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1\Alcaldia\204-INFRA\20420-S-CMI\U-Contruccion\E-Supervisors\Cmn-Supervisors\46-105636 de 2025\09. Actas de Pago\ACTAS DE PAGO\ABRIL\"/>
    </mc:Choice>
  </mc:AlternateContent>
  <xr:revisionPtr revIDLastSave="0" documentId="8_{7069006C-B2DB-4062-B59A-E501F4E1598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Memorias" sheetId="6" r:id="rId1"/>
    <sheet name="AsesoriasEspecializadas" sheetId="12" state="hidden" r:id="rId2"/>
    <sheet name="Acta 1" sheetId="2" state="hidden" r:id="rId3"/>
    <sheet name="HorasExtras" sheetId="11" state="hidden" r:id="rId4"/>
    <sheet name="Acta 7 Vias" sheetId="8" r:id="rId5"/>
    <sheet name="ListadeChequeoDocumentos" sheetId="7" state="hidden" r:id="rId6"/>
    <sheet name="Acta 2" sheetId="4" state="hidden" r:id="rId7"/>
    <sheet name="Horas Extras" sheetId="5" state="hidden" r:id="rId8"/>
    <sheet name="PERSONAL" sheetId="3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0">#REF!</definedName>
    <definedName name="\00">#REF!</definedName>
    <definedName name="\a" localSheetId="3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i">[3]INSUMOS!#REF!</definedName>
    <definedName name="\k">'[4]7422CW00'!#REF!</definedName>
    <definedName name="\l">[5]STRSUMM0!#REF!</definedName>
    <definedName name="\M">#REF!</definedName>
    <definedName name="\ñ">'[6]7422CW00'!#REF!</definedName>
    <definedName name="\P">#REF!</definedName>
    <definedName name="\R">#REF!</definedName>
    <definedName name="\s" localSheetId="3">#REF!</definedName>
    <definedName name="\s">#REF!</definedName>
    <definedName name="\t">[3]INSUMOS!#REF!</definedName>
    <definedName name="\V">#REF!</definedName>
    <definedName name="\X" localSheetId="3">[7]!ERR</definedName>
    <definedName name="\X">[8]!ERR</definedName>
    <definedName name="\Z" localSheetId="3">[7]!ERR</definedName>
    <definedName name="\z">#REF!</definedName>
    <definedName name="_________________________________________f" localSheetId="3">#REF!</definedName>
    <definedName name="_________________________________________f">#REF!</definedName>
    <definedName name="________________________________________f" localSheetId="3">#REF!</definedName>
    <definedName name="________________________________________f">#REF!</definedName>
    <definedName name="_______________________________________f" localSheetId="3">#REF!</definedName>
    <definedName name="_______________________________________f">#REF!</definedName>
    <definedName name="______________________________________f">#REF!</definedName>
    <definedName name="_____________________________________f">#REF!</definedName>
    <definedName name="____________________________________f">#REF!</definedName>
    <definedName name="___________________________________f">#REF!</definedName>
    <definedName name="__________________________________f">#REF!</definedName>
    <definedName name="_________________________________f">#REF!</definedName>
    <definedName name="________________________________f">#REF!</definedName>
    <definedName name="_______________________________f">#REF!</definedName>
    <definedName name="______________________________f">#REF!</definedName>
    <definedName name="_____________________________f">#REF!</definedName>
    <definedName name="____________________________f">#REF!</definedName>
    <definedName name="___________________________f">#REF!</definedName>
    <definedName name="__________________________f">#REF!</definedName>
    <definedName name="_________________________f">#REF!</definedName>
    <definedName name="________________________f">#REF!</definedName>
    <definedName name="_______________________f">#REF!</definedName>
    <definedName name="______________________f">#REF!</definedName>
    <definedName name="_____________________f">#REF!</definedName>
    <definedName name="____________________f">#REF!</definedName>
    <definedName name="___________________f">#REF!</definedName>
    <definedName name="__________________f">#REF!</definedName>
    <definedName name="_________________f">#REF!</definedName>
    <definedName name="________________f">#REF!</definedName>
    <definedName name="_______________f">#REF!</definedName>
    <definedName name="______________f">#REF!</definedName>
    <definedName name="_____________f">#REF!</definedName>
    <definedName name="____________f">#REF!</definedName>
    <definedName name="___________f">#REF!</definedName>
    <definedName name="__________AIU1">#REF!</definedName>
    <definedName name="__________Cod1">#REF!</definedName>
    <definedName name="__________f">#REF!</definedName>
    <definedName name="_________AFC1">[9]INV!$A$25:$D$28</definedName>
    <definedName name="_________AFC3">[9]INV!$F$25:$I$28</definedName>
    <definedName name="_________AFC5">[9]INV!$K$25:$N$28</definedName>
    <definedName name="_________AIU1">#REF!</definedName>
    <definedName name="_________BGC1">[9]INV!$A$5:$D$8</definedName>
    <definedName name="_________BGC3">[9]INV!$F$5:$I$8</definedName>
    <definedName name="_________BGC5">[9]INV!$K$5:$N$8</definedName>
    <definedName name="_________CAC1">[9]INV!$A$19:$D$22</definedName>
    <definedName name="_________CAC3">[9]INV!$F$19:$I$22</definedName>
    <definedName name="_________CAC5">[9]INV!$K$19:$N$22</definedName>
    <definedName name="_________Cod1">#REF!</definedName>
    <definedName name="_________f" localSheetId="3">#REF!</definedName>
    <definedName name="_________f">#REF!</definedName>
    <definedName name="_________key2" localSheetId="3" hidden="1">[10]INST!#REF!</definedName>
    <definedName name="_________key2" hidden="1">[11]INST!#REF!</definedName>
    <definedName name="_________PJ50" localSheetId="3">#REF!</definedName>
    <definedName name="_________PJ50">#REF!</definedName>
    <definedName name="_________SBC1">[9]INV!$A$12:$D$15</definedName>
    <definedName name="_________SBC3">[9]INV!$F$12:$I$15</definedName>
    <definedName name="_________SBC5">[9]INV!$K$12:$N$15</definedName>
    <definedName name="________AFC1">[9]INV!$A$25:$D$28</definedName>
    <definedName name="________AFC3">[9]INV!$F$25:$I$28</definedName>
    <definedName name="________AFC5">[9]INV!$K$25:$N$28</definedName>
    <definedName name="________AIU1">#REF!</definedName>
    <definedName name="________BGC1">[9]INV!$A$5:$D$8</definedName>
    <definedName name="________BGC3">[9]INV!$F$5:$I$8</definedName>
    <definedName name="________BGC5">[9]INV!$K$5:$N$8</definedName>
    <definedName name="________CAC1">[9]INV!$A$19:$D$22</definedName>
    <definedName name="________CAC3">[9]INV!$F$19:$I$22</definedName>
    <definedName name="________CAC5">[9]INV!$K$19:$N$22</definedName>
    <definedName name="________Cod1">#REF!</definedName>
    <definedName name="________f" localSheetId="3">#REF!</definedName>
    <definedName name="________f">#REF!</definedName>
    <definedName name="________key2" localSheetId="3" hidden="1">[12]INST!#REF!</definedName>
    <definedName name="________key2" hidden="1">[12]INST!#REF!</definedName>
    <definedName name="________key3" localSheetId="3" hidden="1">#REF!</definedName>
    <definedName name="________key3" hidden="1">#REF!</definedName>
    <definedName name="________MA2" localSheetId="3">#REF!</definedName>
    <definedName name="________MA2">#REF!</definedName>
    <definedName name="________PJ50" localSheetId="3">#REF!</definedName>
    <definedName name="________PJ50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SBC1">[9]INV!$A$12:$D$15</definedName>
    <definedName name="________SBC3">[9]INV!$F$12:$I$15</definedName>
    <definedName name="________SBC5">[9]INV!$K$12:$N$15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[9]INV!$A$25:$D$28</definedName>
    <definedName name="_______AFC3">[9]INV!$F$25:$I$28</definedName>
    <definedName name="_______AFC5">[9]INV!$K$25:$N$28</definedName>
    <definedName name="_______AIU1">#REF!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[9]INV!$A$5:$D$8</definedName>
    <definedName name="_______BGC3">[9]INV!$F$5:$I$8</definedName>
    <definedName name="_______BGC5">[9]INV!$K$5:$N$8</definedName>
    <definedName name="_______CAC1">[9]INV!$A$19:$D$22</definedName>
    <definedName name="_______CAC3">[9]INV!$F$19:$I$22</definedName>
    <definedName name="_______CAC5">[9]INV!$K$19:$N$22</definedName>
    <definedName name="_______Cod1">#REF!</definedName>
    <definedName name="_______f" localSheetId="3">#REF!</definedName>
    <definedName name="_______f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mp1" localSheetId="3">#REF!</definedName>
    <definedName name="_______imp1">#REF!</definedName>
    <definedName name="_______imp2" localSheetId="3">#REF!</definedName>
    <definedName name="_______imp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[9]INV!$A$12:$D$15</definedName>
    <definedName name="_______SBC3">[9]INV!$F$12:$I$15</definedName>
    <definedName name="_______SBC5">[9]INV!$K$12:$N$15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3" hidden="1">{"TAB1",#N/A,TRUE,"GENERAL";"TAB2",#N/A,TRUE,"GENERAL";"TAB3",#N/A,TRUE,"GENERAL";"TAB4",#N/A,TRUE,"GENERAL";"TAB5",#N/A,TRUE,"GENERAL"}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[9]INV!$A$25:$D$28</definedName>
    <definedName name="______AFC3">[9]INV!$F$25:$I$28</definedName>
    <definedName name="______AFC5">[9]INV!$K$25:$N$28</definedName>
    <definedName name="______AIU1">#REF!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[9]INV!$A$5:$D$8</definedName>
    <definedName name="______BGC3">[9]INV!$F$5:$I$8</definedName>
    <definedName name="______BGC5">[9]INV!$K$5:$N$8</definedName>
    <definedName name="______CAC1">[9]INV!$A$19:$D$22</definedName>
    <definedName name="______CAC3">[9]INV!$F$19:$I$22</definedName>
    <definedName name="______CAC5">[9]INV!$K$19:$N$22</definedName>
    <definedName name="______Cod1">#REF!</definedName>
    <definedName name="______f" localSheetId="3">#REF!</definedName>
    <definedName name="______f">#REF!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 localSheetId="3">#REF!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 localSheetId="3">#REF!</definedName>
    <definedName name="______PJ50">#REF!</definedName>
    <definedName name="______Po2" localSheetId="3">[13]REAJUSTESACTA1PROVI!#REF!</definedName>
    <definedName name="______Po2">[13]REAJUSTESACTA1PROVI!#REF!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[9]INV!$A$12:$D$15</definedName>
    <definedName name="______SBC3">[9]INV!$F$12:$I$15</definedName>
    <definedName name="______SBC5">[9]INV!$K$12:$N$15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TUZ22" localSheetId="3">#REF!</definedName>
    <definedName name="______TUZ22">#REF!</definedName>
    <definedName name="______TUZ36" localSheetId="3">#REF!</definedName>
    <definedName name="______TUZ36">#REF!</definedName>
    <definedName name="______TZ323" localSheetId="3">#REF!</definedName>
    <definedName name="______TZ323">#REF!</definedName>
    <definedName name="______TZ324">#REF!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3" hidden="1">{"TAB1",#N/A,TRUE,"GENERAL";"TAB2",#N/A,TRUE,"GENERAL";"TAB3",#N/A,TRUE,"GENERAL";"TAB4",#N/A,TRUE,"GENERAL";"TAB5",#N/A,TRUE,"GENERAL"}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M4">#REF!</definedName>
    <definedName name="_____ADP1">#REF!</definedName>
    <definedName name="_____AFC1">[9]INV!$A$25:$D$28</definedName>
    <definedName name="_____AFC3">[9]INV!$F$25:$I$28</definedName>
    <definedName name="_____AFC5">[9]INV!$K$25:$N$28</definedName>
    <definedName name="_____AIU1">#REF!</definedName>
    <definedName name="_____AIU2" localSheetId="3">#REF!</definedName>
    <definedName name="_____AIU2">#REF!</definedName>
    <definedName name="_____ane7" localSheetId="3">[14]!_xlbgnm.ane7</definedName>
    <definedName name="_____ane7">[14]!_xlbgnm.ane7</definedName>
    <definedName name="_____ane8" localSheetId="3">[14]!_xlbgnm.ane8</definedName>
    <definedName name="_____ane8">[14]!_xlbgnm.ane8</definedName>
    <definedName name="_____Atp2">[15]EMPRESA!$F$22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AZ10">#REF!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[9]INV!$A$5:$D$8</definedName>
    <definedName name="_____BGC3">[9]INV!$F$5:$I$8</definedName>
    <definedName name="_____BGC5">[9]INV!$K$5:$N$8</definedName>
    <definedName name="_____BLO20">#REF!</definedName>
    <definedName name="_____C2254JH">#REF!</definedName>
    <definedName name="_____C2256JH">#REF!</definedName>
    <definedName name="_____C452JH">#REF!</definedName>
    <definedName name="_____C903L">#REF!</definedName>
    <definedName name="_____CAC1">[9]INV!$A$19:$D$22</definedName>
    <definedName name="_____CAC3">[9]INV!$F$19:$I$22</definedName>
    <definedName name="_____CAC5">[9]INV!$K$19:$N$22</definedName>
    <definedName name="_____CAN28" localSheetId="3">#REF!</definedName>
    <definedName name="_____CAN28">#REF!</definedName>
    <definedName name="_____Cod1">#REF!</definedName>
    <definedName name="_____CUA44" localSheetId="3">#REF!</definedName>
    <definedName name="_____CUA44">#REF!</definedName>
    <definedName name="_____DCI1">[16]Tablas!#REF!</definedName>
    <definedName name="_____DDS1">[16]Tablas!#REF!</definedName>
    <definedName name="_____DGO1">[16]Tablas!#REF!</definedName>
    <definedName name="_____DGP1">[16]Tablas!#REF!</definedName>
    <definedName name="_____DIJ1">[16]Tablas!#REF!</definedName>
    <definedName name="_____DPI1">[16]Tablas!#REF!</definedName>
    <definedName name="_____DPY1">[16]Tablas!#REF!</definedName>
    <definedName name="_____DRI1">[16]Tablas!#REF!</definedName>
    <definedName name="_____DRL1">[16]Tablas!#REF!</definedName>
    <definedName name="_____DSP1">[16]Tablas!#REF!</definedName>
    <definedName name="_____ECP1">[16]Tablas!#REF!</definedName>
    <definedName name="_____EEF110">#REF!</definedName>
    <definedName name="_____ETF315">#REF!</definedName>
    <definedName name="_____f" localSheetId="3">#REF!</definedName>
    <definedName name="_____f">#REF!</definedName>
    <definedName name="_____FC">#N/A</definedName>
    <definedName name="_____FYB02">#REF!</definedName>
    <definedName name="_____FYB03">#REF!</definedName>
    <definedName name="_____FYB10">#REF!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CP1">[16]Tablas!#REF!</definedName>
    <definedName name="_____imp1" localSheetId="3">#REF!</definedName>
    <definedName name="_____imp1">#REF!</definedName>
    <definedName name="_____imp2" localSheetId="3">#REF!</definedName>
    <definedName name="_____imp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LA124">#REF!</definedName>
    <definedName name="_____LAC18" localSheetId="3">#REF!</definedName>
    <definedName name="_____LAC18">#REF!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mes1">[17]COSTOS!$E$5</definedName>
    <definedName name="_____Mes2">[17]COSTOS!$F$5</definedName>
    <definedName name="_____Mes3">[17]COSTOS!$G$5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CD1">[16]Tablas!#REF!</definedName>
    <definedName name="_____OCI1">[16]Tablas!#REF!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 localSheetId="3">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r" hidden="1">{"TAB1",#N/A,TRUE,"GENERAL";"TAB2",#N/A,TRUE,"GENERAL";"TAB3",#N/A,TRUE,"GENERAL";"TAB4",#N/A,TRUE,"GENERAL";"TAB5",#N/A,TRUE,"GENERAL"}</definedName>
    <definedName name="_____R42JH">#REF!</definedName>
    <definedName name="_____R43JH">#REF!</definedName>
    <definedName name="_____r4r" hidden="1">{"via1",#N/A,TRUE,"general";"via2",#N/A,TRUE,"general";"via3",#N/A,TRUE,"general"}</definedName>
    <definedName name="_____R63BB">#REF!</definedName>
    <definedName name="_____R63JH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[9]INV!$A$12:$D$15</definedName>
    <definedName name="_____SBC3">[9]INV!$F$12:$I$15</definedName>
    <definedName name="_____SBC5">[9]INV!$K$12:$N$15</definedName>
    <definedName name="_____ST186">#REF!</definedName>
    <definedName name="_____ST206">#REF!</definedName>
    <definedName name="_____ST86">#REF!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TAP2">#REF!</definedName>
    <definedName name="_____TEE1">#REF!</definedName>
    <definedName name="_____TEE2">#REF!</definedName>
    <definedName name="_____TEE32">#REF!</definedName>
    <definedName name="_____TEE33">#REF!</definedName>
    <definedName name="_____TEP44">#REF!</definedName>
    <definedName name="_____TES44">#REF!</definedName>
    <definedName name="_____TES64">#REF!</definedName>
    <definedName name="_____TPE1132" localSheetId="3">#REF!</definedName>
    <definedName name="_____TPE1132">#REF!</definedName>
    <definedName name="_____TPE1331" localSheetId="3">#REF!</definedName>
    <definedName name="_____TPE1331">#REF!</definedName>
    <definedName name="_____TPE1702" localSheetId="3">#REF!</definedName>
    <definedName name="_____TPE1702">#REF!</definedName>
    <definedName name="_____TPE1703">#REF!</definedName>
    <definedName name="_____TPE1704">#REF!</definedName>
    <definedName name="_____TPE1706">#REF!</definedName>
    <definedName name="_____TPE1708">#REF!</definedName>
    <definedName name="_____TPE1710">#REF!</definedName>
    <definedName name="_____TPE1735">#REF!</definedName>
    <definedName name="_____TPE1763">#REF!</definedName>
    <definedName name="_____TPE1790">#REF!</definedName>
    <definedName name="_____TZ212">#REF!</definedName>
    <definedName name="_____TZ213">#REF!</definedName>
    <definedName name="_____TZ214">#REF!</definedName>
    <definedName name="_____TZ216">#REF!</definedName>
    <definedName name="_____TZ218">#REF!</definedName>
    <definedName name="_____TZ225">#REF!</definedName>
    <definedName name="_____TZ2610">#REF!</definedName>
    <definedName name="_____TZ2612">#REF!</definedName>
    <definedName name="_____TZ2616">#REF!</definedName>
    <definedName name="_____TZ262">#REF!</definedName>
    <definedName name="_____TZ263">#REF!</definedName>
    <definedName name="_____TZ264">#REF!</definedName>
    <definedName name="_____TZ266">#REF!</definedName>
    <definedName name="_____TZ268">#REF!</definedName>
    <definedName name="_____TZ32510">#REF!</definedName>
    <definedName name="_____TZ32512">#REF!</definedName>
    <definedName name="_____TZ3253">#REF!</definedName>
    <definedName name="_____TZ3254">#REF!</definedName>
    <definedName name="_____TZ3256">#REF!</definedName>
    <definedName name="_____TZ4110">#REF!</definedName>
    <definedName name="_____TZ4112">#REF!</definedName>
    <definedName name="_____TZ414">#REF!</definedName>
    <definedName name="_____TZ416">#REF!</definedName>
    <definedName name="_____TZ418">#REF!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DD06">#REF!</definedName>
    <definedName name="_____UDD08">#REF!</definedName>
    <definedName name="_____UNI32">#REF!</definedName>
    <definedName name="_____ur7" hidden="1">{"TAB1",#N/A,TRUE,"GENERAL";"TAB2",#N/A,TRUE,"GENERAL";"TAB3",#N/A,TRUE,"GENERAL";"TAB4",#N/A,TRUE,"GENERAL";"TAB5",#N/A,TRUE,"GENERAL"}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EX1">[16]Tablas!#REF!</definedName>
    <definedName name="_____VFA1">[16]Tablas!#REF!</definedName>
    <definedName name="_____vfv4" hidden="1">{"via1",#N/A,TRUE,"general";"via2",#N/A,TRUE,"general";"via3",#N/A,TRUE,"general"}</definedName>
    <definedName name="_____VIT1">[16]Tablas!#REF!</definedName>
    <definedName name="_____VPR1">[16]Tablas!#REF!</definedName>
    <definedName name="_____VPR2">[18]Tablas!#REF!</definedName>
    <definedName name="_____VRP1">[16]Tablas!#REF!</definedName>
    <definedName name="_____VSM1">[16]Tablas!#REF!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3" hidden="1">{"TAB1",#N/A,TRUE,"GENERAL";"TAB2",#N/A,TRUE,"GENERAL";"TAB3",#N/A,TRUE,"GENERAL";"TAB4",#N/A,TRUE,"GENERAL";"TAB5",#N/A,TRUE,"GENERAL"}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H12" localSheetId="3">#REF!</definedName>
    <definedName name="____ADH12">#REF!</definedName>
    <definedName name="____ADM12">#REF!</definedName>
    <definedName name="____ADM2">#REF!</definedName>
    <definedName name="____ADM3">#REF!</definedName>
    <definedName name="____ADM4">#REF!</definedName>
    <definedName name="____ADP1">#REF!</definedName>
    <definedName name="____AFC1">[9]INV!$A$25:$D$28</definedName>
    <definedName name="____AFC3">[9]INV!$F$25:$I$28</definedName>
    <definedName name="____AFC5">[9]INV!$K$25:$N$28</definedName>
    <definedName name="____AIU1" localSheetId="3">#REF!</definedName>
    <definedName name="____AIU1">#REF!</definedName>
    <definedName name="____aiu2" localSheetId="3">#REF!</definedName>
    <definedName name="____aiu2">#REF!</definedName>
    <definedName name="____ane7" localSheetId="3">[19]!_xlbgnm.ane7</definedName>
    <definedName name="____ane7">[19]!_xlbgnm.ane7</definedName>
    <definedName name="____ane8" localSheetId="3">[19]!_xlbgnm.ane8</definedName>
    <definedName name="____ane8">[19]!_xlbgnm.ane8</definedName>
    <definedName name="____Atp2">[20]EMPRESA!$F$22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AZ10" localSheetId="3">#REF!</definedName>
    <definedName name="____BAZ10">#REF!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[9]INV!$A$5:$D$8</definedName>
    <definedName name="____BGC3">[9]INV!$F$5:$I$8</definedName>
    <definedName name="____BGC5">[9]INV!$K$5:$N$8</definedName>
    <definedName name="____BLO20" localSheetId="3">#REF!</definedName>
    <definedName name="____BLO20">#REF!</definedName>
    <definedName name="____C2254JH" localSheetId="3">#REF!</definedName>
    <definedName name="____C2254JH">#REF!</definedName>
    <definedName name="____C2256JH">#REF!</definedName>
    <definedName name="____C452JH" localSheetId="3">#REF!</definedName>
    <definedName name="____C452JH">#REF!</definedName>
    <definedName name="____C903L">#REF!</definedName>
    <definedName name="____C908J">#REF!</definedName>
    <definedName name="____CAC1">[9]INV!$A$19:$D$22</definedName>
    <definedName name="____CAC3">[9]INV!$F$19:$I$22</definedName>
    <definedName name="____CAC5">[9]INV!$K$19:$N$22</definedName>
    <definedName name="____CAN28">#REF!</definedName>
    <definedName name="____Cod1" localSheetId="3">#REF!</definedName>
    <definedName name="____Cod1">#REF!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CUA44">#REF!</definedName>
    <definedName name="____DCI1">[16]Tablas!#REF!</definedName>
    <definedName name="____DDS1">[16]Tablas!#REF!</definedName>
    <definedName name="____DGO1">[16]Tablas!#REF!</definedName>
    <definedName name="____DGP1">[16]Tablas!#REF!</definedName>
    <definedName name="____DIJ1">[16]Tablas!#REF!</definedName>
    <definedName name="____DPI1">[16]Tablas!#REF!</definedName>
    <definedName name="____DPY1">[16]Tablas!#REF!</definedName>
    <definedName name="____DRI1">[16]Tablas!#REF!</definedName>
    <definedName name="____DRL1">[16]Tablas!#REF!</definedName>
    <definedName name="____DSP1">[16]Tablas!#REF!</definedName>
    <definedName name="____ECP1">[16]Tablas!#REF!</definedName>
    <definedName name="____EEF110">#REF!</definedName>
    <definedName name="____EST1" localSheetId="3">#REF!</definedName>
    <definedName name="____EST1">#REF!</definedName>
    <definedName name="____EST10" localSheetId="3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TF315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f">#REF!</definedName>
    <definedName name="____FC">#N/A</definedName>
    <definedName name="____FEC5">[21]datos!$N$2,[21]datos!$N$2:$N$500</definedName>
    <definedName name="____FYB02">#REF!</definedName>
    <definedName name="____FYB03" localSheetId="3">#REF!</definedName>
    <definedName name="____FYB03">#REF!</definedName>
    <definedName name="____FYB04">#REF!</definedName>
    <definedName name="____FYB08" localSheetId="3">#REF!</definedName>
    <definedName name="____FYB08">#REF!</definedName>
    <definedName name="____FYB10">#REF!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HUM1">[22]DATBAND!$I$3:$I$469</definedName>
    <definedName name="____HUM2">[22]DATBAND!$J$3:$J$453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CP1">[16]Tablas!#REF!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LA124" localSheetId="3">#REF!</definedName>
    <definedName name="____LA124">#REF!</definedName>
    <definedName name="____LAC18">#REF!</definedName>
    <definedName name="____LEY80">#REF!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 localSheetId="3">#REF!</definedName>
    <definedName name="____MA2">#REF!</definedName>
    <definedName name="____mes1">[17]COSTOS!$E$5</definedName>
    <definedName name="____Mes2">[17]COSTOS!$F$5</definedName>
    <definedName name="____Mes3">[17]COSTOS!$G$5</definedName>
    <definedName name="____MON1" localSheetId="3">#REF!</definedName>
    <definedName name="____MON1">#REF!</definedName>
    <definedName name="____MON2" localSheetId="3">#REF!</definedName>
    <definedName name="____MON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CD1">[16]Tablas!#REF!</definedName>
    <definedName name="____OCI1">[16]Tablas!#REF!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 localSheetId="3">#REF!</definedName>
    <definedName name="____PJ50">#REF!</definedName>
    <definedName name="____pj51" localSheetId="3">#REF!</definedName>
    <definedName name="____pj51">#REF!</definedName>
    <definedName name="____Po2" localSheetId="3">[13]REAJUSTESACTA1PROVI!#REF!</definedName>
    <definedName name="____Po2">[13]REAJUSTESACTA1PROVI!#REF!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r" hidden="1">{"TAB1",#N/A,TRUE,"GENERAL";"TAB2",#N/A,TRUE,"GENERAL";"TAB3",#N/A,TRUE,"GENERAL";"TAB4",#N/A,TRUE,"GENERAL";"TAB5",#N/A,TRUE,"GENERAL"}</definedName>
    <definedName name="____R1210JH">#REF!</definedName>
    <definedName name="____R32EL">#REF!</definedName>
    <definedName name="____R32JH" localSheetId="3">#REF!</definedName>
    <definedName name="____R32JH">#REF!</definedName>
    <definedName name="____R42JH">#REF!</definedName>
    <definedName name="____R43JH" localSheetId="3">#REF!</definedName>
    <definedName name="____R43JH">#REF!</definedName>
    <definedName name="____r4r" hidden="1">{"via1",#N/A,TRUE,"general";"via2",#N/A,TRUE,"general";"via3",#N/A,TRUE,"general"}</definedName>
    <definedName name="____R63BB">#REF!</definedName>
    <definedName name="____R63JH">#REF!</definedName>
    <definedName name="____R64BB" localSheetId="3">#REF!</definedName>
    <definedName name="____R64BB">#REF!</definedName>
    <definedName name="____R64JH">#REF!</definedName>
    <definedName name="____R83JH">#REF!</definedName>
    <definedName name="____R84JH">#REF!</definedName>
    <definedName name="____R86JH">#REF!</definedName>
    <definedName name="____RED32">#REF!</definedName>
    <definedName name="____REP21">#REF!</definedName>
    <definedName name="____REP42">#REF!</definedName>
    <definedName name="____RES64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[9]INV!$A$12:$D$15</definedName>
    <definedName name="____SBC3">[9]INV!$F$12:$I$15</definedName>
    <definedName name="____SBC5">[9]INV!$K$12:$N$15</definedName>
    <definedName name="____ST106">#REF!</definedName>
    <definedName name="____ST126">#REF!</definedName>
    <definedName name="____ST146">#REF!</definedName>
    <definedName name="____ST186">#REF!</definedName>
    <definedName name="____ST206">#REF!</definedName>
    <definedName name="____ST86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sub6">#REF!</definedName>
    <definedName name="____sub7">#REF!</definedName>
    <definedName name="____SY124">#REF!</definedName>
    <definedName name="____SY126">#REF!</definedName>
    <definedName name="____SY164">#REF!</definedName>
    <definedName name="____SY166">#REF!</definedName>
    <definedName name="____SY186">#REF!</definedName>
    <definedName name="____SY206">#REF!</definedName>
    <definedName name="____SY64">#REF!</definedName>
    <definedName name="____SY84">#REF!</definedName>
    <definedName name="____SY86">#REF!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TA1">[22]DATBAND!$L$3:$L$652</definedName>
    <definedName name="____TA2">[22]DATBAND!$M$3:$M$570</definedName>
    <definedName name="____TA3">[22]DATBAND!$N$3:$N$446</definedName>
    <definedName name="____TA4">[22]DATBAND!$O$3:$O$678</definedName>
    <definedName name="____TA5">[22]DATBAND!$P$3:$P$601</definedName>
    <definedName name="____TA6">[22]DATBAND!$Q$3:$Q$531</definedName>
    <definedName name="____TA7">[22]DATBAND!$R$3:$R$504</definedName>
    <definedName name="____TA8">[22]DATBAND!$S$3:$S$674</definedName>
    <definedName name="____TA9">[22]DATBAND!$T$3:$T$544</definedName>
    <definedName name="____TAP2">#REF!</definedName>
    <definedName name="____TEE1">#REF!</definedName>
    <definedName name="____TEE2">#REF!</definedName>
    <definedName name="____TEE32">#REF!</definedName>
    <definedName name="____TEE33">#REF!</definedName>
    <definedName name="____TEP44">#REF!</definedName>
    <definedName name="____TES44" localSheetId="3">#REF!</definedName>
    <definedName name="____TES44">#REF!</definedName>
    <definedName name="____TES64">#REF!</definedName>
    <definedName name="____TES66" localSheetId="3">#REF!</definedName>
    <definedName name="____TES66">#REF!</definedName>
    <definedName name="____tf3813">#REF!</definedName>
    <definedName name="____THF12">#REF!</definedName>
    <definedName name="____TNL24">#REF!</definedName>
    <definedName name="____TNL27">#REF!</definedName>
    <definedName name="____TNL30">#REF!</definedName>
    <definedName name="____TNL33">#REF!</definedName>
    <definedName name="____TNL36">#REF!</definedName>
    <definedName name="____TNL39">#REF!</definedName>
    <definedName name="____TNL42">#REF!</definedName>
    <definedName name="____TNL45">#REF!</definedName>
    <definedName name="____TNL48">#REF!</definedName>
    <definedName name="____TNL51">#REF!</definedName>
    <definedName name="____TNL54">#REF!</definedName>
    <definedName name="____TNL60">#REF!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TPE12" localSheetId="3">#REF!</definedName>
    <definedName name="____TPE12">#REF!</definedName>
    <definedName name="____TPE1701">#REF!</definedName>
    <definedName name="____TPE8016">#REF!</definedName>
    <definedName name="____TPE8020">#REF!</definedName>
    <definedName name="____TPE8025">#REF!</definedName>
    <definedName name="____TPF12">#REF!</definedName>
    <definedName name="____TPN1002">#REF!</definedName>
    <definedName name="____TPN1003">#REF!</definedName>
    <definedName name="____TPN1004">#REF!</definedName>
    <definedName name="____TPN1006">#REF!</definedName>
    <definedName name="____TPN1008">#REF!</definedName>
    <definedName name="____TPN1202">#REF!</definedName>
    <definedName name="____TPN1203">#REF!</definedName>
    <definedName name="____TPN1204">#REF!</definedName>
    <definedName name="____TPN1206">#REF!</definedName>
    <definedName name="____TPN1208">#REF!</definedName>
    <definedName name="____TPN16012">#REF!</definedName>
    <definedName name="____TPN1602">#REF!</definedName>
    <definedName name="____TPN1603">#REF!</definedName>
    <definedName name="____TPN1604">#REF!</definedName>
    <definedName name="____TPN1606">#REF!</definedName>
    <definedName name="____TPN1608">#REF!</definedName>
    <definedName name="____TR114">#REF!</definedName>
    <definedName name="____TZ2110">#REF!</definedName>
    <definedName name="____TZ2112">#REF!</definedName>
    <definedName name="____TZ2114">#REF!</definedName>
    <definedName name="____TZ2116">#REF!</definedName>
    <definedName name="____TZ212">#REF!</definedName>
    <definedName name="____TZ213">#REF!</definedName>
    <definedName name="____TZ214">#REF!</definedName>
    <definedName name="____TZ216">#REF!</definedName>
    <definedName name="____TZ218">#REF!</definedName>
    <definedName name="____TZ225">#REF!</definedName>
    <definedName name="____TZ2610">#REF!</definedName>
    <definedName name="____TZ2612">#REF!</definedName>
    <definedName name="____TZ2616">#REF!</definedName>
    <definedName name="____TZ262">#REF!</definedName>
    <definedName name="____TZ263">#REF!</definedName>
    <definedName name="____TZ264">#REF!</definedName>
    <definedName name="____TZ266">#REF!</definedName>
    <definedName name="____TZ268">#REF!</definedName>
    <definedName name="____TZ32510">#REF!</definedName>
    <definedName name="____TZ32512">#REF!</definedName>
    <definedName name="____TZ3253">#REF!</definedName>
    <definedName name="____TZ3254">#REF!</definedName>
    <definedName name="____TZ3256">#REF!</definedName>
    <definedName name="____TZ3258">#REF!</definedName>
    <definedName name="____TZ4110">#REF!</definedName>
    <definedName name="____TZ4112">#REF!</definedName>
    <definedName name="____TZ414">#REF!</definedName>
    <definedName name="____TZ416">#REF!</definedName>
    <definedName name="____TZ418">#REF!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DD06">#REF!</definedName>
    <definedName name="____UDD08">#REF!</definedName>
    <definedName name="____UNI32">#REF!</definedName>
    <definedName name="____UNL27">#REF!</definedName>
    <definedName name="____UNL30">#REF!</definedName>
    <definedName name="____UNL33">#REF!</definedName>
    <definedName name="____UNL36">#REF!</definedName>
    <definedName name="____UNL39">#REF!</definedName>
    <definedName name="____UNL42">#REF!</definedName>
    <definedName name="____UNL45">#REF!</definedName>
    <definedName name="____UNL48">#REF!</definedName>
    <definedName name="____UNL51">#REF!</definedName>
    <definedName name="____UNL54">#REF!</definedName>
    <definedName name="____UNL60">#REF!</definedName>
    <definedName name="____ur7" hidden="1">{"TAB1",#N/A,TRUE,"GENERAL";"TAB2",#N/A,TRUE,"GENERAL";"TAB3",#N/A,TRUE,"GENERAL";"TAB4",#N/A,TRUE,"GENERAL";"TAB5",#N/A,TRUE,"GENERAL"}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EX1">[16]Tablas!#REF!</definedName>
    <definedName name="____VFA1">[16]Tablas!#REF!</definedName>
    <definedName name="____vfv4" hidden="1">{"via1",#N/A,TRUE,"general";"via2",#N/A,TRUE,"general";"via3",#N/A,TRUE,"general"}</definedName>
    <definedName name="____VIT1">[16]Tablas!#REF!</definedName>
    <definedName name="____VPR1">[16]Tablas!#REF!</definedName>
    <definedName name="____VPR2">#REF!</definedName>
    <definedName name="____VRP1">[16]Tablas!#REF!</definedName>
    <definedName name="____VSM1">[16]Tablas!#REF!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a1" hidden="1">{"TAB1",#N/A,TRUE,"GENERAL";"TAB2",#N/A,TRUE,"GENERAL";"TAB3",#N/A,TRUE,"GENERAL";"TAB4",#N/A,TRUE,"GENERAL";"TAB5",#N/A,TRUE,"GENERAL"}</definedName>
    <definedName name="___a3" hidden="1">{"TAB1",#N/A,TRUE,"GENERAL";"TAB2",#N/A,TRUE,"GENERAL";"TAB3",#N/A,TRUE,"GENERAL";"TAB4",#N/A,TRUE,"GENERAL";"TAB5",#N/A,TRUE,"GENERAL"}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H12">#REF!</definedName>
    <definedName name="___ADM12">#REF!</definedName>
    <definedName name="___ADM2">#REF!</definedName>
    <definedName name="___ADM3">#REF!</definedName>
    <definedName name="___ADM4">#REF!</definedName>
    <definedName name="___ADP1">#REF!</definedName>
    <definedName name="___AFC1">[9]INV!$A$25:$D$28</definedName>
    <definedName name="___AFC3">[9]INV!$F$25:$I$28</definedName>
    <definedName name="___AFC5">[9]INV!$K$25:$N$28</definedName>
    <definedName name="___AIU1" localSheetId="3">#REF!</definedName>
    <definedName name="___AIU1">#REF!</definedName>
    <definedName name="___aiu2" localSheetId="3">#REF!</definedName>
    <definedName name="___aiu2">#REF!</definedName>
    <definedName name="___ane7" localSheetId="3">[23]!_xlbgnm.ane7</definedName>
    <definedName name="___ane7">[23]!_xlbgnm.ane7</definedName>
    <definedName name="___ane8" localSheetId="3">[23]!_xlbgnm.ane8</definedName>
    <definedName name="___ane8">[23]!_xlbgnm.ane8</definedName>
    <definedName name="___APU221">#REF!</definedName>
    <definedName name="___APU465">[24]!absc</definedName>
    <definedName name="___Atp2">[25]EMPRESA!$F$22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AZ10">#REF!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[9]INV!$A$5:$D$8</definedName>
    <definedName name="___BGC3">[9]INV!$F$5:$I$8</definedName>
    <definedName name="___BGC5">[9]INV!$K$5:$N$8</definedName>
    <definedName name="___BLO20">#REF!</definedName>
    <definedName name="___C2254JH">#REF!</definedName>
    <definedName name="___C2256JH">#REF!</definedName>
    <definedName name="___C452JH">#REF!</definedName>
    <definedName name="___C903L">#REF!</definedName>
    <definedName name="___C908J">#REF!</definedName>
    <definedName name="___CAC1">[9]INV!$A$19:$D$22</definedName>
    <definedName name="___CAC3">[9]INV!$F$19:$I$22</definedName>
    <definedName name="___CAC5">[9]INV!$K$19:$N$22</definedName>
    <definedName name="___CAN28">[26]BASE!$D$424</definedName>
    <definedName name="___Cod1" localSheetId="3">#REF!</definedName>
    <definedName name="___Cod1">#REF!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CUA44">[26]BASE!$D$353</definedName>
    <definedName name="___DCI1">[16]Tablas!#REF!</definedName>
    <definedName name="___DDS1">[16]Tablas!#REF!</definedName>
    <definedName name="___DGO1">[16]Tablas!#REF!</definedName>
    <definedName name="___DGP1">[16]Tablas!#REF!</definedName>
    <definedName name="___DIJ1">[16]Tablas!#REF!</definedName>
    <definedName name="___DPI1">[16]Tablas!#REF!</definedName>
    <definedName name="___DPY1">[16]Tablas!#REF!</definedName>
    <definedName name="___DRI1">[16]Tablas!#REF!</definedName>
    <definedName name="___DRL1">[16]Tablas!#REF!</definedName>
    <definedName name="___DSP1">[16]Tablas!#REF!</definedName>
    <definedName name="___ECP1">[16]Tablas!#REF!</definedName>
    <definedName name="___EEF110">#REF!</definedName>
    <definedName name="___EST1" localSheetId="3">#REF!</definedName>
    <definedName name="___EST1">#REF!</definedName>
    <definedName name="___EST10" localSheetId="3">#REF!</definedName>
    <definedName name="___EST10">#REF!</definedName>
    <definedName name="___EST11" localSheetId="3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F315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Exc999">#REF!</definedName>
    <definedName name="___f">#REF!</definedName>
    <definedName name="___FC">#N/A</definedName>
    <definedName name="___FEC5">[21]datos!$N$2,[21]datos!$N$2:$N$500</definedName>
    <definedName name="___FYB02">#REF!</definedName>
    <definedName name="___FYB03">#REF!</definedName>
    <definedName name="___FYB04">#REF!</definedName>
    <definedName name="___FYB08">#REF!</definedName>
    <definedName name="___FYB10">#REF!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fh7" hidden="1">{"via1",#N/A,TRUE,"general";"via2",#N/A,TRUE,"general";"via3",#N/A,TRUE,"general"}</definedName>
    <definedName name="___HUM1">[22]DATBAND!$I$3:$I$469</definedName>
    <definedName name="___HUM2">[22]DATBAND!$J$3:$J$453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CP1">[16]Tablas!#REF!</definedName>
    <definedName name="___imp1" localSheetId="3">#REF!</definedName>
    <definedName name="___imp1">#REF!</definedName>
    <definedName name="___imp2" localSheetId="3">#REF!</definedName>
    <definedName name="___imp2">#REF!</definedName>
    <definedName name="___INF1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ey2" localSheetId="3" hidden="1">[12]INST!#REF!</definedName>
    <definedName name="___key2" hidden="1">[12]INST!#REF!</definedName>
    <definedName name="___key3" localSheetId="3" hidden="1">#REF!</definedName>
    <definedName name="___key3" hidden="1">#REF!</definedName>
    <definedName name="___key31" localSheetId="3" hidden="1">#REF!</definedName>
    <definedName name="___key31" hidden="1">#REF!</definedName>
    <definedName name="___kjk6" hidden="1">{"TAB1",#N/A,TRUE,"GENERAL";"TAB2",#N/A,TRUE,"GENERAL";"TAB3",#N/A,TRUE,"GENERAL";"TAB4",#N/A,TRUE,"GENERAL";"TAB5",#N/A,TRUE,"GENERAL"}</definedName>
    <definedName name="___LA124">#REF!</definedName>
    <definedName name="___LAC18">[26]BASE!$D$362</definedName>
    <definedName name="___LEY80">#REF!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 localSheetId="3">#REF!</definedName>
    <definedName name="___MA2">#REF!</definedName>
    <definedName name="___MA3">#REF!</definedName>
    <definedName name="___MAMAM">#REF!</definedName>
    <definedName name="___mes1">[17]COSTOS!$E$5</definedName>
    <definedName name="___Mes2">[17]COSTOS!$F$5</definedName>
    <definedName name="___Mes3">[17]COSTOS!$G$5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CD1">[16]Tablas!#REF!</definedName>
    <definedName name="___OCI1">[16]Tablas!#REF!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a1">'[27]Paral. 1'!$E:$E</definedName>
    <definedName name="___Pa2">'[27]Paral. 2'!$E:$E</definedName>
    <definedName name="___Pa3">'[27]Paral. 3'!$E:$E</definedName>
    <definedName name="___Pa4">[27]Paral.4!$E:$E</definedName>
    <definedName name="___PJ50" localSheetId="3">#REF!</definedName>
    <definedName name="___PJ50">#REF!</definedName>
    <definedName name="___pj51" localSheetId="3">#REF!</definedName>
    <definedName name="___pj51">#REF!</definedName>
    <definedName name="___Po2" localSheetId="3">[13]REAJUSTESACTA1PROVI!#REF!</definedName>
    <definedName name="___Po2">[13]REAJUSTESACTA1PROVI!#REF!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r" localSheetId="3" hidden="1">{"TAB1",#N/A,TRUE,"GENERAL";"TAB2",#N/A,TRUE,"GENERAL";"TAB3",#N/A,TRUE,"GENERAL";"TAB4",#N/A,TRUE,"GENERAL";"TAB5",#N/A,TRUE,"GENERAL"}</definedName>
    <definedName name="___r" hidden="1">{"TAB1",#N/A,TRUE,"GENERAL";"TAB2",#N/A,TRUE,"GENERAL";"TAB3",#N/A,TRUE,"GENERAL";"TAB4",#N/A,TRUE,"GENERAL";"TAB5",#N/A,TRUE,"GENERAL"}</definedName>
    <definedName name="___R1210JH">#REF!</definedName>
    <definedName name="___R32EL">#REF!</definedName>
    <definedName name="___R32JH">#REF!</definedName>
    <definedName name="___R42JH">#REF!</definedName>
    <definedName name="___R43JH">#REF!</definedName>
    <definedName name="___r4r" localSheetId="3" hidden="1">{"via1",#N/A,TRUE,"general";"via2",#N/A,TRUE,"general";"via3",#N/A,TRUE,"general"}</definedName>
    <definedName name="___r4r" hidden="1">{"via1",#N/A,TRUE,"general";"via2",#N/A,TRUE,"general";"via3",#N/A,TRUE,"general"}</definedName>
    <definedName name="___R63BB">#REF!</definedName>
    <definedName name="___R63JH">#REF!</definedName>
    <definedName name="___R64BB">#REF!</definedName>
    <definedName name="___R64JH">#REF!</definedName>
    <definedName name="___R83JH">#REF!</definedName>
    <definedName name="___R84JH">#REF!</definedName>
    <definedName name="___R86JH">#REF!</definedName>
    <definedName name="___RED32">#REF!</definedName>
    <definedName name="___REP21">#REF!</definedName>
    <definedName name="___REP42">#REF!</definedName>
    <definedName name="___RES64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[9]INV!$A$12:$D$15</definedName>
    <definedName name="___SBC3">[9]INV!$F$12:$I$15</definedName>
    <definedName name="___SBC5">[9]INV!$K$12:$N$15</definedName>
    <definedName name="___ST106" localSheetId="3">#REF!</definedName>
    <definedName name="___ST106">#REF!</definedName>
    <definedName name="___ST126" localSheetId="3">#REF!</definedName>
    <definedName name="___ST126">#REF!</definedName>
    <definedName name="___ST146" localSheetId="3">#REF!</definedName>
    <definedName name="___ST146">#REF!</definedName>
    <definedName name="___ST166">[28]BASE!$D$248</definedName>
    <definedName name="___ST186" localSheetId="3">#REF!</definedName>
    <definedName name="___ST186">#REF!</definedName>
    <definedName name="___ST206" localSheetId="3">#REF!</definedName>
    <definedName name="___ST206">#REF!</definedName>
    <definedName name="___ST86" localSheetId="3">#REF!</definedName>
    <definedName name="___ST86">#REF!</definedName>
    <definedName name="___SY104">#REF!</definedName>
    <definedName name="___SY106">#REF!</definedName>
    <definedName name="___SY124">#REF!</definedName>
    <definedName name="___SY126">#REF!</definedName>
    <definedName name="___SY164">#REF!</definedName>
    <definedName name="___SY166">#REF!</definedName>
    <definedName name="___SY186">#REF!</definedName>
    <definedName name="___SY206">#REF!</definedName>
    <definedName name="___SY64">#REF!</definedName>
    <definedName name="___SY84">#REF!</definedName>
    <definedName name="___SY86">#REF!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TA1">[22]DATBAND!$L$3:$L$652</definedName>
    <definedName name="___TA2">[22]DATBAND!$M$3:$M$570</definedName>
    <definedName name="___TA3">[22]DATBAND!$N$3:$N$446</definedName>
    <definedName name="___TA4">[22]DATBAND!$O$3:$O$678</definedName>
    <definedName name="___TA5">[22]DATBAND!$P$3:$P$601</definedName>
    <definedName name="___TA6">[22]DATBAND!$Q$3:$Q$531</definedName>
    <definedName name="___TA7">[22]DATBAND!$R$3:$R$504</definedName>
    <definedName name="___TA8">[22]DATBAND!$S$3:$S$674</definedName>
    <definedName name="___TA9">[22]DATBAND!$T$3:$T$544</definedName>
    <definedName name="___TAP2">#REF!</definedName>
    <definedName name="___TEE1">#REF!</definedName>
    <definedName name="___TEE2">#REF!</definedName>
    <definedName name="___TEE32">#REF!</definedName>
    <definedName name="___TEE33">#REF!</definedName>
    <definedName name="___TEP22">#REF!</definedName>
    <definedName name="___TEP44">#REF!</definedName>
    <definedName name="___TES44">#REF!</definedName>
    <definedName name="___TES64">#REF!</definedName>
    <definedName name="___TES66">#REF!</definedName>
    <definedName name="___tf3813">#REF!</definedName>
    <definedName name="___THF12">#REF!</definedName>
    <definedName name="___THF128">#REF!</definedName>
    <definedName name="___TNL24">#REF!</definedName>
    <definedName name="___TNL27">#REF!</definedName>
    <definedName name="___TNL30">#REF!</definedName>
    <definedName name="___TNL33">#REF!</definedName>
    <definedName name="___TNL36">#REF!</definedName>
    <definedName name="___TNL39">#REF!</definedName>
    <definedName name="___TNL42">#REF!</definedName>
    <definedName name="___TNL45">#REF!</definedName>
    <definedName name="___TNL48">#REF!</definedName>
    <definedName name="___TNL51">#REF!</definedName>
    <definedName name="___TNL54">#REF!</definedName>
    <definedName name="___TNL60">#REF!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TPE1132">#REF!</definedName>
    <definedName name="___TPE12" localSheetId="3">#REF!</definedName>
    <definedName name="___TPE12">#REF!</definedName>
    <definedName name="___TPE1331">#REF!</definedName>
    <definedName name="___TPE1701">#REF!</definedName>
    <definedName name="___TPE1702">#REF!</definedName>
    <definedName name="___TPE1703">#REF!</definedName>
    <definedName name="___TPE1704">#REF!</definedName>
    <definedName name="___TPE1706">#REF!</definedName>
    <definedName name="___TPE1708">#REF!</definedName>
    <definedName name="___TPE1710">#REF!</definedName>
    <definedName name="___TPE1735">#REF!</definedName>
    <definedName name="___TPE1763">#REF!</definedName>
    <definedName name="___TPE1790">#REF!</definedName>
    <definedName name="___TPE8016">[28]BASE!$D$146</definedName>
    <definedName name="___TPE8020">[28]BASE!$D$147</definedName>
    <definedName name="___TPE8025">[28]BASE!$D$148</definedName>
    <definedName name="___TPF12">#REF!</definedName>
    <definedName name="___TPN1002">[28]BASE!$D$150</definedName>
    <definedName name="___TPN1003">[28]BASE!$D$151</definedName>
    <definedName name="___TPN1004">[28]BASE!$D$152</definedName>
    <definedName name="___TPN1006">[28]BASE!$D$153</definedName>
    <definedName name="___TPN1008">[28]BASE!$D$154</definedName>
    <definedName name="___TPN1202">[28]BASE!$D$160</definedName>
    <definedName name="___TPN1203">[28]BASE!$D$161</definedName>
    <definedName name="___TPN1204">[28]BASE!$D$162</definedName>
    <definedName name="___TPN1206">[28]BASE!$D$163</definedName>
    <definedName name="___TPN1208">[28]BASE!$D$164</definedName>
    <definedName name="___TPN16012">[28]BASE!$D$167</definedName>
    <definedName name="___TPN1602">[28]BASE!$D$168</definedName>
    <definedName name="___TPN1603">[28]BASE!$D$169</definedName>
    <definedName name="___TPN1604">[28]BASE!$D$170</definedName>
    <definedName name="___TPN1606">[28]BASE!$D$171</definedName>
    <definedName name="___TPN1608">[28]BASE!$D$172</definedName>
    <definedName name="___TR114" localSheetId="3">#REF!</definedName>
    <definedName name="___TR114">#REF!</definedName>
    <definedName name="___TZ2110">#REF!</definedName>
    <definedName name="___TZ2112">#REF!</definedName>
    <definedName name="___TZ2114">#REF!</definedName>
    <definedName name="___TZ2116">#REF!</definedName>
    <definedName name="___TZ212">#REF!</definedName>
    <definedName name="___TZ213">#REF!</definedName>
    <definedName name="___TZ214">#REF!</definedName>
    <definedName name="___TZ216">#REF!</definedName>
    <definedName name="___TZ218">#REF!</definedName>
    <definedName name="___TZ225">#REF!</definedName>
    <definedName name="___TZ2610">#REF!</definedName>
    <definedName name="___TZ2612">#REF!</definedName>
    <definedName name="___TZ2616">#REF!</definedName>
    <definedName name="___TZ262">#REF!</definedName>
    <definedName name="___TZ263">#REF!</definedName>
    <definedName name="___TZ264">#REF!</definedName>
    <definedName name="___TZ266">#REF!</definedName>
    <definedName name="___TZ268">#REF!</definedName>
    <definedName name="___TZ32510">#REF!</definedName>
    <definedName name="___TZ32512">#REF!</definedName>
    <definedName name="___TZ3253">#REF!</definedName>
    <definedName name="___TZ3254">#REF!</definedName>
    <definedName name="___TZ3256">#REF!</definedName>
    <definedName name="___TZ3258">#REF!</definedName>
    <definedName name="___TZ4110">#REF!</definedName>
    <definedName name="___TZ4112">#REF!</definedName>
    <definedName name="___TZ414">#REF!</definedName>
    <definedName name="___TZ416">#REF!</definedName>
    <definedName name="___TZ418">#REF!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DD06">#REF!</definedName>
    <definedName name="___UDD08">#REF!</definedName>
    <definedName name="___UNI32">#REF!</definedName>
    <definedName name="___UNL24">#REF!</definedName>
    <definedName name="___UNL27">#REF!</definedName>
    <definedName name="___UNL30">#REF!</definedName>
    <definedName name="___UNL33">#REF!</definedName>
    <definedName name="___UNL36">#REF!</definedName>
    <definedName name="___UNL39">#REF!</definedName>
    <definedName name="___UNL42">#REF!</definedName>
    <definedName name="___UNL45">#REF!</definedName>
    <definedName name="___UNL48">#REF!</definedName>
    <definedName name="___UNL51">#REF!</definedName>
    <definedName name="___UNL54">#REF!</definedName>
    <definedName name="___UNL60">#REF!</definedName>
    <definedName name="___ur7" hidden="1">{"TAB1",#N/A,TRUE,"GENERAL";"TAB2",#N/A,TRUE,"GENERAL";"TAB3",#N/A,TRUE,"GENERAL";"TAB4",#N/A,TRUE,"GENERAL";"TAB5",#N/A,TRUE,"GENERAL"}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EX1">[16]Tablas!#REF!</definedName>
    <definedName name="___VFA1">[16]Tablas!#REF!</definedName>
    <definedName name="___vfv4" hidden="1">{"via1",#N/A,TRUE,"general";"via2",#N/A,TRUE,"general";"via3",#N/A,TRUE,"general"}</definedName>
    <definedName name="___VIT1">[16]Tablas!#REF!</definedName>
    <definedName name="___VPR1">[16]Tablas!#REF!</definedName>
    <definedName name="___VPR2">#REF!</definedName>
    <definedName name="___VRP1">[16]Tablas!#REF!</definedName>
    <definedName name="___VSM1">[16]Tablas!#REF!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hidden="1">{"TAB1",#N/A,TRUE,"GENERAL";"TAB2",#N/A,TRUE,"GENERAL";"TAB3",#N/A,TRUE,"GENERAL";"TAB4",#N/A,TRUE,"GENERAL";"TAB5",#N/A,TRUE,"GENERAL"}</definedName>
    <definedName name="__123" hidden="1">[29]G.G!#REF!</definedName>
    <definedName name="__1234" hidden="1">[29]G.G!#REF!</definedName>
    <definedName name="__123Graph_A" localSheetId="3" hidden="1">#REF!</definedName>
    <definedName name="__123Graph_A" hidden="1">#REF!</definedName>
    <definedName name="__123Graph_Acaja" hidden="1">[17]EVA!$D$39:$AD$39</definedName>
    <definedName name="__123Graph_ACart_AnticAdic" hidden="1">[17]EVA!$F$95:$I$95</definedName>
    <definedName name="__123Graph_AFACTURAC" hidden="1">[17]Program!$B$120:$Y$120</definedName>
    <definedName name="__123Graph_AGraph2" hidden="1">[30]AIU!$D$338:$D$357</definedName>
    <definedName name="__123Graph_B" localSheetId="3" hidden="1">#REF!</definedName>
    <definedName name="__123Graph_B" hidden="1">#REF!</definedName>
    <definedName name="__123Graph_Bcaja" hidden="1">[17]EVA!$D$56:$AD$56</definedName>
    <definedName name="__123Graph_BCart_AnticAdic" hidden="1">[17]EVA!$F$96:$I$96</definedName>
    <definedName name="__123Graph_Ccaja" hidden="1">[17]EVA!$D$58:$AD$58</definedName>
    <definedName name="__123Graph_CCart_AnticAdic" hidden="1">[17]EVA!$F$97:$I$97</definedName>
    <definedName name="__123Graph_Dcaja" hidden="1">[17]EVA!$D$61:$AD$61</definedName>
    <definedName name="__123Graph_DCart_AnticAdic" hidden="1">[17]EVA!$F$99:$I$99</definedName>
    <definedName name="__123Graph_ECart_AnticAdic" hidden="1">[17]EVA!$F$99:$I$99</definedName>
    <definedName name="__123Graph_LBL_ACart_AnticAdic" hidden="1">[17]EVA!$J$95:$K$95</definedName>
    <definedName name="__123Graph_LBL_Ccaja" hidden="1">[17]EVA!$D$58:$AD$58</definedName>
    <definedName name="__123Graph_LBL_DCart_AnticAdic" hidden="1">[17]EVA!$F$98:$I$98</definedName>
    <definedName name="__123Graph_X" hidden="1">[30]AIU!$C$338:$C$357</definedName>
    <definedName name="__123Graph_Xcaja" hidden="1">[17]EVA!$D$6:$AD$6</definedName>
    <definedName name="__1Sin_nombre" localSheetId="3">#REF!</definedName>
    <definedName name="__1Sin_nombre">#REF!</definedName>
    <definedName name="__a1" localSheetId="7" hidden="1">{"TAB1",#N/A,TRUE,"GENERAL";"TAB2",#N/A,TRUE,"GENERAL";"TAB3",#N/A,TRUE,"GENERAL";"TAB4",#N/A,TRUE,"GENERAL";"TAB5",#N/A,TRUE,"GENERAL"}</definedName>
    <definedName name="__A1" localSheetId="3">#REF!</definedName>
    <definedName name="__a1" hidden="1">{"TAB1",#N/A,TRUE,"GENERAL";"TAB2",#N/A,TRUE,"GENERAL";"TAB3",#N/A,TRUE,"GENERAL";"TAB4",#N/A,TRUE,"GENERAL";"TAB5",#N/A,TRUE,"GENERAL"}</definedName>
    <definedName name="__a3" localSheetId="7" hidden="1">{"TAB1",#N/A,TRUE,"GENERAL";"TAB2",#N/A,TRUE,"GENERAL";"TAB3",#N/A,TRUE,"GENERAL";"TAB4",#N/A,TRUE,"GENERAL";"TAB5",#N/A,TRUE,"GENERAL"}</definedName>
    <definedName name="__a3" localSheetId="3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localSheetId="7" hidden="1">{"via1",#N/A,TRUE,"general";"via2",#N/A,TRUE,"general";"via3",#N/A,TRUE,"general"}</definedName>
    <definedName name="__a4" localSheetId="3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7" hidden="1">{"TAB1",#N/A,TRUE,"GENERAL";"TAB2",#N/A,TRUE,"GENERAL";"TAB3",#N/A,TRUE,"GENERAL";"TAB4",#N/A,TRUE,"GENERAL";"TAB5",#N/A,TRUE,"GENERAL"}</definedName>
    <definedName name="__a5" localSheetId="3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7" hidden="1">{"TAB1",#N/A,TRUE,"GENERAL";"TAB2",#N/A,TRUE,"GENERAL";"TAB3",#N/A,TRUE,"GENERAL";"TAB4",#N/A,TRUE,"GENERAL";"TAB5",#N/A,TRUE,"GENERAL"}</definedName>
    <definedName name="__a6" localSheetId="3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H12">#REF!</definedName>
    <definedName name="__ADM12">#REF!</definedName>
    <definedName name="__ADM2">#REF!</definedName>
    <definedName name="__ADM3">[31]BASE!$D$126</definedName>
    <definedName name="__ADM4">#REF!</definedName>
    <definedName name="__ADP1" localSheetId="3">#REF!</definedName>
    <definedName name="__ADP1">#REF!</definedName>
    <definedName name="__AFC1">[9]INV!$A$25:$D$28</definedName>
    <definedName name="__AFC3">[9]INV!$F$25:$I$28</definedName>
    <definedName name="__AFC5">[9]INV!$K$25:$N$28</definedName>
    <definedName name="__AIU1" localSheetId="3">#REF!</definedName>
    <definedName name="__AIU1">#REF!</definedName>
    <definedName name="__aiu2" localSheetId="3">#REF!</definedName>
    <definedName name="__aiu2">#REF!</definedName>
    <definedName name="__ane7" localSheetId="3">[19]!_xlbgnm.ane7</definedName>
    <definedName name="__ane7">[19]!_xlbgnm.ane7</definedName>
    <definedName name="__ane8" localSheetId="3">[19]!_xlbgnm.ane8</definedName>
    <definedName name="__ane8">[19]!_xlbgnm.ane8</definedName>
    <definedName name="__APU221">#REF!</definedName>
    <definedName name="__APU465">[24]!absc</definedName>
    <definedName name="__Atp2">[32]EMPRESA!$F$22</definedName>
    <definedName name="__b2" localSheetId="7" hidden="1">{"TAB1",#N/A,TRUE,"GENERAL";"TAB2",#N/A,TRUE,"GENERAL";"TAB3",#N/A,TRUE,"GENERAL";"TAB4",#N/A,TRUE,"GENERAL";"TAB5",#N/A,TRUE,"GENERAL"}</definedName>
    <definedName name="__b2" localSheetId="3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7" hidden="1">{"TAB1",#N/A,TRUE,"GENERAL";"TAB2",#N/A,TRUE,"GENERAL";"TAB3",#N/A,TRUE,"GENERAL";"TAB4",#N/A,TRUE,"GENERAL";"TAB5",#N/A,TRUE,"GENERAL"}</definedName>
    <definedName name="__b3" localSheetId="3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7" hidden="1">{"TAB1",#N/A,TRUE,"GENERAL";"TAB2",#N/A,TRUE,"GENERAL";"TAB3",#N/A,TRUE,"GENERAL";"TAB4",#N/A,TRUE,"GENERAL";"TAB5",#N/A,TRUE,"GENERAL"}</definedName>
    <definedName name="__b4" localSheetId="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7" hidden="1">{"TAB1",#N/A,TRUE,"GENERAL";"TAB2",#N/A,TRUE,"GENERAL";"TAB3",#N/A,TRUE,"GENERAL";"TAB4",#N/A,TRUE,"GENERAL";"TAB5",#N/A,TRUE,"GENERAL"}</definedName>
    <definedName name="__b5" localSheetId="3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7" hidden="1">{"TAB1",#N/A,TRUE,"GENERAL";"TAB2",#N/A,TRUE,"GENERAL";"TAB3",#N/A,TRUE,"GENERAL";"TAB4",#N/A,TRUE,"GENERAL";"TAB5",#N/A,TRUE,"GENERAL"}</definedName>
    <definedName name="__b6" localSheetId="3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7" hidden="1">{"via1",#N/A,TRUE,"general";"via2",#N/A,TRUE,"general";"via3",#N/A,TRUE,"general"}</definedName>
    <definedName name="__b7" localSheetId="3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7" hidden="1">{"via1",#N/A,TRUE,"general";"via2",#N/A,TRUE,"general";"via3",#N/A,TRUE,"general"}</definedName>
    <definedName name="__b8" localSheetId="3" hidden="1">{"via1",#N/A,TRUE,"general";"via2",#N/A,TRUE,"general";"via3",#N/A,TRUE,"general"}</definedName>
    <definedName name="__b8" hidden="1">{"via1",#N/A,TRUE,"general";"via2",#N/A,TRUE,"general";"via3",#N/A,TRUE,"general"}</definedName>
    <definedName name="__BAZ10">[31]BASE!$D$370</definedName>
    <definedName name="__bb9" localSheetId="7" hidden="1">{"TAB1",#N/A,TRUE,"GENERAL";"TAB2",#N/A,TRUE,"GENERAL";"TAB3",#N/A,TRUE,"GENERAL";"TAB4",#N/A,TRUE,"GENERAL";"TAB5",#N/A,TRUE,"GENERAL"}</definedName>
    <definedName name="__bb9" localSheetId="3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7" hidden="1">{"TAB1",#N/A,TRUE,"GENERAL";"TAB2",#N/A,TRUE,"GENERAL";"TAB3",#N/A,TRUE,"GENERAL";"TAB4",#N/A,TRUE,"GENERAL";"TAB5",#N/A,TRUE,"GENERAL"}</definedName>
    <definedName name="__bgb5" localSheetId="3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[9]INV!$A$5:$D$8</definedName>
    <definedName name="__BGC3">[9]INV!$F$5:$I$8</definedName>
    <definedName name="__BGC5">[9]INV!$K$5:$N$8</definedName>
    <definedName name="__BLO20">#REF!</definedName>
    <definedName name="__C2254JH">[31]BASE!$D$298</definedName>
    <definedName name="__C2256JH" localSheetId="3">#REF!</definedName>
    <definedName name="__C2256JH">#REF!</definedName>
    <definedName name="__C452JH">[31]BASE!$D$294</definedName>
    <definedName name="__C903L">[31]BASE!$D$376</definedName>
    <definedName name="__C908J" localSheetId="3">#REF!</definedName>
    <definedName name="__C908J">#REF!</definedName>
    <definedName name="__CAC1">[9]INV!$A$19:$D$22</definedName>
    <definedName name="__CAC3">[9]INV!$F$19:$I$22</definedName>
    <definedName name="__CAC5">[9]INV!$K$19:$N$22</definedName>
    <definedName name="__CAN28">#REF!</definedName>
    <definedName name="__Cod1" localSheetId="3">#REF!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CUA44">[31]BASE!$D$353</definedName>
    <definedName name="__DCI1">[16]Tablas!#REF!</definedName>
    <definedName name="__DDS1">[16]Tablas!#REF!</definedName>
    <definedName name="__DGO1">[16]Tablas!#REF!</definedName>
    <definedName name="__DGP1">[16]Tablas!#REF!</definedName>
    <definedName name="__DIJ1">[16]Tablas!#REF!</definedName>
    <definedName name="__DPI1">[16]Tablas!#REF!</definedName>
    <definedName name="__DPY1">[16]Tablas!#REF!</definedName>
    <definedName name="__DRI1">[16]Tablas!#REF!</definedName>
    <definedName name="__DRL1">[16]Tablas!#REF!</definedName>
    <definedName name="__DSP1">[16]Tablas!#REF!</definedName>
    <definedName name="__ECP1">[16]Tablas!#REF!</definedName>
    <definedName name="__EEF110" localSheetId="3">#REF!</definedName>
    <definedName name="__EEF110">#REF!</definedName>
    <definedName name="__EST1" localSheetId="3">#REF!</definedName>
    <definedName name="__EST1">#REF!</definedName>
    <definedName name="__EST10" localSheetId="3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F315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 localSheetId="3">#REF!</definedName>
    <definedName name="__f">#REF!</definedName>
    <definedName name="__FC">#N/A</definedName>
    <definedName name="__FEC5">[21]datos!$N$2,[21]datos!$N$2:$N$500</definedName>
    <definedName name="__FS01" localSheetId="3">[7]!ERR</definedName>
    <definedName name="__FS01">[8]!ERR</definedName>
    <definedName name="__FYB02" localSheetId="3">#REF!</definedName>
    <definedName name="__FYB02">#REF!</definedName>
    <definedName name="__FYB03">[31]BASE!$D$337</definedName>
    <definedName name="__FYB04" localSheetId="3">#REF!</definedName>
    <definedName name="__FYB04">#REF!</definedName>
    <definedName name="__FYB08">[31]BASE!$D$339</definedName>
    <definedName name="__FYB10" localSheetId="3">#REF!</definedName>
    <definedName name="__FYB10">#REF!</definedName>
    <definedName name="__g2" localSheetId="7" hidden="1">{"TAB1",#N/A,TRUE,"GENERAL";"TAB2",#N/A,TRUE,"GENERAL";"TAB3",#N/A,TRUE,"GENERAL";"TAB4",#N/A,TRUE,"GENERAL";"TAB5",#N/A,TRUE,"GENERAL"}</definedName>
    <definedName name="__g2" localSheetId="3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7" hidden="1">{"via1",#N/A,TRUE,"general";"via2",#N/A,TRUE,"general";"via3",#N/A,TRUE,"general"}</definedName>
    <definedName name="__g3" localSheetId="3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7" hidden="1">{"via1",#N/A,TRUE,"general";"via2",#N/A,TRUE,"general";"via3",#N/A,TRUE,"general"}</definedName>
    <definedName name="__g4" localSheetId="3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7" hidden="1">{"via1",#N/A,TRUE,"general";"via2",#N/A,TRUE,"general";"via3",#N/A,TRUE,"general"}</definedName>
    <definedName name="__g5" localSheetId="3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7" hidden="1">{"via1",#N/A,TRUE,"general";"via2",#N/A,TRUE,"general";"via3",#N/A,TRUE,"general"}</definedName>
    <definedName name="__g6" localSheetId="3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7" hidden="1">{"TAB1",#N/A,TRUE,"GENERAL";"TAB2",#N/A,TRUE,"GENERAL";"TAB3",#N/A,TRUE,"GENERAL";"TAB4",#N/A,TRUE,"GENERAL";"TAB5",#N/A,TRUE,"GENERAL"}</definedName>
    <definedName name="__g7" localSheetId="3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7" hidden="1">{"TAB1",#N/A,TRUE,"GENERAL";"TAB2",#N/A,TRUE,"GENERAL";"TAB3",#N/A,TRUE,"GENERAL";"TAB4",#N/A,TRUE,"GENERAL";"TAB5",#N/A,TRUE,"GENERAL"}</definedName>
    <definedName name="__GR1" localSheetId="3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7" hidden="1">{"via1",#N/A,TRUE,"general";"via2",#N/A,TRUE,"general";"via3",#N/A,TRUE,"general"}</definedName>
    <definedName name="__gtr4" localSheetId="3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7" hidden="1">{"via1",#N/A,TRUE,"general";"via2",#N/A,TRUE,"general";"via3",#N/A,TRUE,"general"}</definedName>
    <definedName name="__h2" localSheetId="3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7" hidden="1">{"via1",#N/A,TRUE,"general";"via2",#N/A,TRUE,"general";"via3",#N/A,TRUE,"general"}</definedName>
    <definedName name="__h3" localSheetId="3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7" hidden="1">{"TAB1",#N/A,TRUE,"GENERAL";"TAB2",#N/A,TRUE,"GENERAL";"TAB3",#N/A,TRUE,"GENERAL";"TAB4",#N/A,TRUE,"GENERAL";"TAB5",#N/A,TRUE,"GENERAL"}</definedName>
    <definedName name="__h4" localSheetId="3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7" hidden="1">{"TAB1",#N/A,TRUE,"GENERAL";"TAB2",#N/A,TRUE,"GENERAL";"TAB3",#N/A,TRUE,"GENERAL";"TAB4",#N/A,TRUE,"GENERAL";"TAB5",#N/A,TRUE,"GENERAL"}</definedName>
    <definedName name="__h5" localSheetId="3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7" hidden="1">{"via1",#N/A,TRUE,"general";"via2",#N/A,TRUE,"general";"via3",#N/A,TRUE,"general"}</definedName>
    <definedName name="__h6" localSheetId="3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7" hidden="1">{"TAB1",#N/A,TRUE,"GENERAL";"TAB2",#N/A,TRUE,"GENERAL";"TAB3",#N/A,TRUE,"GENERAL";"TAB4",#N/A,TRUE,"GENERAL";"TAB5",#N/A,TRUE,"GENERAL"}</definedName>
    <definedName name="__h7" localSheetId="3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7" hidden="1">{"via1",#N/A,TRUE,"general";"via2",#N/A,TRUE,"general";"via3",#N/A,TRUE,"general"}</definedName>
    <definedName name="__h8" localSheetId="3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7" hidden="1">{"via1",#N/A,TRUE,"general";"via2",#N/A,TRUE,"general";"via3",#N/A,TRUE,"general"}</definedName>
    <definedName name="__hfh7" localSheetId="3" hidden="1">{"via1",#N/A,TRUE,"general";"via2",#N/A,TRUE,"general";"via3",#N/A,TRUE,"general"}</definedName>
    <definedName name="__hfh7" hidden="1">{"via1",#N/A,TRUE,"general";"via2",#N/A,TRUE,"general";"via3",#N/A,TRUE,"general"}</definedName>
    <definedName name="__HUM1">[22]DATBAND!$I$3:$I$469</definedName>
    <definedName name="__HUM2">[22]DATBAND!$J$3:$J$453</definedName>
    <definedName name="__i4" localSheetId="7" hidden="1">{"via1",#N/A,TRUE,"general";"via2",#N/A,TRUE,"general";"via3",#N/A,TRUE,"general"}</definedName>
    <definedName name="__i4" localSheetId="3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7" hidden="1">{"TAB1",#N/A,TRUE,"GENERAL";"TAB2",#N/A,TRUE,"GENERAL";"TAB3",#N/A,TRUE,"GENERAL";"TAB4",#N/A,TRUE,"GENERAL";"TAB5",#N/A,TRUE,"GENERAL"}</definedName>
    <definedName name="__i5" localSheetId="3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7" hidden="1">{"TAB1",#N/A,TRUE,"GENERAL";"TAB2",#N/A,TRUE,"GENERAL";"TAB3",#N/A,TRUE,"GENERAL";"TAB4",#N/A,TRUE,"GENERAL";"TAB5",#N/A,TRUE,"GENERAL"}</definedName>
    <definedName name="__i6" localSheetId="3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7" hidden="1">{"via1",#N/A,TRUE,"general";"via2",#N/A,TRUE,"general";"via3",#N/A,TRUE,"general"}</definedName>
    <definedName name="__i7" localSheetId="3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7" hidden="1">{"TAB1",#N/A,TRUE,"GENERAL";"TAB2",#N/A,TRUE,"GENERAL";"TAB3",#N/A,TRUE,"GENERAL";"TAB4",#N/A,TRUE,"GENERAL";"TAB5",#N/A,TRUE,"GENERAL"}</definedName>
    <definedName name="__i77" localSheetId="3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7" hidden="1">{"via1",#N/A,TRUE,"general";"via2",#N/A,TRUE,"general";"via3",#N/A,TRUE,"general"}</definedName>
    <definedName name="__i8" localSheetId="3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7" hidden="1">{"TAB1",#N/A,TRUE,"GENERAL";"TAB2",#N/A,TRUE,"GENERAL";"TAB3",#N/A,TRUE,"GENERAL";"TAB4",#N/A,TRUE,"GENERAL";"TAB5",#N/A,TRUE,"GENERAL"}</definedName>
    <definedName name="__i9" localSheetId="3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ICP1">[16]Tablas!#REF!</definedName>
    <definedName name="__imp1" localSheetId="3">#REF!</definedName>
    <definedName name="__imp1">#REF!</definedName>
    <definedName name="__imp2" localSheetId="3">#REF!</definedName>
    <definedName name="__imp2">#REF!</definedName>
    <definedName name="__k3" localSheetId="7" hidden="1">{"TAB1",#N/A,TRUE,"GENERAL";"TAB2",#N/A,TRUE,"GENERAL";"TAB3",#N/A,TRUE,"GENERAL";"TAB4",#N/A,TRUE,"GENERAL";"TAB5",#N/A,TRUE,"GENERAL"}</definedName>
    <definedName name="__k3" localSheetId="3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7" hidden="1">{"via1",#N/A,TRUE,"general";"via2",#N/A,TRUE,"general";"via3",#N/A,TRUE,"general"}</definedName>
    <definedName name="__k4" localSheetId="3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7" hidden="1">{"via1",#N/A,TRUE,"general";"via2",#N/A,TRUE,"general";"via3",#N/A,TRUE,"general"}</definedName>
    <definedName name="__k5" localSheetId="3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7" hidden="1">{"TAB1",#N/A,TRUE,"GENERAL";"TAB2",#N/A,TRUE,"GENERAL";"TAB3",#N/A,TRUE,"GENERAL";"TAB4",#N/A,TRUE,"GENERAL";"TAB5",#N/A,TRUE,"GENERAL"}</definedName>
    <definedName name="__k6" localSheetId="3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7" hidden="1">{"via1",#N/A,TRUE,"general";"via2",#N/A,TRUE,"general";"via3",#N/A,TRUE,"general"}</definedName>
    <definedName name="__k7" localSheetId="3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7" hidden="1">{"via1",#N/A,TRUE,"general";"via2",#N/A,TRUE,"general";"via3",#N/A,TRUE,"general"}</definedName>
    <definedName name="__k8" localSheetId="3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7" hidden="1">{"TAB1",#N/A,TRUE,"GENERAL";"TAB2",#N/A,TRUE,"GENERAL";"TAB3",#N/A,TRUE,"GENERAL";"TAB4",#N/A,TRUE,"GENERAL";"TAB5",#N/A,TRUE,"GENERAL"}</definedName>
    <definedName name="__k9" localSheetId="3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ey2" localSheetId="3" hidden="1">[33]INST!#REF!</definedName>
    <definedName name="__key2" hidden="1">[33]INST!#REF!</definedName>
    <definedName name="__key21" localSheetId="3" hidden="1">[12]INST!#REF!</definedName>
    <definedName name="__key21" hidden="1">[12]INST!#REF!</definedName>
    <definedName name="__key3" localSheetId="3" hidden="1">#REF!</definedName>
    <definedName name="__key3" hidden="1">#REF!</definedName>
    <definedName name="__key31" localSheetId="3" hidden="1">#REF!</definedName>
    <definedName name="__key31" hidden="1">#REF!</definedName>
    <definedName name="__kjk6" localSheetId="7" hidden="1">{"TAB1",#N/A,TRUE,"GENERAL";"TAB2",#N/A,TRUE,"GENERAL";"TAB3",#N/A,TRUE,"GENERAL";"TAB4",#N/A,TRUE,"GENERAL";"TAB5",#N/A,TRUE,"GENERAL"}</definedName>
    <definedName name="__kjk6" localSheetId="3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LA124">#REF!</definedName>
    <definedName name="__LAC18">#REF!</definedName>
    <definedName name="__LAI25">[34]BASE!#REF!</definedName>
    <definedName name="__LEY80">#REF!</definedName>
    <definedName name="__m3" localSheetId="7" hidden="1">{"via1",#N/A,TRUE,"general";"via2",#N/A,TRUE,"general";"via3",#N/A,TRUE,"general"}</definedName>
    <definedName name="__m3" localSheetId="3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7" hidden="1">{"TAB1",#N/A,TRUE,"GENERAL";"TAB2",#N/A,TRUE,"GENERAL";"TAB3",#N/A,TRUE,"GENERAL";"TAB4",#N/A,TRUE,"GENERAL";"TAB5",#N/A,TRUE,"GENERAL"}</definedName>
    <definedName name="__m4" localSheetId="3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7" hidden="1">{"via1",#N/A,TRUE,"general";"via2",#N/A,TRUE,"general";"via3",#N/A,TRUE,"general"}</definedName>
    <definedName name="__m5" localSheetId="3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7" hidden="1">{"TAB1",#N/A,TRUE,"GENERAL";"TAB2",#N/A,TRUE,"GENERAL";"TAB3",#N/A,TRUE,"GENERAL";"TAB4",#N/A,TRUE,"GENERAL";"TAB5",#N/A,TRUE,"GENERAL"}</definedName>
    <definedName name="__m6" localSheetId="3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7" hidden="1">{"TAB1",#N/A,TRUE,"GENERAL";"TAB2",#N/A,TRUE,"GENERAL";"TAB3",#N/A,TRUE,"GENERAL";"TAB4",#N/A,TRUE,"GENERAL";"TAB5",#N/A,TRUE,"GENERAL"}</definedName>
    <definedName name="__m7" localSheetId="3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7" hidden="1">{"via1",#N/A,TRUE,"general";"via2",#N/A,TRUE,"general";"via3",#N/A,TRUE,"general"}</definedName>
    <definedName name="__m8" localSheetId="3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7" hidden="1">{"via1",#N/A,TRUE,"general";"via2",#N/A,TRUE,"general";"via3",#N/A,TRUE,"general"}</definedName>
    <definedName name="__m9" localSheetId="3" hidden="1">{"via1",#N/A,TRUE,"general";"via2",#N/A,TRUE,"general";"via3",#N/A,TRUE,"general"}</definedName>
    <definedName name="__m9" hidden="1">{"via1",#N/A,TRUE,"general";"via2",#N/A,TRUE,"general";"via3",#N/A,TRUE,"general"}</definedName>
    <definedName name="__MA2" localSheetId="3">#REF!</definedName>
    <definedName name="__MA2">#REF!</definedName>
    <definedName name="__MA3">#REF!</definedName>
    <definedName name="__mes1">[17]COSTOS!$E$5</definedName>
    <definedName name="__Mes2">[17]COSTOS!$F$5</definedName>
    <definedName name="__Mes3">[17]COSTOS!$G$5</definedName>
    <definedName name="__MON1" localSheetId="3">#REF!</definedName>
    <definedName name="__MON1">#REF!</definedName>
    <definedName name="__MON2" localSheetId="3">#REF!</definedName>
    <definedName name="__MON2">#REF!</definedName>
    <definedName name="__mun2">[35]PESOS!#REF!</definedName>
    <definedName name="__n3" localSheetId="7" hidden="1">{"TAB1",#N/A,TRUE,"GENERAL";"TAB2",#N/A,TRUE,"GENERAL";"TAB3",#N/A,TRUE,"GENERAL";"TAB4",#N/A,TRUE,"GENERAL";"TAB5",#N/A,TRUE,"GENERAL"}</definedName>
    <definedName name="__n3" localSheetId="3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7" hidden="1">{"via1",#N/A,TRUE,"general";"via2",#N/A,TRUE,"general";"via3",#N/A,TRUE,"general"}</definedName>
    <definedName name="__n4" localSheetId="3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7" hidden="1">{"TAB1",#N/A,TRUE,"GENERAL";"TAB2",#N/A,TRUE,"GENERAL";"TAB3",#N/A,TRUE,"GENERAL";"TAB4",#N/A,TRUE,"GENERAL";"TAB5",#N/A,TRUE,"GENERAL"}</definedName>
    <definedName name="__n5" localSheetId="3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um10" localSheetId="3">#REF!</definedName>
    <definedName name="__num10">#REF!</definedName>
    <definedName name="__num2" localSheetId="3">#REF!</definedName>
    <definedName name="__num2">#REF!</definedName>
    <definedName name="__num3" localSheetId="3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localSheetId="7" hidden="1">{"via1",#N/A,TRUE,"general";"via2",#N/A,TRUE,"general";"via3",#N/A,TRUE,"general"}</definedName>
    <definedName name="__nyn7" localSheetId="3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7" hidden="1">{"via1",#N/A,TRUE,"general";"via2",#N/A,TRUE,"general";"via3",#N/A,TRUE,"general"}</definedName>
    <definedName name="__o4" localSheetId="3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7" hidden="1">{"TAB1",#N/A,TRUE,"GENERAL";"TAB2",#N/A,TRUE,"GENERAL";"TAB3",#N/A,TRUE,"GENERAL";"TAB4",#N/A,TRUE,"GENERAL";"TAB5",#N/A,TRUE,"GENERAL"}</definedName>
    <definedName name="__o5" localSheetId="3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7" hidden="1">{"TAB1",#N/A,TRUE,"GENERAL";"TAB2",#N/A,TRUE,"GENERAL";"TAB3",#N/A,TRUE,"GENERAL";"TAB4",#N/A,TRUE,"GENERAL";"TAB5",#N/A,TRUE,"GENERAL"}</definedName>
    <definedName name="__o6" localSheetId="3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7" hidden="1">{"TAB1",#N/A,TRUE,"GENERAL";"TAB2",#N/A,TRUE,"GENERAL";"TAB3",#N/A,TRUE,"GENERAL";"TAB4",#N/A,TRUE,"GENERAL";"TAB5",#N/A,TRUE,"GENERAL"}</definedName>
    <definedName name="__o7" localSheetId="3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7" hidden="1">{"via1",#N/A,TRUE,"general";"via2",#N/A,TRUE,"general";"via3",#N/A,TRUE,"general"}</definedName>
    <definedName name="__o8" localSheetId="3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7" hidden="1">{"TAB1",#N/A,TRUE,"GENERAL";"TAB2",#N/A,TRUE,"GENERAL";"TAB3",#N/A,TRUE,"GENERAL";"TAB4",#N/A,TRUE,"GENERAL";"TAB5",#N/A,TRUE,"GENERAL"}</definedName>
    <definedName name="__o9" localSheetId="3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OCD1">[16]Tablas!#REF!</definedName>
    <definedName name="__OCI1">[16]Tablas!#REF!</definedName>
    <definedName name="__p6" localSheetId="7" hidden="1">{"via1",#N/A,TRUE,"general";"via2",#N/A,TRUE,"general";"via3",#N/A,TRUE,"general"}</definedName>
    <definedName name="__p6" localSheetId="3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7" hidden="1">{"via1",#N/A,TRUE,"general";"via2",#N/A,TRUE,"general";"via3",#N/A,TRUE,"general"}</definedName>
    <definedName name="__p7" localSheetId="3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7" hidden="1">{"TAB1",#N/A,TRUE,"GENERAL";"TAB2",#N/A,TRUE,"GENERAL";"TAB3",#N/A,TRUE,"GENERAL";"TAB4",#N/A,TRUE,"GENERAL";"TAB5",#N/A,TRUE,"GENERAL"}</definedName>
    <definedName name="__p8" localSheetId="3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Pa1">'[36]Paral. 1'!$E$1:$E$65536</definedName>
    <definedName name="__Pa2">'[36]Paral. 2'!$E$1:$E$65536</definedName>
    <definedName name="__Pa3">'[36]Paral. 3'!$E$1:$E$65536</definedName>
    <definedName name="__Pa4">[36]Paral.4!$E$1:$E$65536</definedName>
    <definedName name="__PJ50" localSheetId="3">#REF!</definedName>
    <definedName name="__PJ50">#REF!</definedName>
    <definedName name="__pj51" localSheetId="3">#REF!</definedName>
    <definedName name="__pj51">#REF!</definedName>
    <definedName name="__Po2" localSheetId="3">[13]REAJUSTESACTA1PROVI!#REF!</definedName>
    <definedName name="__Po2">[13]REAJUSTESACTA1PROVI!#REF!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" localSheetId="7" hidden="1">{"TAB1",#N/A,TRUE,"GENERAL";"TAB2",#N/A,TRUE,"GENERAL";"TAB3",#N/A,TRUE,"GENERAL";"TAB4",#N/A,TRUE,"GENERAL";"TAB5",#N/A,TRUE,"GENERAL"}</definedName>
    <definedName name="__r" localSheetId="3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1210JH">#REF!</definedName>
    <definedName name="__R32EL">#REF!</definedName>
    <definedName name="__R32JH">[31]BASE!$D$275</definedName>
    <definedName name="__R42JH" localSheetId="3">#REF!</definedName>
    <definedName name="__R42JH">#REF!</definedName>
    <definedName name="__R43JH">[31]BASE!$D$273</definedName>
    <definedName name="__r4r" localSheetId="7" hidden="1">{"via1",#N/A,TRUE,"general";"via2",#N/A,TRUE,"general";"via3",#N/A,TRUE,"general"}</definedName>
    <definedName name="__r4r" localSheetId="3" hidden="1">{"via1",#N/A,TRUE,"general";"via2",#N/A,TRUE,"general";"via3",#N/A,TRUE,"general"}</definedName>
    <definedName name="__r4r" hidden="1">{"via1",#N/A,TRUE,"general";"via2",#N/A,TRUE,"general";"via3",#N/A,TRUE,"general"}</definedName>
    <definedName name="__R63BB">#REF!</definedName>
    <definedName name="__R63JH">#REF!</definedName>
    <definedName name="__R64BB">#REF!</definedName>
    <definedName name="__R64JH">[31]BASE!$D$271</definedName>
    <definedName name="__R83JH" localSheetId="3">#REF!</definedName>
    <definedName name="__R83JH">#REF!</definedName>
    <definedName name="__R84JH" localSheetId="3">#REF!</definedName>
    <definedName name="__R84JH">#REF!</definedName>
    <definedName name="__R86JH" localSheetId="3">#REF!</definedName>
    <definedName name="__R86JH">#REF!</definedName>
    <definedName name="__RED32">#REF!</definedName>
    <definedName name="__ref4">#REF!</definedName>
    <definedName name="__REP21">#REF!</definedName>
    <definedName name="__REP42">#REF!</definedName>
    <definedName name="__RES64">#REF!</definedName>
    <definedName name="__rtu6" localSheetId="7" hidden="1">{"via1",#N/A,TRUE,"general";"via2",#N/A,TRUE,"general";"via3",#N/A,TRUE,"general"}</definedName>
    <definedName name="__rtu6" localSheetId="3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7" hidden="1">{"via1",#N/A,TRUE,"general";"via2",#N/A,TRUE,"general";"via3",#N/A,TRUE,"general"}</definedName>
    <definedName name="__s1" localSheetId="3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7" hidden="1">{"TAB1",#N/A,TRUE,"GENERAL";"TAB2",#N/A,TRUE,"GENERAL";"TAB3",#N/A,TRUE,"GENERAL";"TAB4",#N/A,TRUE,"GENERAL";"TAB5",#N/A,TRUE,"GENERAL"}</definedName>
    <definedName name="__s2" localSheetId="3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7" hidden="1">{"TAB1",#N/A,TRUE,"GENERAL";"TAB2",#N/A,TRUE,"GENERAL";"TAB3",#N/A,TRUE,"GENERAL";"TAB4",#N/A,TRUE,"GENERAL";"TAB5",#N/A,TRUE,"GENERAL"}</definedName>
    <definedName name="__s3" localSheetId="3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7" hidden="1">{"via1",#N/A,TRUE,"general";"via2",#N/A,TRUE,"general";"via3",#N/A,TRUE,"general"}</definedName>
    <definedName name="__s4" localSheetId="3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7" hidden="1">{"via1",#N/A,TRUE,"general";"via2",#N/A,TRUE,"general";"via3",#N/A,TRUE,"general"}</definedName>
    <definedName name="__s5" localSheetId="3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7" hidden="1">{"TAB1",#N/A,TRUE,"GENERAL";"TAB2",#N/A,TRUE,"GENERAL";"TAB3",#N/A,TRUE,"GENERAL";"TAB4",#N/A,TRUE,"GENERAL";"TAB5",#N/A,TRUE,"GENERAL"}</definedName>
    <definedName name="__s6" localSheetId="3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7" hidden="1">{"via1",#N/A,TRUE,"general";"via2",#N/A,TRUE,"general";"via3",#N/A,TRUE,"general"}</definedName>
    <definedName name="__s7" localSheetId="3" hidden="1">{"via1",#N/A,TRUE,"general";"via2",#N/A,TRUE,"general";"via3",#N/A,TRUE,"general"}</definedName>
    <definedName name="__s7" hidden="1">{"via1",#N/A,TRUE,"general";"via2",#N/A,TRUE,"general";"via3",#N/A,TRUE,"general"}</definedName>
    <definedName name="__SBC1">[9]INV!$A$12:$D$15</definedName>
    <definedName name="__SBC3">[9]INV!$F$12:$I$15</definedName>
    <definedName name="__SBC5">[9]INV!$K$12:$N$15</definedName>
    <definedName name="__ST106">#REF!</definedName>
    <definedName name="__ST126">#REF!</definedName>
    <definedName name="__ST146">#REF!</definedName>
    <definedName name="__ST166">[28]BASE!$D$248</definedName>
    <definedName name="__ST186">#REF!</definedName>
    <definedName name="__ST206">#REF!</definedName>
    <definedName name="__ST86">#REF!</definedName>
    <definedName name="__sub1" localSheetId="3">#REF!</definedName>
    <definedName name="__sub1">#REF!</definedName>
    <definedName name="__sub2" localSheetId="3">#REF!</definedName>
    <definedName name="__sub2">#REF!</definedName>
    <definedName name="__sub3" localSheetId="3">#REF!</definedName>
    <definedName name="__sub3">#REF!</definedName>
    <definedName name="__sub4">#REF!</definedName>
    <definedName name="__sub5">#REF!</definedName>
    <definedName name="__sub6">#REF!</definedName>
    <definedName name="__sub7">#REF!</definedName>
    <definedName name="__SY104">#REF!</definedName>
    <definedName name="__SY106">#REF!</definedName>
    <definedName name="__SY124">#REF!</definedName>
    <definedName name="__SY126">#REF!</definedName>
    <definedName name="__SY164">#REF!</definedName>
    <definedName name="__SY166">#REF!</definedName>
    <definedName name="__SY186">#REF!</definedName>
    <definedName name="__SY206">#REF!</definedName>
    <definedName name="__SY64">#REF!</definedName>
    <definedName name="__SY84">#REF!</definedName>
    <definedName name="__SY86">#REF!</definedName>
    <definedName name="__t3" localSheetId="7" hidden="1">{"TAB1",#N/A,TRUE,"GENERAL";"TAB2",#N/A,TRUE,"GENERAL";"TAB3",#N/A,TRUE,"GENERAL";"TAB4",#N/A,TRUE,"GENERAL";"TAB5",#N/A,TRUE,"GENERAL"}</definedName>
    <definedName name="__t3" localSheetId="3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7" hidden="1">{"via1",#N/A,TRUE,"general";"via2",#N/A,TRUE,"general";"via3",#N/A,TRUE,"general"}</definedName>
    <definedName name="__t4" localSheetId="3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7" hidden="1">{"TAB1",#N/A,TRUE,"GENERAL";"TAB2",#N/A,TRUE,"GENERAL";"TAB3",#N/A,TRUE,"GENERAL";"TAB4",#N/A,TRUE,"GENERAL";"TAB5",#N/A,TRUE,"GENERAL"}</definedName>
    <definedName name="__t5" localSheetId="3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7" hidden="1">{"via1",#N/A,TRUE,"general";"via2",#N/A,TRUE,"general";"via3",#N/A,TRUE,"general"}</definedName>
    <definedName name="__t6" localSheetId="3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7" hidden="1">{"TAB1",#N/A,TRUE,"GENERAL";"TAB2",#N/A,TRUE,"GENERAL";"TAB3",#N/A,TRUE,"GENERAL";"TAB4",#N/A,TRUE,"GENERAL";"TAB5",#N/A,TRUE,"GENERAL"}</definedName>
    <definedName name="__t66" localSheetId="3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7" hidden="1">{"via1",#N/A,TRUE,"general";"via2",#N/A,TRUE,"general";"via3",#N/A,TRUE,"general"}</definedName>
    <definedName name="__t7" localSheetId="3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7" hidden="1">{"TAB1",#N/A,TRUE,"GENERAL";"TAB2",#N/A,TRUE,"GENERAL";"TAB3",#N/A,TRUE,"GENERAL";"TAB4",#N/A,TRUE,"GENERAL";"TAB5",#N/A,TRUE,"GENERAL"}</definedName>
    <definedName name="__t77" localSheetId="3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7" hidden="1">{"TAB1",#N/A,TRUE,"GENERAL";"TAB2",#N/A,TRUE,"GENERAL";"TAB3",#N/A,TRUE,"GENERAL";"TAB4",#N/A,TRUE,"GENERAL";"TAB5",#N/A,TRUE,"GENERAL"}</definedName>
    <definedName name="__t8" localSheetId="3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7" hidden="1">{"via1",#N/A,TRUE,"general";"via2",#N/A,TRUE,"general";"via3",#N/A,TRUE,"general"}</definedName>
    <definedName name="__t88" localSheetId="3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7" hidden="1">{"TAB1",#N/A,TRUE,"GENERAL";"TAB2",#N/A,TRUE,"GENERAL";"TAB3",#N/A,TRUE,"GENERAL";"TAB4",#N/A,TRUE,"GENERAL";"TAB5",#N/A,TRUE,"GENERAL"}</definedName>
    <definedName name="__t9" localSheetId="3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7" hidden="1">{"via1",#N/A,TRUE,"general";"via2",#N/A,TRUE,"general";"via3",#N/A,TRUE,"general"}</definedName>
    <definedName name="__t99" localSheetId="3" hidden="1">{"via1",#N/A,TRUE,"general";"via2",#N/A,TRUE,"general";"via3",#N/A,TRUE,"general"}</definedName>
    <definedName name="__t99" hidden="1">{"via1",#N/A,TRUE,"general";"via2",#N/A,TRUE,"general";"via3",#N/A,TRUE,"general"}</definedName>
    <definedName name="__TA1">[22]DATBAND!$L$3:$L$652</definedName>
    <definedName name="__TA2">[22]DATBAND!$M$3:$M$570</definedName>
    <definedName name="__TA3">[22]DATBAND!$N$3:$N$446</definedName>
    <definedName name="__TA4">[22]DATBAND!$O$3:$O$678</definedName>
    <definedName name="__TA5">[22]DATBAND!$P$3:$P$601</definedName>
    <definedName name="__TA6">[22]DATBAND!$Q$3:$Q$531</definedName>
    <definedName name="__TA7">[22]DATBAND!$R$3:$R$504</definedName>
    <definedName name="__TA8">[22]DATBAND!$S$3:$S$674</definedName>
    <definedName name="__TA9">[22]DATBAND!$T$3:$T$544</definedName>
    <definedName name="__TAP2" localSheetId="3">#REF!</definedName>
    <definedName name="__TAP2">#REF!</definedName>
    <definedName name="__TEE1" localSheetId="3">#REF!</definedName>
    <definedName name="__TEE1">#REF!</definedName>
    <definedName name="__TEE2" localSheetId="3">#REF!</definedName>
    <definedName name="__TEE2">#REF!</definedName>
    <definedName name="__TEE32">#REF!</definedName>
    <definedName name="__TEE33">#REF!</definedName>
    <definedName name="__TEP22">#REF!</definedName>
    <definedName name="__TEP44">#REF!</definedName>
    <definedName name="__TES44">#REF!</definedName>
    <definedName name="__TES64">#REF!</definedName>
    <definedName name="__TES66">#REF!</definedName>
    <definedName name="__tf3813">#REF!</definedName>
    <definedName name="__THF12">#REF!</definedName>
    <definedName name="__THF128">[31]BASE!$D$256</definedName>
    <definedName name="__TNL24">#REF!</definedName>
    <definedName name="__TNL27">#REF!</definedName>
    <definedName name="__TNL30">#REF!</definedName>
    <definedName name="__TNL33">#REF!</definedName>
    <definedName name="__TNL36">#REF!</definedName>
    <definedName name="__TNL39">#REF!</definedName>
    <definedName name="__TNL42">#REF!</definedName>
    <definedName name="__TNL45">#REF!</definedName>
    <definedName name="__TNL48">#REF!</definedName>
    <definedName name="__TNL51">#REF!</definedName>
    <definedName name="__TNL54">#REF!</definedName>
    <definedName name="__TNL60">#REF!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TPE1132">#REF!</definedName>
    <definedName name="__TPE12" localSheetId="3">#REF!</definedName>
    <definedName name="__TPE12">#REF!</definedName>
    <definedName name="__TPE1331">#REF!</definedName>
    <definedName name="__TPE1701" localSheetId="3">#REF!</definedName>
    <definedName name="__TPE1701">#REF!</definedName>
    <definedName name="__TPE1702">#REF!</definedName>
    <definedName name="__TPE1703">#REF!</definedName>
    <definedName name="__TPE1704">#REF!</definedName>
    <definedName name="__TPE1706">#REF!</definedName>
    <definedName name="__TPE1708">#REF!</definedName>
    <definedName name="__TPE1710">#REF!</definedName>
    <definedName name="__TPE1735">#REF!</definedName>
    <definedName name="__TPE1763">#REF!</definedName>
    <definedName name="__TPE1790">#REF!</definedName>
    <definedName name="__TPE8016">[28]BASE!$D$146</definedName>
    <definedName name="__TPE8020">[28]BASE!$D$147</definedName>
    <definedName name="__TPE8025">[28]BASE!$D$148</definedName>
    <definedName name="__TPF12">#REF!</definedName>
    <definedName name="__TPN1002">[28]BASE!$D$150</definedName>
    <definedName name="__TPN1003">[28]BASE!$D$151</definedName>
    <definedName name="__TPN1004">[28]BASE!$D$152</definedName>
    <definedName name="__TPN1006">[28]BASE!$D$153</definedName>
    <definedName name="__TPN1008">[28]BASE!$D$154</definedName>
    <definedName name="__TPN1202">[28]BASE!$D$160</definedName>
    <definedName name="__TPN1203">[28]BASE!$D$161</definedName>
    <definedName name="__TPN1204">[28]BASE!$D$162</definedName>
    <definedName name="__TPN1206">[28]BASE!$D$163</definedName>
    <definedName name="__TPN1208">[28]BASE!$D$164</definedName>
    <definedName name="__TPN16012">[28]BASE!$D$167</definedName>
    <definedName name="__TPN1602">[28]BASE!$D$168</definedName>
    <definedName name="__TPN1603">[28]BASE!$D$169</definedName>
    <definedName name="__TPN1604">[28]BASE!$D$170</definedName>
    <definedName name="__TPN1606">[28]BASE!$D$171</definedName>
    <definedName name="__TPN1608">[28]BASE!$D$172</definedName>
    <definedName name="__TR114">#REF!</definedName>
    <definedName name="__TUZ22">[31]BASE!#REF!</definedName>
    <definedName name="__TUZ36">[31]BASE!#REF!</definedName>
    <definedName name="__TZ2110" localSheetId="3">#REF!</definedName>
    <definedName name="__TZ2110">#REF!</definedName>
    <definedName name="__TZ2112" localSheetId="3">#REF!</definedName>
    <definedName name="__TZ2112">#REF!</definedName>
    <definedName name="__TZ2114" localSheetId="3">#REF!</definedName>
    <definedName name="__TZ2114">#REF!</definedName>
    <definedName name="__TZ2116">#REF!</definedName>
    <definedName name="__TZ212">#REF!</definedName>
    <definedName name="__TZ213">[31]BASE!$D$79</definedName>
    <definedName name="__TZ214">#REF!</definedName>
    <definedName name="__TZ216">#REF!</definedName>
    <definedName name="__TZ218">[31]BASE!$D$82</definedName>
    <definedName name="__TZ225" localSheetId="3">#REF!</definedName>
    <definedName name="__TZ225">#REF!</definedName>
    <definedName name="__TZ2610" localSheetId="3">#REF!</definedName>
    <definedName name="__TZ2610">#REF!</definedName>
    <definedName name="__TZ2612" localSheetId="3">#REF!</definedName>
    <definedName name="__TZ2612">#REF!</definedName>
    <definedName name="__TZ2616">#REF!</definedName>
    <definedName name="__TZ262">#REF!</definedName>
    <definedName name="__TZ263">[31]BASE!$D$89</definedName>
    <definedName name="__TZ264">#REF!</definedName>
    <definedName name="__TZ266">#REF!</definedName>
    <definedName name="__TZ268" localSheetId="3">#REF!</definedName>
    <definedName name="__TZ268">#REF!</definedName>
    <definedName name="__TZ323" localSheetId="3">[31]BASE!#REF!</definedName>
    <definedName name="__TZ323">[31]BASE!#REF!</definedName>
    <definedName name="__TZ324" localSheetId="3">[31]BASE!#REF!</definedName>
    <definedName name="__TZ324">[31]BASE!#REF!</definedName>
    <definedName name="__TZ32510" localSheetId="3">#REF!</definedName>
    <definedName name="__TZ32510">#REF!</definedName>
    <definedName name="__TZ32512" localSheetId="3">#REF!</definedName>
    <definedName name="__TZ32512">#REF!</definedName>
    <definedName name="__TZ3253" localSheetId="3">#REF!</definedName>
    <definedName name="__TZ3253">#REF!</definedName>
    <definedName name="__TZ3254">#REF!</definedName>
    <definedName name="__TZ3256">#REF!</definedName>
    <definedName name="__TZ3258">#REF!</definedName>
    <definedName name="__TZ4110">#REF!</definedName>
    <definedName name="__TZ4112">#REF!</definedName>
    <definedName name="__TZ414">#REF!</definedName>
    <definedName name="__TZ416">#REF!</definedName>
    <definedName name="__TZ418">#REF!</definedName>
    <definedName name="__u4" localSheetId="7" hidden="1">{"TAB1",#N/A,TRUE,"GENERAL";"TAB2",#N/A,TRUE,"GENERAL";"TAB3",#N/A,TRUE,"GENERAL";"TAB4",#N/A,TRUE,"GENERAL";"TAB5",#N/A,TRUE,"GENERAL"}</definedName>
    <definedName name="__u4" localSheetId="3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7" hidden="1">{"TAB1",#N/A,TRUE,"GENERAL";"TAB2",#N/A,TRUE,"GENERAL";"TAB3",#N/A,TRUE,"GENERAL";"TAB4",#N/A,TRUE,"GENERAL";"TAB5",#N/A,TRUE,"GENERAL"}</definedName>
    <definedName name="__u5" localSheetId="3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7" hidden="1">{"TAB1",#N/A,TRUE,"GENERAL";"TAB2",#N/A,TRUE,"GENERAL";"TAB3",#N/A,TRUE,"GENERAL";"TAB4",#N/A,TRUE,"GENERAL";"TAB5",#N/A,TRUE,"GENERAL"}</definedName>
    <definedName name="__u6" localSheetId="3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7" hidden="1">{"via1",#N/A,TRUE,"general";"via2",#N/A,TRUE,"general";"via3",#N/A,TRUE,"general"}</definedName>
    <definedName name="__u7" localSheetId="3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7" hidden="1">{"TAB1",#N/A,TRUE,"GENERAL";"TAB2",#N/A,TRUE,"GENERAL";"TAB3",#N/A,TRUE,"GENERAL";"TAB4",#N/A,TRUE,"GENERAL";"TAB5",#N/A,TRUE,"GENERAL"}</definedName>
    <definedName name="__u8" localSheetId="3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7" hidden="1">{"TAB1",#N/A,TRUE,"GENERAL";"TAB2",#N/A,TRUE,"GENERAL";"TAB3",#N/A,TRUE,"GENERAL";"TAB4",#N/A,TRUE,"GENERAL";"TAB5",#N/A,TRUE,"GENERAL"}</definedName>
    <definedName name="__u9" localSheetId="3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DD06">#REF!</definedName>
    <definedName name="__UDD08">#REF!</definedName>
    <definedName name="__UNI32">#REF!</definedName>
    <definedName name="__UNL24">#REF!</definedName>
    <definedName name="__UNL27">#REF!</definedName>
    <definedName name="__UNL30">#REF!</definedName>
    <definedName name="__UNL33">#REF!</definedName>
    <definedName name="__UNL36">#REF!</definedName>
    <definedName name="__UNL39">#REF!</definedName>
    <definedName name="__UNL42">#REF!</definedName>
    <definedName name="__UNL45">#REF!</definedName>
    <definedName name="__UNL48">#REF!</definedName>
    <definedName name="__UNL51">#REF!</definedName>
    <definedName name="__UNL54">#REF!</definedName>
    <definedName name="__UNL60">#REF!</definedName>
    <definedName name="__ur7" localSheetId="7" hidden="1">{"TAB1",#N/A,TRUE,"GENERAL";"TAB2",#N/A,TRUE,"GENERAL";"TAB3",#N/A,TRUE,"GENERAL";"TAB4",#N/A,TRUE,"GENERAL";"TAB5",#N/A,TRUE,"GENERAL"}</definedName>
    <definedName name="__ur7" localSheetId="3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localSheetId="7" hidden="1">{"via1",#N/A,TRUE,"general";"via2",#N/A,TRUE,"general";"via3",#N/A,TRUE,"general"}</definedName>
    <definedName name="__v2" localSheetId="3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7" hidden="1">{"TAB1",#N/A,TRUE,"GENERAL";"TAB2",#N/A,TRUE,"GENERAL";"TAB3",#N/A,TRUE,"GENERAL";"TAB4",#N/A,TRUE,"GENERAL";"TAB5",#N/A,TRUE,"GENERAL"}</definedName>
    <definedName name="__v3" localSheetId="3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7" hidden="1">{"TAB1",#N/A,TRUE,"GENERAL";"TAB2",#N/A,TRUE,"GENERAL";"TAB3",#N/A,TRUE,"GENERAL";"TAB4",#N/A,TRUE,"GENERAL";"TAB5",#N/A,TRUE,"GENERAL"}</definedName>
    <definedName name="__v4" localSheetId="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7" hidden="1">{"TAB1",#N/A,TRUE,"GENERAL";"TAB2",#N/A,TRUE,"GENERAL";"TAB3",#N/A,TRUE,"GENERAL";"TAB4",#N/A,TRUE,"GENERAL";"TAB5",#N/A,TRUE,"GENERAL"}</definedName>
    <definedName name="__v5" localSheetId="3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7" hidden="1">{"TAB1",#N/A,TRUE,"GENERAL";"TAB2",#N/A,TRUE,"GENERAL";"TAB3",#N/A,TRUE,"GENERAL";"TAB4",#N/A,TRUE,"GENERAL";"TAB5",#N/A,TRUE,"GENERAL"}</definedName>
    <definedName name="__v6" localSheetId="3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7" hidden="1">{"via1",#N/A,TRUE,"general";"via2",#N/A,TRUE,"general";"via3",#N/A,TRUE,"general"}</definedName>
    <definedName name="__v7" localSheetId="3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7" hidden="1">{"TAB1",#N/A,TRUE,"GENERAL";"TAB2",#N/A,TRUE,"GENERAL";"TAB3",#N/A,TRUE,"GENERAL";"TAB4",#N/A,TRUE,"GENERAL";"TAB5",#N/A,TRUE,"GENERAL"}</definedName>
    <definedName name="__v8" localSheetId="3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7" hidden="1">{"TAB1",#N/A,TRUE,"GENERAL";"TAB2",#N/A,TRUE,"GENERAL";"TAB3",#N/A,TRUE,"GENERAL";"TAB4",#N/A,TRUE,"GENERAL";"TAB5",#N/A,TRUE,"GENERAL"}</definedName>
    <definedName name="__v9" localSheetId="3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EX1">[16]Tablas!#REF!</definedName>
    <definedName name="__VFA1">[16]Tablas!#REF!</definedName>
    <definedName name="__vfv4" localSheetId="7" hidden="1">{"via1",#N/A,TRUE,"general";"via2",#N/A,TRUE,"general";"via3",#N/A,TRUE,"general"}</definedName>
    <definedName name="__vfv4" localSheetId="3" hidden="1">{"via1",#N/A,TRUE,"general";"via2",#N/A,TRUE,"general";"via3",#N/A,TRUE,"general"}</definedName>
    <definedName name="__vfv4" hidden="1">{"via1",#N/A,TRUE,"general";"via2",#N/A,TRUE,"general";"via3",#N/A,TRUE,"general"}</definedName>
    <definedName name="__VIT1">[16]Tablas!#REF!</definedName>
    <definedName name="__VPR1">[16]Tablas!#REF!</definedName>
    <definedName name="__VPR2">[18]Tablas!#REF!</definedName>
    <definedName name="__VRP1">[16]Tablas!#REF!</definedName>
    <definedName name="__VSM1">[16]Tablas!#REF!</definedName>
    <definedName name="__x1" localSheetId="7" hidden="1">{"TAB1",#N/A,TRUE,"GENERAL";"TAB2",#N/A,TRUE,"GENERAL";"TAB3",#N/A,TRUE,"GENERAL";"TAB4",#N/A,TRUE,"GENERAL";"TAB5",#N/A,TRUE,"GENERAL"}</definedName>
    <definedName name="__x1" localSheetId="3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7" hidden="1">{"via1",#N/A,TRUE,"general";"via2",#N/A,TRUE,"general";"via3",#N/A,TRUE,"general"}</definedName>
    <definedName name="__x2" localSheetId="3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7" hidden="1">{"via1",#N/A,TRUE,"general";"via2",#N/A,TRUE,"general";"via3",#N/A,TRUE,"general"}</definedName>
    <definedName name="__x3" localSheetId="3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7" hidden="1">{"via1",#N/A,TRUE,"general";"via2",#N/A,TRUE,"general";"via3",#N/A,TRUE,"general"}</definedName>
    <definedName name="__x4" localSheetId="3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7" hidden="1">{"TAB1",#N/A,TRUE,"GENERAL";"TAB2",#N/A,TRUE,"GENERAL";"TAB3",#N/A,TRUE,"GENERAL";"TAB4",#N/A,TRUE,"GENERAL";"TAB5",#N/A,TRUE,"GENERAL"}</definedName>
    <definedName name="__x5" localSheetId="3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7" hidden="1">{"TAB1",#N/A,TRUE,"GENERAL";"TAB2",#N/A,TRUE,"GENERAL";"TAB3",#N/A,TRUE,"GENERAL";"TAB4",#N/A,TRUE,"GENERAL";"TAB5",#N/A,TRUE,"GENERAL"}</definedName>
    <definedName name="__x6" localSheetId="3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7" hidden="1">{"TAB1",#N/A,TRUE,"GENERAL";"TAB2",#N/A,TRUE,"GENERAL";"TAB3",#N/A,TRUE,"GENERAL";"TAB4",#N/A,TRUE,"GENERAL";"TAB5",#N/A,TRUE,"GENERAL"}</definedName>
    <definedName name="__x7" localSheetId="3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7" hidden="1">{"via1",#N/A,TRUE,"general";"via2",#N/A,TRUE,"general";"via3",#N/A,TRUE,"general"}</definedName>
    <definedName name="__x8" localSheetId="3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7" hidden="1">{"TAB1",#N/A,TRUE,"GENERAL";"TAB2",#N/A,TRUE,"GENERAL";"TAB3",#N/A,TRUE,"GENERAL";"TAB4",#N/A,TRUE,"GENERAL";"TAB5",#N/A,TRUE,"GENERAL"}</definedName>
    <definedName name="__x9" localSheetId="3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localSheetId="7" hidden="1">{"TAB1",#N/A,TRUE,"GENERAL";"TAB2",#N/A,TRUE,"GENERAL";"TAB3",#N/A,TRUE,"GENERAL";"TAB4",#N/A,TRUE,"GENERAL";"TAB5",#N/A,TRUE,"GENERAL"}</definedName>
    <definedName name="__y2" localSheetId="3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7" hidden="1">{"via1",#N/A,TRUE,"general";"via2",#N/A,TRUE,"general";"via3",#N/A,TRUE,"general"}</definedName>
    <definedName name="__y3" localSheetId="3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7" hidden="1">{"via1",#N/A,TRUE,"general";"via2",#N/A,TRUE,"general";"via3",#N/A,TRUE,"general"}</definedName>
    <definedName name="__y4" localSheetId="3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7" hidden="1">{"TAB1",#N/A,TRUE,"GENERAL";"TAB2",#N/A,TRUE,"GENERAL";"TAB3",#N/A,TRUE,"GENERAL";"TAB4",#N/A,TRUE,"GENERAL";"TAB5",#N/A,TRUE,"GENERAL"}</definedName>
    <definedName name="__y5" localSheetId="3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7" hidden="1">{"via1",#N/A,TRUE,"general";"via2",#N/A,TRUE,"general";"via3",#N/A,TRUE,"general"}</definedName>
    <definedName name="__y6" localSheetId="3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7" hidden="1">{"via1",#N/A,TRUE,"general";"via2",#N/A,TRUE,"general";"via3",#N/A,TRUE,"general"}</definedName>
    <definedName name="__y7" localSheetId="3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7" hidden="1">{"via1",#N/A,TRUE,"general";"via2",#N/A,TRUE,"general";"via3",#N/A,TRUE,"general"}</definedName>
    <definedName name="__y8" localSheetId="3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7" hidden="1">{"TAB1",#N/A,TRUE,"GENERAL";"TAB2",#N/A,TRUE,"GENERAL";"TAB3",#N/A,TRUE,"GENERAL";"TAB4",#N/A,TRUE,"GENERAL";"TAB5",#N/A,TRUE,"GENERAL"}</definedName>
    <definedName name="__y9" localSheetId="3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7" hidden="1">{"TAB1",#N/A,TRUE,"GENERAL";"TAB2",#N/A,TRUE,"GENERAL";"TAB3",#N/A,TRUE,"GENERAL";"TAB4",#N/A,TRUE,"GENERAL";"TAB5",#N/A,TRUE,"GENERAL"}</definedName>
    <definedName name="__z1" localSheetId="3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7" hidden="1">{"via1",#N/A,TRUE,"general";"via2",#N/A,TRUE,"general";"via3",#N/A,TRUE,"general"}</definedName>
    <definedName name="__z2" localSheetId="3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7" hidden="1">{"via1",#N/A,TRUE,"general";"via2",#N/A,TRUE,"general";"via3",#N/A,TRUE,"general"}</definedName>
    <definedName name="__z3" localSheetId="3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7" hidden="1">{"TAB1",#N/A,TRUE,"GENERAL";"TAB2",#N/A,TRUE,"GENERAL";"TAB3",#N/A,TRUE,"GENERAL";"TAB4",#N/A,TRUE,"GENERAL";"TAB5",#N/A,TRUE,"GENERAL"}</definedName>
    <definedName name="__z4" localSheetId="3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7" hidden="1">{"via1",#N/A,TRUE,"general";"via2",#N/A,TRUE,"general";"via3",#N/A,TRUE,"general"}</definedName>
    <definedName name="__z5" localSheetId="3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7" hidden="1">{"TAB1",#N/A,TRUE,"GENERAL";"TAB2",#N/A,TRUE,"GENERAL";"TAB3",#N/A,TRUE,"GENERAL";"TAB4",#N/A,TRUE,"GENERAL";"TAB5",#N/A,TRUE,"GENERAL"}</definedName>
    <definedName name="__z6" localSheetId="3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1">#REF!</definedName>
    <definedName name="_1__123Graph_ACart_Utilidad" hidden="1">[17]EVA!$F$104:$I$104</definedName>
    <definedName name="_1_25">[18]Tablas!#REF!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" hidden="1">[29]G.G!#REF!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_1_6" localSheetId="3">#REF!</definedName>
    <definedName name="_13_1_6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1Sin_nombre" localSheetId="3">'[37]Concreto Refuerzo'!#REF!</definedName>
    <definedName name="_1Sin_nombre">#REF!</definedName>
    <definedName name="_2__123Graph_BCart_Utilidad" hidden="1">[17]EVA!$F$105:$I$105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__123Graph_CCart_Utilidad" hidden="1">[17]EVA!$F$106:$I$106</definedName>
    <definedName name="_3ane_o10">#REF!</definedName>
    <definedName name="_4__123Graph_LBL_ACart_Utilidad" hidden="1">[17]EVA!$F$109:$I$109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5__123Graph_LBL_BCart_Utilidad" hidden="1">[17]EVA!$F$110:$I$110</definedName>
    <definedName name="_6__123Graph_LBL_CCart_Utilidad" hidden="1">[17]EVA!$F$111:$I$111</definedName>
    <definedName name="_7__123Graph_XCart_Utilidad" hidden="1">[17]EVA!$F$103:$I$103</definedName>
    <definedName name="_911A">#REF!</definedName>
    <definedName name="_912A">#REF!</definedName>
    <definedName name="_921A">#REF!</definedName>
    <definedName name="_922A">#REF!</definedName>
    <definedName name="_9Acti_osdeobra" localSheetId="3">#REF!</definedName>
    <definedName name="_9Acti_osdeobra">#REF!</definedName>
    <definedName name="_a1" localSheetId="7" hidden="1">{"TAB1",#N/A,TRUE,"GENERAL";"TAB2",#N/A,TRUE,"GENERAL";"TAB3",#N/A,TRUE,"GENERAL";"TAB4",#N/A,TRUE,"GENERAL";"TAB5",#N/A,TRUE,"GENERAL"}</definedName>
    <definedName name="_a1" localSheetId="3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1_1" hidden="1">{#N/A,#N/A,TRUE,"1842CWN0"}</definedName>
    <definedName name="_A1_2" hidden="1">{#N/A,#N/A,TRUE,"1842CWN0"}</definedName>
    <definedName name="_a3" localSheetId="7" hidden="1">{"TAB1",#N/A,TRUE,"GENERAL";"TAB2",#N/A,TRUE,"GENERAL";"TAB3",#N/A,TRUE,"GENERAL";"TAB4",#N/A,TRUE,"GENERAL";"TAB5",#N/A,TRUE,"GENERAL"}</definedName>
    <definedName name="_a3" localSheetId="3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7" hidden="1">{"via1",#N/A,TRUE,"general";"via2",#N/A,TRUE,"general";"via3",#N/A,TRUE,"general"}</definedName>
    <definedName name="_a4" localSheetId="3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7" hidden="1">{"TAB1",#N/A,TRUE,"GENERAL";"TAB2",#N/A,TRUE,"GENERAL";"TAB3",#N/A,TRUE,"GENERAL";"TAB4",#N/A,TRUE,"GENERAL";"TAB5",#N/A,TRUE,"GENERAL"}</definedName>
    <definedName name="_a5" localSheetId="3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7" hidden="1">{"TAB1",#N/A,TRUE,"GENERAL";"TAB2",#N/A,TRUE,"GENERAL";"TAB3",#N/A,TRUE,"GENERAL";"TAB4",#N/A,TRUE,"GENERAL";"TAB5",#N/A,TRUE,"GENERAL"}</definedName>
    <definedName name="_a6" localSheetId="3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localSheetId="7" hidden="1">{#N/A,#N/A,TRUE,"INGENIERIA";#N/A,#N/A,TRUE,"COMPRAS";#N/A,#N/A,TRUE,"DIRECCION";#N/A,#N/A,TRUE,"RESUMEN"}</definedName>
    <definedName name="_AAS1" localSheetId="3" hidden="1">{#N/A,#N/A,TRUE,"INGENIERIA";#N/A,#N/A,TRUE,"COMPRAS";#N/A,#N/A,TRUE,"DIRECCION";#N/A,#N/A,TRUE,"RESUMEN"}</definedName>
    <definedName name="_AAS1" hidden="1">{#N/A,#N/A,TRUE,"INGENIERIA";#N/A,#N/A,TRUE,"COMPRAS";#N/A,#N/A,TRUE,"DIRECCION";#N/A,#N/A,TRUE,"RESUMEN"}</definedName>
    <definedName name="_AAS1_1" hidden="1">{#N/A,#N/A,TRUE,"INGENIERIA";#N/A,#N/A,TRUE,"COMPRAS";#N/A,#N/A,TRUE,"DIRECCION";#N/A,#N/A,TRUE,"RESUMEN"}</definedName>
    <definedName name="_AAS1_2" hidden="1">{#N/A,#N/A,TRUE,"INGENIERIA";#N/A,#N/A,TRUE,"COMPRAS";#N/A,#N/A,TRUE,"DIRECCION";#N/A,#N/A,TRUE,"RESUMEN"}</definedName>
    <definedName name="_ABC1" localSheetId="7" hidden="1">{#N/A,#N/A,TRUE,"1842CWN0"}</definedName>
    <definedName name="_ABC1" localSheetId="3" hidden="1">{#N/A,#N/A,TRUE,"1842CWN0"}</definedName>
    <definedName name="_ABC1" hidden="1">{#N/A,#N/A,TRUE,"1842CWN0"}</definedName>
    <definedName name="_ABC1_1" hidden="1">{#N/A,#N/A,TRUE,"1842CWN0"}</definedName>
    <definedName name="_ABC1_2" hidden="1">{#N/A,#N/A,TRUE,"1842CWN0"}</definedName>
    <definedName name="_abc2" localSheetId="7" hidden="1">{#N/A,#N/A,TRUE,"1842CWN0"}</definedName>
    <definedName name="_abc2" localSheetId="3" hidden="1">{#N/A,#N/A,TRUE,"1842CWN0"}</definedName>
    <definedName name="_abc2" hidden="1">{#N/A,#N/A,TRUE,"1842CWN0"}</definedName>
    <definedName name="_abc2_1" hidden="1">{#N/A,#N/A,TRUE,"1842CWN0"}</definedName>
    <definedName name="_abc2_2" hidden="1">{#N/A,#N/A,TRUE,"1842CWN0"}</definedName>
    <definedName name="_ACT21">[38]ACTA21!$A$6:$U$37</definedName>
    <definedName name="_ADH12">#REF!</definedName>
    <definedName name="_ADM12">#REF!</definedName>
    <definedName name="_ADM2">#REF!</definedName>
    <definedName name="_ADM3">[31]BASE!$D$126</definedName>
    <definedName name="_ADM4">#REF!</definedName>
    <definedName name="_ADP1">#REF!</definedName>
    <definedName name="_AFC1" localSheetId="3">[9]INV!$A$25:$D$28</definedName>
    <definedName name="_AFC1">[9]INV!$A$25:$D$28</definedName>
    <definedName name="_AFC3" localSheetId="3">[9]INV!$F$25:$I$28</definedName>
    <definedName name="_AFC3">[9]INV!$F$25:$I$28</definedName>
    <definedName name="_AFC5" localSheetId="3">[9]INV!$K$25:$N$28</definedName>
    <definedName name="_AFC5">[9]INV!$K$25:$N$28</definedName>
    <definedName name="_AIU1" localSheetId="3">#REF!</definedName>
    <definedName name="_AIU1">#REF!</definedName>
    <definedName name="_AIU2">[39]BASE!$C$5</definedName>
    <definedName name="_ALM1">#REF!</definedName>
    <definedName name="_AND1">#REF!</definedName>
    <definedName name="_ane7" localSheetId="3">[19]!_xlbgnm.ane7</definedName>
    <definedName name="_ane7">[19]!_xlbgnm.ane7</definedName>
    <definedName name="_ane8" localSheetId="3">[19]!_xlbgnm.ane8</definedName>
    <definedName name="_ane8">[19]!_xlbgnm.ane8</definedName>
    <definedName name="_apu2">#REF!</definedName>
    <definedName name="_APU221" localSheetId="3">#REF!</definedName>
    <definedName name="_APU221">#REF!</definedName>
    <definedName name="_APU222">#REF!</definedName>
    <definedName name="_APU465" localSheetId="3">[40]!absc</definedName>
    <definedName name="_APU465">[40]!absc</definedName>
    <definedName name="_Atp2">[32]EMPRESA!$F$22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17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2" localSheetId="7" hidden="1">{"TAB1",#N/A,TRUE,"GENERAL";"TAB2",#N/A,TRUE,"GENERAL";"TAB3",#N/A,TRUE,"GENERAL";"TAB4",#N/A,TRUE,"GENERAL";"TAB5",#N/A,TRUE,"GENERAL"}</definedName>
    <definedName name="_b2" localSheetId="3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7" hidden="1">{"TAB1",#N/A,TRUE,"GENERAL";"TAB2",#N/A,TRUE,"GENERAL";"TAB3",#N/A,TRUE,"GENERAL";"TAB4",#N/A,TRUE,"GENERAL";"TAB5",#N/A,TRUE,"GENERAL"}</definedName>
    <definedName name="_b3" localSheetId="3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7" hidden="1">{"TAB1",#N/A,TRUE,"GENERAL";"TAB2",#N/A,TRUE,"GENERAL";"TAB3",#N/A,TRUE,"GENERAL";"TAB4",#N/A,TRUE,"GENERAL";"TAB5",#N/A,TRUE,"GENERAL"}</definedName>
    <definedName name="_b4" localSheetId="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7" hidden="1">{"TAB1",#N/A,TRUE,"GENERAL";"TAB2",#N/A,TRUE,"GENERAL";"TAB3",#N/A,TRUE,"GENERAL";"TAB4",#N/A,TRUE,"GENERAL";"TAB5",#N/A,TRUE,"GENERAL"}</definedName>
    <definedName name="_b5" localSheetId="3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7" hidden="1">{"TAB1",#N/A,TRUE,"GENERAL";"TAB2",#N/A,TRUE,"GENERAL";"TAB3",#N/A,TRUE,"GENERAL";"TAB4",#N/A,TRUE,"GENERAL";"TAB5",#N/A,TRUE,"GENERAL"}</definedName>
    <definedName name="_b6" localSheetId="3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7" hidden="1">{"via1",#N/A,TRUE,"general";"via2",#N/A,TRUE,"general";"via3",#N/A,TRUE,"general"}</definedName>
    <definedName name="_b7" localSheetId="3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7" hidden="1">{"via1",#N/A,TRUE,"general";"via2",#N/A,TRUE,"general";"via3",#N/A,TRUE,"general"}</definedName>
    <definedName name="_b8" localSheetId="3" hidden="1">{"via1",#N/A,TRUE,"general";"via2",#N/A,TRUE,"general";"via3",#N/A,TRUE,"general"}</definedName>
    <definedName name="_b8" hidden="1">{"via1",#N/A,TRUE,"general";"via2",#N/A,TRUE,"general";"via3",#N/A,TRUE,"general"}</definedName>
    <definedName name="_BAZ10">[31]BASE!$D$370</definedName>
    <definedName name="_bb9" localSheetId="7" hidden="1">{"TAB1",#N/A,TRUE,"GENERAL";"TAB2",#N/A,TRUE,"GENERAL";"TAB3",#N/A,TRUE,"GENERAL";"TAB4",#N/A,TRUE,"GENERAL";"TAB5",#N/A,TRUE,"GENERAL"}</definedName>
    <definedName name="_bb9" localSheetId="3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7" hidden="1">{"TAB1",#N/A,TRUE,"GENERAL";"TAB2",#N/A,TRUE,"GENERAL";"TAB3",#N/A,TRUE,"GENERAL";"TAB4",#N/A,TRUE,"GENERAL";"TAB5",#N/A,TRUE,"GENERAL"}</definedName>
    <definedName name="_bgb5" localSheetId="3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 localSheetId="3">[9]INV!$A$5:$D$8</definedName>
    <definedName name="_BGC1">[9]INV!$A$5:$D$8</definedName>
    <definedName name="_BGC3" localSheetId="3">[9]INV!$F$5:$I$8</definedName>
    <definedName name="_BGC3">[9]INV!$F$5:$I$8</definedName>
    <definedName name="_BGC5" localSheetId="3">[9]INV!$K$5:$N$8</definedName>
    <definedName name="_BGC5">[9]INV!$K$5:$N$8</definedName>
    <definedName name="_BLO20">#REF!</definedName>
    <definedName name="_C2254JH">[31]BASE!$D$298</definedName>
    <definedName name="_C2256JH">#REF!</definedName>
    <definedName name="_C452JH">[31]BASE!$D$294</definedName>
    <definedName name="_C903L">[31]BASE!$D$376</definedName>
    <definedName name="_C908J">#REF!</definedName>
    <definedName name="_CAC1" localSheetId="3">[9]INV!$A$19:$D$22</definedName>
    <definedName name="_CAC1">[9]INV!$A$19:$D$22</definedName>
    <definedName name="_CAC3" localSheetId="3">[9]INV!$F$19:$I$22</definedName>
    <definedName name="_CAC3">[9]INV!$F$19:$I$22</definedName>
    <definedName name="_CAC5" localSheetId="3">[9]INV!$K$19:$N$22</definedName>
    <definedName name="_CAC5">[9]INV!$K$19:$N$22</definedName>
    <definedName name="_CAN28">#REF!</definedName>
    <definedName name="_Cod1" localSheetId="3">#REF!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UA44">[31]BASE!$D$353</definedName>
    <definedName name="_dasd" hidden="1">'[41]46W9'!#REF!</definedName>
    <definedName name="_DCI1">[16]Tablas!#REF!</definedName>
    <definedName name="_DDS1">[16]Tablas!#REF!</definedName>
    <definedName name="_DGO1">[16]Tablas!#REF!</definedName>
    <definedName name="_DGP1">[16]Tablas!#REF!</definedName>
    <definedName name="_DIJ1">[16]Tablas!#REF!</definedName>
    <definedName name="_Dist_Bin" localSheetId="3" hidden="1">[42]MPC3I4!$A$2040:$DD$3161</definedName>
    <definedName name="_Dist_Bin" hidden="1">[43]MPC3I4!$A$2040:$DD$3161</definedName>
    <definedName name="_Dist_Values" localSheetId="3" hidden="1">[42]MPC3I4!$A$2552:$IV$3906</definedName>
    <definedName name="_Dist_Values" hidden="1">[43]MPC3I4!$A$2552:$IV$3906</definedName>
    <definedName name="_DPI1">[16]Tablas!#REF!</definedName>
    <definedName name="_DPY1">[16]Tablas!#REF!</definedName>
    <definedName name="_DRI1">[16]Tablas!#REF!</definedName>
    <definedName name="_DRL1">[16]Tablas!#REF!</definedName>
    <definedName name="_DSP1">[16]Tablas!#REF!</definedName>
    <definedName name="_ECP1">[16]Tablas!#REF!</definedName>
    <definedName name="_EEF110">#REF!</definedName>
    <definedName name="_EST1" localSheetId="3">#REF!</definedName>
    <definedName name="_EST1">#REF!</definedName>
    <definedName name="_EST10" localSheetId="3">#REF!</definedName>
    <definedName name="_EST10">#REF!</definedName>
    <definedName name="_EST11" localSheetId="3">#REF!</definedName>
    <definedName name="_EST11">#REF!</definedName>
    <definedName name="_EST11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F315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localSheetId="3">#REF!</definedName>
    <definedName name="_f">#REF!</definedName>
    <definedName name="_F10">#REF!</definedName>
    <definedName name="_FC">#N/A</definedName>
    <definedName name="_FEC5">[21]datos!$N$2,[21]datos!$N$2:$N$500</definedName>
    <definedName name="_Fill" localSheetId="3" hidden="1">#REF!</definedName>
    <definedName name="_Fill" hidden="1">#REF!</definedName>
    <definedName name="_xlnm._FilterDatabase" localSheetId="2" hidden="1">'Acta 1'!$A$4:$G$30</definedName>
    <definedName name="_xlnm._FilterDatabase" localSheetId="6" hidden="1">'Acta 2'!$B$4:$H$24</definedName>
    <definedName name="_xlnm._FilterDatabase" localSheetId="4" hidden="1">'Acta 7 Vias'!$A$4:$G$30</definedName>
    <definedName name="_xlnm._FilterDatabase" localSheetId="3" hidden="1">#REF!</definedName>
    <definedName name="_xlnm._FilterDatabase" hidden="1">[44]Presupuesto_Via_distribuidora!$A$9:$H$344</definedName>
    <definedName name="_FS01" localSheetId="3">[7]!ERR</definedName>
    <definedName name="_FS01">[8]!ERR</definedName>
    <definedName name="_FYB02">#REF!</definedName>
    <definedName name="_FYB03">[31]BASE!$D$337</definedName>
    <definedName name="_FYB04">#REF!</definedName>
    <definedName name="_FYB08">[31]BASE!$D$339</definedName>
    <definedName name="_FYB10">#REF!</definedName>
    <definedName name="_g2" localSheetId="7" hidden="1">{"TAB1",#N/A,TRUE,"GENERAL";"TAB2",#N/A,TRUE,"GENERAL";"TAB3",#N/A,TRUE,"GENERAL";"TAB4",#N/A,TRUE,"GENERAL";"TAB5",#N/A,TRUE,"GENERAL"}</definedName>
    <definedName name="_g2" localSheetId="3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7" hidden="1">{"via1",#N/A,TRUE,"general";"via2",#N/A,TRUE,"general";"via3",#N/A,TRUE,"general"}</definedName>
    <definedName name="_g3" localSheetId="3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7" hidden="1">{"via1",#N/A,TRUE,"general";"via2",#N/A,TRUE,"general";"via3",#N/A,TRUE,"general"}</definedName>
    <definedName name="_g4" localSheetId="3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7" hidden="1">{"via1",#N/A,TRUE,"general";"via2",#N/A,TRUE,"general";"via3",#N/A,TRUE,"general"}</definedName>
    <definedName name="_g5" localSheetId="3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7" hidden="1">{"via1",#N/A,TRUE,"general";"via2",#N/A,TRUE,"general";"via3",#N/A,TRUE,"general"}</definedName>
    <definedName name="_g6" localSheetId="3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7" hidden="1">{"TAB1",#N/A,TRUE,"GENERAL";"TAB2",#N/A,TRUE,"GENERAL";"TAB3",#N/A,TRUE,"GENERAL";"TAB4",#N/A,TRUE,"GENERAL";"TAB5",#N/A,TRUE,"GENERAL"}</definedName>
    <definedName name="_g7" localSheetId="3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oBack">#REF!</definedName>
    <definedName name="_GR1" localSheetId="7" hidden="1">{"TAB1",#N/A,TRUE,"GENERAL";"TAB2",#N/A,TRUE,"GENERAL";"TAB3",#N/A,TRUE,"GENERAL";"TAB4",#N/A,TRUE,"GENERAL";"TAB5",#N/A,TRUE,"GENERAL"}</definedName>
    <definedName name="_GR1" localSheetId="3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RILL" hidden="1">#REF!</definedName>
    <definedName name="_gtr4" localSheetId="7" hidden="1">{"via1",#N/A,TRUE,"general";"via2",#N/A,TRUE,"general";"via3",#N/A,TRUE,"general"}</definedName>
    <definedName name="_gtr4" localSheetId="3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7" hidden="1">{"via1",#N/A,TRUE,"general";"via2",#N/A,TRUE,"general";"via3",#N/A,TRUE,"general"}</definedName>
    <definedName name="_h2" localSheetId="3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7" hidden="1">{"via1",#N/A,TRUE,"general";"via2",#N/A,TRUE,"general";"via3",#N/A,TRUE,"general"}</definedName>
    <definedName name="_h3" localSheetId="3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7" hidden="1">{"TAB1",#N/A,TRUE,"GENERAL";"TAB2",#N/A,TRUE,"GENERAL";"TAB3",#N/A,TRUE,"GENERAL";"TAB4",#N/A,TRUE,"GENERAL";"TAB5",#N/A,TRUE,"GENERAL"}</definedName>
    <definedName name="_h4" localSheetId="3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7" hidden="1">{"TAB1",#N/A,TRUE,"GENERAL";"TAB2",#N/A,TRUE,"GENERAL";"TAB3",#N/A,TRUE,"GENERAL";"TAB4",#N/A,TRUE,"GENERAL";"TAB5",#N/A,TRUE,"GENERAL"}</definedName>
    <definedName name="_h5" localSheetId="3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7" hidden="1">{"via1",#N/A,TRUE,"general";"via2",#N/A,TRUE,"general";"via3",#N/A,TRUE,"general"}</definedName>
    <definedName name="_h6" localSheetId="3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7" hidden="1">{"TAB1",#N/A,TRUE,"GENERAL";"TAB2",#N/A,TRUE,"GENERAL";"TAB3",#N/A,TRUE,"GENERAL";"TAB4",#N/A,TRUE,"GENERAL";"TAB5",#N/A,TRUE,"GENERAL"}</definedName>
    <definedName name="_h7" localSheetId="3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7" hidden="1">{"via1",#N/A,TRUE,"general";"via2",#N/A,TRUE,"general";"via3",#N/A,TRUE,"general"}</definedName>
    <definedName name="_h8" localSheetId="3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7" hidden="1">{"via1",#N/A,TRUE,"general";"via2",#N/A,TRUE,"general";"via3",#N/A,TRUE,"general"}</definedName>
    <definedName name="_hfh7" localSheetId="3" hidden="1">{"via1",#N/A,TRUE,"general";"via2",#N/A,TRUE,"general";"via3",#N/A,TRUE,"general"}</definedName>
    <definedName name="_hfh7" hidden="1">{"via1",#N/A,TRUE,"general";"via2",#N/A,TRUE,"general";"via3",#N/A,TRUE,"general"}</definedName>
    <definedName name="_hhg1" localSheetId="7" hidden="1">{#N/A,#N/A,TRUE,"1842CWN0"}</definedName>
    <definedName name="_hhg1" localSheetId="3" hidden="1">{#N/A,#N/A,TRUE,"1842CWN0"}</definedName>
    <definedName name="_hhg1" hidden="1">{#N/A,#N/A,TRUE,"1842CWN0"}</definedName>
    <definedName name="_HUM1">[22]DATBAND!$I$3:$I$469</definedName>
    <definedName name="_HUM2">[22]DATBAND!$J$3:$J$453</definedName>
    <definedName name="_i4" localSheetId="7" hidden="1">{"via1",#N/A,TRUE,"general";"via2",#N/A,TRUE,"general";"via3",#N/A,TRUE,"general"}</definedName>
    <definedName name="_i4" localSheetId="3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7" hidden="1">{"TAB1",#N/A,TRUE,"GENERAL";"TAB2",#N/A,TRUE,"GENERAL";"TAB3",#N/A,TRUE,"GENERAL";"TAB4",#N/A,TRUE,"GENERAL";"TAB5",#N/A,TRUE,"GENERAL"}</definedName>
    <definedName name="_i5" localSheetId="3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7" hidden="1">{"TAB1",#N/A,TRUE,"GENERAL";"TAB2",#N/A,TRUE,"GENERAL";"TAB3",#N/A,TRUE,"GENERAL";"TAB4",#N/A,TRUE,"GENERAL";"TAB5",#N/A,TRUE,"GENERAL"}</definedName>
    <definedName name="_i6" localSheetId="3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7" hidden="1">{"via1",#N/A,TRUE,"general";"via2",#N/A,TRUE,"general";"via3",#N/A,TRUE,"general"}</definedName>
    <definedName name="_i7" localSheetId="3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7" hidden="1">{"TAB1",#N/A,TRUE,"GENERAL";"TAB2",#N/A,TRUE,"GENERAL";"TAB3",#N/A,TRUE,"GENERAL";"TAB4",#N/A,TRUE,"GENERAL";"TAB5",#N/A,TRUE,"GENERAL"}</definedName>
    <definedName name="_i77" localSheetId="3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7" hidden="1">{"via1",#N/A,TRUE,"general";"via2",#N/A,TRUE,"general";"via3",#N/A,TRUE,"general"}</definedName>
    <definedName name="_i8" localSheetId="3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7" hidden="1">{"TAB1",#N/A,TRUE,"GENERAL";"TAB2",#N/A,TRUE,"GENERAL";"TAB3",#N/A,TRUE,"GENERAL";"TAB4",#N/A,TRUE,"GENERAL";"TAB5",#N/A,TRUE,"GENERAL"}</definedName>
    <definedName name="_i9" localSheetId="3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CP1">[16]Tablas!#REF!</definedName>
    <definedName name="_imp1" localSheetId="3">#REF!</definedName>
    <definedName name="_imp1">#REF!</definedName>
    <definedName name="_imp2" localSheetId="3">#REF!</definedName>
    <definedName name="_imp2">#REF!</definedName>
    <definedName name="_INF1">#REF!</definedName>
    <definedName name="_IPC2002" localSheetId="3">#REF!</definedName>
    <definedName name="_IPC2002">#REF!</definedName>
    <definedName name="_IVA1">#REF!</definedName>
    <definedName name="_k3" localSheetId="7" hidden="1">{"TAB1",#N/A,TRUE,"GENERAL";"TAB2",#N/A,TRUE,"GENERAL";"TAB3",#N/A,TRUE,"GENERAL";"TAB4",#N/A,TRUE,"GENERAL";"TAB5",#N/A,TRUE,"GENERAL"}</definedName>
    <definedName name="_k3" localSheetId="3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7" hidden="1">{"via1",#N/A,TRUE,"general";"via2",#N/A,TRUE,"general";"via3",#N/A,TRUE,"general"}</definedName>
    <definedName name="_k4" localSheetId="3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7" hidden="1">{"via1",#N/A,TRUE,"general";"via2",#N/A,TRUE,"general";"via3",#N/A,TRUE,"general"}</definedName>
    <definedName name="_k5" localSheetId="3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7" hidden="1">{"TAB1",#N/A,TRUE,"GENERAL";"TAB2",#N/A,TRUE,"GENERAL";"TAB3",#N/A,TRUE,"GENERAL";"TAB4",#N/A,TRUE,"GENERAL";"TAB5",#N/A,TRUE,"GENERAL"}</definedName>
    <definedName name="_k6" localSheetId="3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7" hidden="1">{"via1",#N/A,TRUE,"general";"via2",#N/A,TRUE,"general";"via3",#N/A,TRUE,"general"}</definedName>
    <definedName name="_k7" localSheetId="3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7" hidden="1">{"via1",#N/A,TRUE,"general";"via2",#N/A,TRUE,"general";"via3",#N/A,TRUE,"general"}</definedName>
    <definedName name="_k8" localSheetId="3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7" hidden="1">{"TAB1",#N/A,TRUE,"GENERAL";"TAB2",#N/A,TRUE,"GENERAL";"TAB3",#N/A,TRUE,"GENERAL";"TAB4",#N/A,TRUE,"GENERAL";"TAB5",#N/A,TRUE,"GENERAL"}</definedName>
    <definedName name="_k9" localSheetId="3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3" hidden="1">#REF!</definedName>
    <definedName name="_Key1" hidden="1">#REF!</definedName>
    <definedName name="_Key11" localSheetId="3" hidden="1">[45]INST!#REF!</definedName>
    <definedName name="_Key11" hidden="1">[45]INST!#REF!</definedName>
    <definedName name="_Key2" localSheetId="3" hidden="1">#REF!</definedName>
    <definedName name="_Key2" hidden="1">#REF!</definedName>
    <definedName name="_Key21" localSheetId="3" hidden="1">#REF!</definedName>
    <definedName name="_Key21" hidden="1">#REF!</definedName>
    <definedName name="_key3" localSheetId="3" hidden="1">#REF!</definedName>
    <definedName name="_key3" hidden="1">#REF!</definedName>
    <definedName name="_key31" hidden="1">#REF!</definedName>
    <definedName name="_kjk6" localSheetId="7" hidden="1">{"TAB1",#N/A,TRUE,"GENERAL";"TAB2",#N/A,TRUE,"GENERAL";"TAB3",#N/A,TRUE,"GENERAL";"TAB4",#N/A,TRUE,"GENERAL";"TAB5",#N/A,TRUE,"GENERAL"}</definedName>
    <definedName name="_kjk6" localSheetId="3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LA124">#REF!</definedName>
    <definedName name="_LAC18">#REF!</definedName>
    <definedName name="_lar03" localSheetId="3">#REF!</definedName>
    <definedName name="_lar03">#REF!</definedName>
    <definedName name="_LEY80">#REF!</definedName>
    <definedName name="_m3" localSheetId="7" hidden="1">{"via1",#N/A,TRUE,"general";"via2",#N/A,TRUE,"general";"via3",#N/A,TRUE,"general"}</definedName>
    <definedName name="_m3" localSheetId="3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7" hidden="1">{"TAB1",#N/A,TRUE,"GENERAL";"TAB2",#N/A,TRUE,"GENERAL";"TAB3",#N/A,TRUE,"GENERAL";"TAB4",#N/A,TRUE,"GENERAL";"TAB5",#N/A,TRUE,"GENERAL"}</definedName>
    <definedName name="_m4" localSheetId="3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7" hidden="1">{"via1",#N/A,TRUE,"general";"via2",#N/A,TRUE,"general";"via3",#N/A,TRUE,"general"}</definedName>
    <definedName name="_m5" localSheetId="3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7" hidden="1">{"TAB1",#N/A,TRUE,"GENERAL";"TAB2",#N/A,TRUE,"GENERAL";"TAB3",#N/A,TRUE,"GENERAL";"TAB4",#N/A,TRUE,"GENERAL";"TAB5",#N/A,TRUE,"GENERAL"}</definedName>
    <definedName name="_m6" localSheetId="3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7" hidden="1">{"TAB1",#N/A,TRUE,"GENERAL";"TAB2",#N/A,TRUE,"GENERAL";"TAB3",#N/A,TRUE,"GENERAL";"TAB4",#N/A,TRUE,"GENERAL";"TAB5",#N/A,TRUE,"GENERAL"}</definedName>
    <definedName name="_m7" localSheetId="3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7" hidden="1">{"via1",#N/A,TRUE,"general";"via2",#N/A,TRUE,"general";"via3",#N/A,TRUE,"general"}</definedName>
    <definedName name="_m8" localSheetId="3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7" hidden="1">{"via1",#N/A,TRUE,"general";"via2",#N/A,TRUE,"general";"via3",#N/A,TRUE,"general"}</definedName>
    <definedName name="_m9" localSheetId="3" hidden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3">#REF!</definedName>
    <definedName name="_MA2">#REF!</definedName>
    <definedName name="_MA3">#REF!</definedName>
    <definedName name="_MAT1">#REF!</definedName>
    <definedName name="_mes1" localSheetId="3">#REF!</definedName>
    <definedName name="_mes1">#REF!</definedName>
    <definedName name="_Mes2" localSheetId="3">#REF!</definedName>
    <definedName name="_Mes2">#REF!</definedName>
    <definedName name="_Mes3">#REF!</definedName>
    <definedName name="_MOD1">#REF!</definedName>
    <definedName name="_MON1" localSheetId="3">#REF!</definedName>
    <definedName name="_MON1">#REF!</definedName>
    <definedName name="_MON2" localSheetId="3">#REF!</definedName>
    <definedName name="_MON2">#REF!</definedName>
    <definedName name="_mun2">[35]PESOS!#REF!</definedName>
    <definedName name="_n3" localSheetId="7" hidden="1">{"TAB1",#N/A,TRUE,"GENERAL";"TAB2",#N/A,TRUE,"GENERAL";"TAB3",#N/A,TRUE,"GENERAL";"TAB4",#N/A,TRUE,"GENERAL";"TAB5",#N/A,TRUE,"GENERAL"}</definedName>
    <definedName name="_n3" localSheetId="3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7" hidden="1">{"via1",#N/A,TRUE,"general";"via2",#N/A,TRUE,"general";"via3",#N/A,TRUE,"general"}</definedName>
    <definedName name="_n4" localSheetId="3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7" hidden="1">{"TAB1",#N/A,TRUE,"GENERAL";"TAB2",#N/A,TRUE,"GENERAL";"TAB3",#N/A,TRUE,"GENERAL";"TAB4",#N/A,TRUE,"GENERAL";"TAB5",#N/A,TRUE,"GENERAL"}</definedName>
    <definedName name="_n5" localSheetId="3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evo" localSheetId="3">#REF!</definedName>
    <definedName name="_Nuevo">#REF!</definedName>
    <definedName name="_num10" localSheetId="3">#REF!</definedName>
    <definedName name="_num10">#REF!</definedName>
    <definedName name="_num2" localSheetId="3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localSheetId="7" hidden="1">{"via1",#N/A,TRUE,"general";"via2",#N/A,TRUE,"general";"via3",#N/A,TRUE,"general"}</definedName>
    <definedName name="_nyn7" localSheetId="3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7" hidden="1">{"via1",#N/A,TRUE,"general";"via2",#N/A,TRUE,"general";"via3",#N/A,TRUE,"general"}</definedName>
    <definedName name="_o4" localSheetId="3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7" hidden="1">{"TAB1",#N/A,TRUE,"GENERAL";"TAB2",#N/A,TRUE,"GENERAL";"TAB3",#N/A,TRUE,"GENERAL";"TAB4",#N/A,TRUE,"GENERAL";"TAB5",#N/A,TRUE,"GENERAL"}</definedName>
    <definedName name="_o5" localSheetId="3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7" hidden="1">{"TAB1",#N/A,TRUE,"GENERAL";"TAB2",#N/A,TRUE,"GENERAL";"TAB3",#N/A,TRUE,"GENERAL";"TAB4",#N/A,TRUE,"GENERAL";"TAB5",#N/A,TRUE,"GENERAL"}</definedName>
    <definedName name="_o6" localSheetId="3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7" hidden="1">{"TAB1",#N/A,TRUE,"GENERAL";"TAB2",#N/A,TRUE,"GENERAL";"TAB3",#N/A,TRUE,"GENERAL";"TAB4",#N/A,TRUE,"GENERAL";"TAB5",#N/A,TRUE,"GENERAL"}</definedName>
    <definedName name="_o7" localSheetId="3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7" hidden="1">{"via1",#N/A,TRUE,"general";"via2",#N/A,TRUE,"general";"via3",#N/A,TRUE,"general"}</definedName>
    <definedName name="_o8" localSheetId="3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7" hidden="1">{"TAB1",#N/A,TRUE,"GENERAL";"TAB2",#N/A,TRUE,"GENERAL";"TAB3",#N/A,TRUE,"GENERAL";"TAB4",#N/A,TRUE,"GENERAL";"TAB5",#N/A,TRUE,"GENERAL"}</definedName>
    <definedName name="_o9" localSheetId="3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CD1">[16]Tablas!#REF!</definedName>
    <definedName name="_OCI1">[16]Tablas!#REF!</definedName>
    <definedName name="_Order1" localSheetId="3" hidden="1">255</definedName>
    <definedName name="_Order1" hidden="1">0</definedName>
    <definedName name="_Order2" hidden="1">255</definedName>
    <definedName name="_p6" localSheetId="7" hidden="1">{"via1",#N/A,TRUE,"general";"via2",#N/A,TRUE,"general";"via3",#N/A,TRUE,"general"}</definedName>
    <definedName name="_p6" localSheetId="3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7" hidden="1">{"via1",#N/A,TRUE,"general";"via2",#N/A,TRUE,"general";"via3",#N/A,TRUE,"general"}</definedName>
    <definedName name="_p7" localSheetId="3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7" hidden="1">{"TAB1",#N/A,TRUE,"GENERAL";"TAB2",#N/A,TRUE,"GENERAL";"TAB3",#N/A,TRUE,"GENERAL";"TAB4",#N/A,TRUE,"GENERAL";"TAB5",#N/A,TRUE,"GENERAL"}</definedName>
    <definedName name="_p8" localSheetId="3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1" localSheetId="3">'[46]Paral. 1'!$E$1:$E$65536</definedName>
    <definedName name="_Pa1">'[47]Paral. 1'!$E$1:$E$65536</definedName>
    <definedName name="_Pa2" localSheetId="3">'[46]Paral. 2'!$E$1:$E$65536</definedName>
    <definedName name="_Pa2">'[47]Paral. 2'!$E$1:$E$65536</definedName>
    <definedName name="_Pa3" localSheetId="3">'[46]Paral. 3'!$E$1:$E$65536</definedName>
    <definedName name="_Pa3">'[47]Paral. 3'!$E$1:$E$65536</definedName>
    <definedName name="_Pa4" localSheetId="3">[46]Paral.4!$E$1:$E$65536</definedName>
    <definedName name="_Pa4">[47]Paral.4!$E$1:$E$65536</definedName>
    <definedName name="_Parse_Out" localSheetId="3" hidden="1">#REF!</definedName>
    <definedName name="_Parse_Out" hidden="1">'[4]7422CW00'!#REF!</definedName>
    <definedName name="_PJ50" localSheetId="3">#REF!</definedName>
    <definedName name="_PJ50">#REF!</definedName>
    <definedName name="_pj51" localSheetId="3">#REF!</definedName>
    <definedName name="_pj51">#REF!</definedName>
    <definedName name="_Po2" localSheetId="3">[13]REAJUSTESACTA1PROVI!#REF!</definedName>
    <definedName name="_Po2">[13]REAJUSTESACTA1PROVI!#REF!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 localSheetId="3">#REF!</definedName>
    <definedName name="_PRE1">#REF!</definedName>
    <definedName name="_PTO97">#REF!</definedName>
    <definedName name="_PW2">#REF!</definedName>
    <definedName name="_QTY1">#REF!</definedName>
    <definedName name="_r" localSheetId="7" hidden="1">{"TAB1",#N/A,TRUE,"GENERAL";"TAB2",#N/A,TRUE,"GENERAL";"TAB3",#N/A,TRUE,"GENERAL";"TAB4",#N/A,TRUE,"GENERAL";"TAB5",#N/A,TRUE,"GENERAL"}</definedName>
    <definedName name="_r" localSheetId="3" hidden="1">#REF!</definedName>
    <definedName name="_r" hidden="1">{"TAB1",#N/A,TRUE,"GENERAL";"TAB2",#N/A,TRUE,"GENERAL";"TAB3",#N/A,TRUE,"GENERAL";"TAB4",#N/A,TRUE,"GENERAL";"TAB5",#N/A,TRUE,"GENERAL"}</definedName>
    <definedName name="_R108BB">#REF!</definedName>
    <definedName name="_R1210JH">#REF!</definedName>
    <definedName name="_R126EXBB">#REF!</definedName>
    <definedName name="_R32EL">#REF!</definedName>
    <definedName name="_R32JH">[31]BASE!$D$275</definedName>
    <definedName name="_R42JH">#REF!</definedName>
    <definedName name="_R43JH">[31]BASE!$D$273</definedName>
    <definedName name="_r4r" localSheetId="7" hidden="1">{"via1",#N/A,TRUE,"general";"via2",#N/A,TRUE,"general";"via3",#N/A,TRUE,"general"}</definedName>
    <definedName name="_r4r" localSheetId="3" hidden="1">{"via1",#N/A,TRUE,"general";"via2",#N/A,TRUE,"general";"via3",#N/A,TRUE,"general"}</definedName>
    <definedName name="_r4r" hidden="1">{"via1",#N/A,TRUE,"general";"via2",#N/A,TRUE,"general";"via3",#N/A,TRUE,"general"}</definedName>
    <definedName name="_R63BB">#REF!</definedName>
    <definedName name="_R63JH">#REF!</definedName>
    <definedName name="_R64BB">#REF!</definedName>
    <definedName name="_R64JH">[31]BASE!$D$271</definedName>
    <definedName name="_R83JH">#REF!</definedName>
    <definedName name="_R84JH">#REF!</definedName>
    <definedName name="_R86JH">#REF!</definedName>
    <definedName name="_REC1">"Rectángulo 31"</definedName>
    <definedName name="_RED32">#REF!</definedName>
    <definedName name="_ref4" localSheetId="3">#REF!</definedName>
    <definedName name="_ref4">#REF!</definedName>
    <definedName name="_Regression_Int" hidden="1">1</definedName>
    <definedName name="_REP21">#REF!</definedName>
    <definedName name="_REP42">#REF!</definedName>
    <definedName name="_REP43">#REF!</definedName>
    <definedName name="_RES64">#REF!</definedName>
    <definedName name="_RET1">'[4]7422CW00'!#REF!</definedName>
    <definedName name="_RET2">'[4]7422CW00'!#REF!</definedName>
    <definedName name="_RET3">'[4]7422CW00'!#REF!</definedName>
    <definedName name="_RET4">'[4]7422CW00'!#REF!</definedName>
    <definedName name="_RET5">'[4]7422CW00'!#REF!</definedName>
    <definedName name="_RET6">'[4]7422CW00'!#REF!</definedName>
    <definedName name="_rtu6" localSheetId="7" hidden="1">{"via1",#N/A,TRUE,"general";"via2",#N/A,TRUE,"general";"via3",#N/A,TRUE,"general"}</definedName>
    <definedName name="_rtu6" localSheetId="3" hidden="1">{"via1",#N/A,TRUE,"general";"via2",#N/A,TRUE,"general";"via3",#N/A,TRUE,"general"}</definedName>
    <definedName name="_rtu6" hidden="1">{"via1",#N/A,TRUE,"general";"via2",#N/A,TRUE,"general";"via3",#N/A,TRUE,"general"}</definedName>
    <definedName name="_s" hidden="1">#REF!</definedName>
    <definedName name="_s1" localSheetId="7" hidden="1">{"via1",#N/A,TRUE,"general";"via2",#N/A,TRUE,"general";"via3",#N/A,TRUE,"general"}</definedName>
    <definedName name="_s1" localSheetId="3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7" hidden="1">{"TAB1",#N/A,TRUE,"GENERAL";"TAB2",#N/A,TRUE,"GENERAL";"TAB3",#N/A,TRUE,"GENERAL";"TAB4",#N/A,TRUE,"GENERAL";"TAB5",#N/A,TRUE,"GENERAL"}</definedName>
    <definedName name="_s2" localSheetId="3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7" hidden="1">{"TAB1",#N/A,TRUE,"GENERAL";"TAB2",#N/A,TRUE,"GENERAL";"TAB3",#N/A,TRUE,"GENERAL";"TAB4",#N/A,TRUE,"GENERAL";"TAB5",#N/A,TRUE,"GENERAL"}</definedName>
    <definedName name="_s3" localSheetId="3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7" hidden="1">{"via1",#N/A,TRUE,"general";"via2",#N/A,TRUE,"general";"via3",#N/A,TRUE,"general"}</definedName>
    <definedName name="_s4" localSheetId="3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7" hidden="1">{"via1",#N/A,TRUE,"general";"via2",#N/A,TRUE,"general";"via3",#N/A,TRUE,"general"}</definedName>
    <definedName name="_s5" localSheetId="3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7" hidden="1">{"TAB1",#N/A,TRUE,"GENERAL";"TAB2",#N/A,TRUE,"GENERAL";"TAB3",#N/A,TRUE,"GENERAL";"TAB4",#N/A,TRUE,"GENERAL";"TAB5",#N/A,TRUE,"GENERAL"}</definedName>
    <definedName name="_s6" localSheetId="3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7" hidden="1">{"via1",#N/A,TRUE,"general";"via2",#N/A,TRUE,"general";"via3",#N/A,TRUE,"general"}</definedName>
    <definedName name="_s7" localSheetId="3" hidden="1">{"via1",#N/A,TRUE,"general";"via2",#N/A,TRUE,"general";"via3",#N/A,TRUE,"general"}</definedName>
    <definedName name="_s7" hidden="1">{"via1",#N/A,TRUE,"general";"via2",#N/A,TRUE,"general";"via3",#N/A,TRUE,"general"}</definedName>
    <definedName name="_S8">#REF!</definedName>
    <definedName name="_SBC1" localSheetId="3">[9]INV!$A$12:$D$15</definedName>
    <definedName name="_SBC1">[9]INV!$A$12:$D$15</definedName>
    <definedName name="_SBC3" localSheetId="3">[9]INV!$F$12:$I$15</definedName>
    <definedName name="_SBC3">[9]INV!$F$12:$I$15</definedName>
    <definedName name="_SBC5" localSheetId="3">[9]INV!$K$12:$N$15</definedName>
    <definedName name="_SBC5">[9]INV!$K$12:$N$15</definedName>
    <definedName name="_SMMLV">[48]PRESTACIONES!$D$13</definedName>
    <definedName name="_Sort" localSheetId="3" hidden="1">#REF!</definedName>
    <definedName name="_Sort" hidden="1">#REF!</definedName>
    <definedName name="_Sort1" hidden="1">#REF!</definedName>
    <definedName name="_srn001" localSheetId="3">#REF!</definedName>
    <definedName name="_srn001">#REF!</definedName>
    <definedName name="_ST106">[26]BASE!$D$219</definedName>
    <definedName name="_ST126">[26]BASE!$D$220</definedName>
    <definedName name="_ST146">[26]BASE!$D$238</definedName>
    <definedName name="_ST166">[28]BASE!$D$248</definedName>
    <definedName name="_ST186">[26]BASE!$D$221</definedName>
    <definedName name="_ST206">[26]BASE!$D$222</definedName>
    <definedName name="_ST86">[26]BASE!$D$218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>#REF!</definedName>
    <definedName name="_sub5">#REF!</definedName>
    <definedName name="_sub6">#REF!</definedName>
    <definedName name="_sub7">#REF!</definedName>
    <definedName name="_SUM1">#REF!</definedName>
    <definedName name="_SUM2">#REF!</definedName>
    <definedName name="_SY104" localSheetId="3">#REF!</definedName>
    <definedName name="_SY104">#REF!</definedName>
    <definedName name="_SY106" localSheetId="3">#REF!</definedName>
    <definedName name="_SY106">#REF!</definedName>
    <definedName name="_SY124" localSheetId="3">#REF!</definedName>
    <definedName name="_SY124">#REF!</definedName>
    <definedName name="_SY126">#REF!</definedName>
    <definedName name="_SY164">#REF!</definedName>
    <definedName name="_SY166">#REF!</definedName>
    <definedName name="_SY186">#REF!</definedName>
    <definedName name="_SY206">#REF!</definedName>
    <definedName name="_SY64">#REF!</definedName>
    <definedName name="_SY84">#REF!</definedName>
    <definedName name="_SY86">#REF!</definedName>
    <definedName name="_T22JH">#REF!</definedName>
    <definedName name="_t3" localSheetId="7" hidden="1">{"TAB1",#N/A,TRUE,"GENERAL";"TAB2",#N/A,TRUE,"GENERAL";"TAB3",#N/A,TRUE,"GENERAL";"TAB4",#N/A,TRUE,"GENERAL";"TAB5",#N/A,TRUE,"GENERAL"}</definedName>
    <definedName name="_t3" localSheetId="3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32JH">#REF!</definedName>
    <definedName name="_T33JH">#REF!</definedName>
    <definedName name="_t4" localSheetId="7" hidden="1">{"via1",#N/A,TRUE,"general";"via2",#N/A,TRUE,"general";"via3",#N/A,TRUE,"general"}</definedName>
    <definedName name="_t4" localSheetId="3" hidden="1">{"via1",#N/A,TRUE,"general";"via2",#N/A,TRUE,"general";"via3",#N/A,TRUE,"general"}</definedName>
    <definedName name="_t4" hidden="1">{"via1",#N/A,TRUE,"general";"via2",#N/A,TRUE,"general";"via3",#N/A,TRUE,"general"}</definedName>
    <definedName name="_T42JH">#REF!</definedName>
    <definedName name="_T43JH">#REF!</definedName>
    <definedName name="_T44JH">#REF!</definedName>
    <definedName name="_t5" localSheetId="7" hidden="1">{"TAB1",#N/A,TRUE,"GENERAL";"TAB2",#N/A,TRUE,"GENERAL";"TAB3",#N/A,TRUE,"GENERAL";"TAB4",#N/A,TRUE,"GENERAL";"TAB5",#N/A,TRUE,"GENERAL"}</definedName>
    <definedName name="_t5" localSheetId="3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7" hidden="1">{"via1",#N/A,TRUE,"general";"via2",#N/A,TRUE,"general";"via3",#N/A,TRUE,"general"}</definedName>
    <definedName name="_t6" localSheetId="3" hidden="1">{"via1",#N/A,TRUE,"general";"via2",#N/A,TRUE,"general";"via3",#N/A,TRUE,"general"}</definedName>
    <definedName name="_t6" hidden="1">{"via1",#N/A,TRUE,"general";"via2",#N/A,TRUE,"general";"via3",#N/A,TRUE,"general"}</definedName>
    <definedName name="_T62JH">#REF!</definedName>
    <definedName name="_T63JH">#REF!</definedName>
    <definedName name="_T64JH">#REF!</definedName>
    <definedName name="_t66" localSheetId="7" hidden="1">{"TAB1",#N/A,TRUE,"GENERAL";"TAB2",#N/A,TRUE,"GENERAL";"TAB3",#N/A,TRUE,"GENERAL";"TAB4",#N/A,TRUE,"GENERAL";"TAB5",#N/A,TRUE,"GENERAL"}</definedName>
    <definedName name="_t66" localSheetId="3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66JH">#REF!</definedName>
    <definedName name="_t7" localSheetId="7" hidden="1">{"via1",#N/A,TRUE,"general";"via2",#N/A,TRUE,"general";"via3",#N/A,TRUE,"general"}</definedName>
    <definedName name="_t7" localSheetId="3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7" hidden="1">{"TAB1",#N/A,TRUE,"GENERAL";"TAB2",#N/A,TRUE,"GENERAL";"TAB3",#N/A,TRUE,"GENERAL";"TAB4",#N/A,TRUE,"GENERAL";"TAB5",#N/A,TRUE,"GENERAL"}</definedName>
    <definedName name="_t77" localSheetId="3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7" hidden="1">{"TAB1",#N/A,TRUE,"GENERAL";"TAB2",#N/A,TRUE,"GENERAL";"TAB3",#N/A,TRUE,"GENERAL";"TAB4",#N/A,TRUE,"GENERAL";"TAB5",#N/A,TRUE,"GENERAL"}</definedName>
    <definedName name="_t8" localSheetId="3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4JH">#REF!</definedName>
    <definedName name="_t88" localSheetId="7" hidden="1">{"via1",#N/A,TRUE,"general";"via2",#N/A,TRUE,"general";"via3",#N/A,TRUE,"general"}</definedName>
    <definedName name="_t88" localSheetId="3" hidden="1">{"via1",#N/A,TRUE,"general";"via2",#N/A,TRUE,"general";"via3",#N/A,TRUE,"general"}</definedName>
    <definedName name="_t88" hidden="1">{"via1",#N/A,TRUE,"general";"via2",#N/A,TRUE,"general";"via3",#N/A,TRUE,"general"}</definedName>
    <definedName name="_T88EB">#REF!</definedName>
    <definedName name="_t9" localSheetId="7" hidden="1">{"TAB1",#N/A,TRUE,"GENERAL";"TAB2",#N/A,TRUE,"GENERAL";"TAB3",#N/A,TRUE,"GENERAL";"TAB4",#N/A,TRUE,"GENERAL";"TAB5",#N/A,TRUE,"GENERAL"}</definedName>
    <definedName name="_t9" localSheetId="3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7" hidden="1">{"via1",#N/A,TRUE,"general";"via2",#N/A,TRUE,"general";"via3",#N/A,TRUE,"general"}</definedName>
    <definedName name="_t99" localSheetId="3" hidden="1">{"via1",#N/A,TRUE,"general";"via2",#N/A,TRUE,"general";"via3",#N/A,TRUE,"general"}</definedName>
    <definedName name="_t99" hidden="1">{"via1",#N/A,TRUE,"general";"via2",#N/A,TRUE,"general";"via3",#N/A,TRUE,"general"}</definedName>
    <definedName name="_TA1">[22]DATBAND!$L$3:$L$652</definedName>
    <definedName name="_TA2">[22]DATBAND!$M$3:$M$570</definedName>
    <definedName name="_TA3">[22]DATBAND!$N$3:$N$446</definedName>
    <definedName name="_TA4">[22]DATBAND!$O$3:$O$678</definedName>
    <definedName name="_TA5">[22]DATBAND!$P$3:$P$601</definedName>
    <definedName name="_TA6">[22]DATBAND!$Q$3:$Q$531</definedName>
    <definedName name="_TA7">[22]DATBAND!$R$3:$R$504</definedName>
    <definedName name="_TA8">[22]DATBAND!$S$3:$S$674</definedName>
    <definedName name="_TA9">[22]DATBAND!$T$3:$T$544</definedName>
    <definedName name="_TABLA">#REF!</definedName>
    <definedName name="_TACOM">#REF!</definedName>
    <definedName name="_TACOR">#REF!</definedName>
    <definedName name="_TAP2">#REF!</definedName>
    <definedName name="_TAPAM">#REF!</definedName>
    <definedName name="_TASP1">#REF!</definedName>
    <definedName name="_TASP2">#REF!</definedName>
    <definedName name="_TASR4">#REF!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EE1">#REF!</definedName>
    <definedName name="_TEE2">#REF!</definedName>
    <definedName name="_TEE32">#REF!</definedName>
    <definedName name="_TEE33">#REF!</definedName>
    <definedName name="_TEJAB">#REF!</definedName>
    <definedName name="_TEJAJ">#REF!</definedName>
    <definedName name="_TELEP">#REF!</definedName>
    <definedName name="_TEP22">#REF!</definedName>
    <definedName name="_TEP44">#REF!</definedName>
    <definedName name="_TES44">#REF!</definedName>
    <definedName name="_TES64">#REF!</definedName>
    <definedName name="_TES66">#REF!</definedName>
    <definedName name="_tf3813">#REF!</definedName>
    <definedName name="_TGALV">#REF!</definedName>
    <definedName name="_TH10J">#REF!</definedName>
    <definedName name="_THF12">#REF!</definedName>
    <definedName name="_THF128">[31]BASE!$D$256</definedName>
    <definedName name="_THF6JH">#REF!</definedName>
    <definedName name="_THF6RO">#REF!</definedName>
    <definedName name="_THF8JH">#REF!</definedName>
    <definedName name="_TNL24">#REF!</definedName>
    <definedName name="_TNL27" localSheetId="3">#REF!</definedName>
    <definedName name="_TNL27">#REF!</definedName>
    <definedName name="_TNL30">#REF!</definedName>
    <definedName name="_TNL33" localSheetId="3">#REF!</definedName>
    <definedName name="_TNL33">#REF!</definedName>
    <definedName name="_TNL36">#REF!</definedName>
    <definedName name="_TNL39" localSheetId="3">#REF!</definedName>
    <definedName name="_TNL39">#REF!</definedName>
    <definedName name="_TNL42">#REF!</definedName>
    <definedName name="_TNL45">#REF!</definedName>
    <definedName name="_TNL48">#REF!</definedName>
    <definedName name="_TNL51">#REF!</definedName>
    <definedName name="_TNL54">#REF!</definedName>
    <definedName name="_TNL60">#REF!</definedName>
    <definedName name="_TNOV10">#REF!</definedName>
    <definedName name="_TNOV12">#REF!</definedName>
    <definedName name="_TNOV16">#REF!</definedName>
    <definedName name="_TNOV18">#REF!</definedName>
    <definedName name="_TNOV20">#REF!</definedName>
    <definedName name="_TNOV6">#REF!</definedName>
    <definedName name="_TNOV8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RNI">#REF!</definedName>
    <definedName name="_TOT1">#REF!</definedName>
    <definedName name="_TPE1132">#REF!</definedName>
    <definedName name="_TPE12">#REF!</definedName>
    <definedName name="_TPE1331">#REF!</definedName>
    <definedName name="_TPE1701">#REF!</definedName>
    <definedName name="_TPE1702">#REF!</definedName>
    <definedName name="_TPE1703">#REF!</definedName>
    <definedName name="_TPE1704">#REF!</definedName>
    <definedName name="_TPE1706">#REF!</definedName>
    <definedName name="_TPE1708">#REF!</definedName>
    <definedName name="_TPE1710">#REF!</definedName>
    <definedName name="_TPE1735">#REF!</definedName>
    <definedName name="_TPE1763">#REF!</definedName>
    <definedName name="_TPE1790">#REF!</definedName>
    <definedName name="_TPE8016">[28]BASE!$D$146</definedName>
    <definedName name="_TPE8020">[28]BASE!$D$147</definedName>
    <definedName name="_TPE8025">[28]BASE!$D$148</definedName>
    <definedName name="_TPF12">#REF!</definedName>
    <definedName name="_TPN1002">[28]BASE!$D$150</definedName>
    <definedName name="_TPN1003">[28]BASE!$D$151</definedName>
    <definedName name="_TPN1004">[28]BASE!$D$152</definedName>
    <definedName name="_TPN1006">[28]BASE!$D$153</definedName>
    <definedName name="_TPN10075">#REF!</definedName>
    <definedName name="_TPN1008">[28]BASE!$D$154</definedName>
    <definedName name="_TPN1010" localSheetId="3">#REF!</definedName>
    <definedName name="_TPN1010">#REF!</definedName>
    <definedName name="_TPN1012">#REF!</definedName>
    <definedName name="_TPN1202">[28]BASE!$D$160</definedName>
    <definedName name="_TPN1203">[28]BASE!$D$161</definedName>
    <definedName name="_TPN1204">[28]BASE!$D$162</definedName>
    <definedName name="_TPN1206">[28]BASE!$D$163</definedName>
    <definedName name="_TPN1208">[28]BASE!$D$164</definedName>
    <definedName name="_TPN1210" localSheetId="3">#REF!</definedName>
    <definedName name="_TPN1210">#REF!</definedName>
    <definedName name="_TPN1212">#REF!</definedName>
    <definedName name="_TPN1225" localSheetId="3">#REF!</definedName>
    <definedName name="_TPN1225">#REF!</definedName>
    <definedName name="_TPN1232" localSheetId="3">#REF!</definedName>
    <definedName name="_TPN1232">#REF!</definedName>
    <definedName name="_TPN16012">[28]BASE!$D$167</definedName>
    <definedName name="_TPN1602">[28]BASE!$D$168</definedName>
    <definedName name="_TPN1603">[28]BASE!$D$169</definedName>
    <definedName name="_TPN1604">[28]BASE!$D$170</definedName>
    <definedName name="_TPN1606">[28]BASE!$D$171</definedName>
    <definedName name="_TPN1608">[28]BASE!$D$172</definedName>
    <definedName name="_TPN1610" localSheetId="3">#REF!</definedName>
    <definedName name="_TPN1610">#REF!</definedName>
    <definedName name="_TPN1611">#REF!</definedName>
    <definedName name="_TPN2096">#REF!</definedName>
    <definedName name="_TPVCME">#REF!</definedName>
    <definedName name="_TPVCP1">#REF!</definedName>
    <definedName name="_TR114">[26]BASE!$D$237</definedName>
    <definedName name="_TRANAG">#REF!</definedName>
    <definedName name="_TRANAR">#REF!</definedName>
    <definedName name="_TRANS">#REF!</definedName>
    <definedName name="_TRI15" localSheetId="3">#REF!</definedName>
    <definedName name="_TRI15">#REF!</definedName>
    <definedName name="_TRI16" localSheetId="3">#REF!</definedName>
    <definedName name="_TRI16">#REF!</definedName>
    <definedName name="_TRI17" localSheetId="3">#REF!</definedName>
    <definedName name="_TRI17">#REF!</definedName>
    <definedName name="_TRI18">#REF!</definedName>
    <definedName name="_TRI19">#REF!</definedName>
    <definedName name="_TRI20">#REF!</definedName>
    <definedName name="_TRI21">#REF!</definedName>
    <definedName name="_TRI23">#REF!</definedName>
    <definedName name="_TRI25">#REF!</definedName>
    <definedName name="_TRI26">#REF!</definedName>
    <definedName name="_TRI27">#REF!</definedName>
    <definedName name="_TRI29">#REF!</definedName>
    <definedName name="_TRI30">#REF!</definedName>
    <definedName name="_TRI31">#REF!</definedName>
    <definedName name="_TRI33">#REF!</definedName>
    <definedName name="_TRITM">#REF!</definedName>
    <definedName name="_TRITU">#REF!</definedName>
    <definedName name="_TUAC12">#REF!</definedName>
    <definedName name="_TUBS3">#REF!</definedName>
    <definedName name="_TUBS4">#REF!</definedName>
    <definedName name="_TUBS6">#REF!</definedName>
    <definedName name="_TZ13">#REF!</definedName>
    <definedName name="_TZ131">#REF!</definedName>
    <definedName name="_TZ132">#REF!</definedName>
    <definedName name="_TZ133">#REF!</definedName>
    <definedName name="_TZ134">#REF!</definedName>
    <definedName name="_TZ135">#REF!</definedName>
    <definedName name="_TZ136">#REF!</definedName>
    <definedName name="_TZ137">#REF!</definedName>
    <definedName name="_TZ138">#REF!</definedName>
    <definedName name="_TZ2110">#REF!</definedName>
    <definedName name="_TZ2112">#REF!</definedName>
    <definedName name="_TZ2114">#REF!</definedName>
    <definedName name="_TZ2116">#REF!</definedName>
    <definedName name="_TZ212">#REF!</definedName>
    <definedName name="_TZ213">[31]BASE!$D$79</definedName>
    <definedName name="_TZ214">#REF!</definedName>
    <definedName name="_TZ216">#REF!</definedName>
    <definedName name="_TZ218">[31]BASE!$D$82</definedName>
    <definedName name="_TZ225">#REF!</definedName>
    <definedName name="_TZ2610">#REF!</definedName>
    <definedName name="_TZ2612">#REF!</definedName>
    <definedName name="_TZ2616">#REF!</definedName>
    <definedName name="_TZ262">#REF!</definedName>
    <definedName name="_TZ263">[31]BASE!$D$89</definedName>
    <definedName name="_TZ264">#REF!</definedName>
    <definedName name="_TZ266">#REF!</definedName>
    <definedName name="_TZ268">#REF!</definedName>
    <definedName name="_TZ32510">#REF!</definedName>
    <definedName name="_TZ32512">#REF!</definedName>
    <definedName name="_TZ3253">#REF!</definedName>
    <definedName name="_TZ3254">#REF!</definedName>
    <definedName name="_TZ3256">#REF!</definedName>
    <definedName name="_TZ3258">#REF!</definedName>
    <definedName name="_TZ4110">#REF!</definedName>
    <definedName name="_TZ4112">#REF!</definedName>
    <definedName name="_TZ414">#REF!</definedName>
    <definedName name="_TZ416">#REF!</definedName>
    <definedName name="_TZ418">#REF!</definedName>
    <definedName name="_u4" localSheetId="7" hidden="1">{"TAB1",#N/A,TRUE,"GENERAL";"TAB2",#N/A,TRUE,"GENERAL";"TAB3",#N/A,TRUE,"GENERAL";"TAB4",#N/A,TRUE,"GENERAL";"TAB5",#N/A,TRUE,"GENERAL"}</definedName>
    <definedName name="_u4" localSheetId="3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7" hidden="1">{"TAB1",#N/A,TRUE,"GENERAL";"TAB2",#N/A,TRUE,"GENERAL";"TAB3",#N/A,TRUE,"GENERAL";"TAB4",#N/A,TRUE,"GENERAL";"TAB5",#N/A,TRUE,"GENERAL"}</definedName>
    <definedName name="_u5" localSheetId="3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7" hidden="1">{"TAB1",#N/A,TRUE,"GENERAL";"TAB2",#N/A,TRUE,"GENERAL";"TAB3",#N/A,TRUE,"GENERAL";"TAB4",#N/A,TRUE,"GENERAL";"TAB5",#N/A,TRUE,"GENERAL"}</definedName>
    <definedName name="_u6" localSheetId="3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7" hidden="1">{"via1",#N/A,TRUE,"general";"via2",#N/A,TRUE,"general";"via3",#N/A,TRUE,"general"}</definedName>
    <definedName name="_u7" localSheetId="3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7" hidden="1">{"TAB1",#N/A,TRUE,"GENERAL";"TAB2",#N/A,TRUE,"GENERAL";"TAB3",#N/A,TRUE,"GENERAL";"TAB4",#N/A,TRUE,"GENERAL";"TAB5",#N/A,TRUE,"GENERAL"}</definedName>
    <definedName name="_u8" localSheetId="3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7" hidden="1">{"TAB1",#N/A,TRUE,"GENERAL";"TAB2",#N/A,TRUE,"GENERAL";"TAB3",#N/A,TRUE,"GENERAL";"TAB4",#N/A,TRUE,"GENERAL";"TAB5",#N/A,TRUE,"GENERAL"}</definedName>
    <definedName name="_u9" localSheetId="3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ALU">#REF!</definedName>
    <definedName name="_UDD06">#REF!</definedName>
    <definedName name="_UDD08">#REF!</definedName>
    <definedName name="_UNI32">#REF!</definedName>
    <definedName name="_unj1" localSheetId="3" hidden="1">[12]INST!#REF!</definedName>
    <definedName name="_unj1" hidden="1">[12]INST!#REF!</definedName>
    <definedName name="_UNL24">#REF!</definedName>
    <definedName name="_UNL27" localSheetId="3">#REF!</definedName>
    <definedName name="_UNL27">#REF!</definedName>
    <definedName name="_UNL30">#REF!</definedName>
    <definedName name="_UNL33" localSheetId="3">#REF!</definedName>
    <definedName name="_UNL33">#REF!</definedName>
    <definedName name="_UNL36">#REF!</definedName>
    <definedName name="_UNL39" localSheetId="3">#REF!</definedName>
    <definedName name="_UNL39">#REF!</definedName>
    <definedName name="_UNL42">#REF!</definedName>
    <definedName name="_UNL45">#REF!</definedName>
    <definedName name="_UNL48">#REF!</definedName>
    <definedName name="_UNL51">#REF!</definedName>
    <definedName name="_UNL54">#REF!</definedName>
    <definedName name="_UNL60">#REF!</definedName>
    <definedName name="_ur7" localSheetId="7" hidden="1">{"TAB1",#N/A,TRUE,"GENERAL";"TAB2",#N/A,TRUE,"GENERAL";"TAB3",#N/A,TRUE,"GENERAL";"TAB4",#N/A,TRUE,"GENERAL";"TAB5",#N/A,TRUE,"GENERAL"}</definedName>
    <definedName name="_ur7" localSheetId="3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URAP10">#REF!</definedName>
    <definedName name="_URAP2">#REF!</definedName>
    <definedName name="_URAP3">#REF!</definedName>
    <definedName name="_URAP4">#REF!</definedName>
    <definedName name="_URAP6">#REF!</definedName>
    <definedName name="_UREP215">#REF!</definedName>
    <definedName name="_UREP3">#REF!</definedName>
    <definedName name="_UREP4">#REF!</definedName>
    <definedName name="_UREP6">#REF!</definedName>
    <definedName name="_v2" localSheetId="7" hidden="1">{"via1",#N/A,TRUE,"general";"via2",#N/A,TRUE,"general";"via3",#N/A,TRUE,"general"}</definedName>
    <definedName name="_v2" localSheetId="3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7" hidden="1">{"TAB1",#N/A,TRUE,"GENERAL";"TAB2",#N/A,TRUE,"GENERAL";"TAB3",#N/A,TRUE,"GENERAL";"TAB4",#N/A,TRUE,"GENERAL";"TAB5",#N/A,TRUE,"GENERAL"}</definedName>
    <definedName name="_v3" localSheetId="3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7" hidden="1">{"TAB1",#N/A,TRUE,"GENERAL";"TAB2",#N/A,TRUE,"GENERAL";"TAB3",#N/A,TRUE,"GENERAL";"TAB4",#N/A,TRUE,"GENERAL";"TAB5",#N/A,TRUE,"GENERAL"}</definedName>
    <definedName name="_v4" localSheetId="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7" hidden="1">{"TAB1",#N/A,TRUE,"GENERAL";"TAB2",#N/A,TRUE,"GENERAL";"TAB3",#N/A,TRUE,"GENERAL";"TAB4",#N/A,TRUE,"GENERAL";"TAB5",#N/A,TRUE,"GENERAL"}</definedName>
    <definedName name="_v5" localSheetId="3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7" hidden="1">{"TAB1",#N/A,TRUE,"GENERAL";"TAB2",#N/A,TRUE,"GENERAL";"TAB3",#N/A,TRUE,"GENERAL";"TAB4",#N/A,TRUE,"GENERAL";"TAB5",#N/A,TRUE,"GENERAL"}</definedName>
    <definedName name="_v6" localSheetId="3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7" hidden="1">{"via1",#N/A,TRUE,"general";"via2",#N/A,TRUE,"general";"via3",#N/A,TRUE,"general"}</definedName>
    <definedName name="_v7" localSheetId="3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7" hidden="1">{"TAB1",#N/A,TRUE,"GENERAL";"TAB2",#N/A,TRUE,"GENERAL";"TAB3",#N/A,TRUE,"GENERAL";"TAB4",#N/A,TRUE,"GENERAL";"TAB5",#N/A,TRUE,"GENERAL"}</definedName>
    <definedName name="_v8" localSheetId="3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7" hidden="1">{"TAB1",#N/A,TRUE,"GENERAL";"TAB2",#N/A,TRUE,"GENERAL";"TAB3",#N/A,TRUE,"GENERAL";"TAB4",#N/A,TRUE,"GENERAL";"TAB5",#N/A,TRUE,"GENERAL"}</definedName>
    <definedName name="_v9" localSheetId="3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ALMA4">#REF!</definedName>
    <definedName name="_VEX1">[16]Tablas!#REF!</definedName>
    <definedName name="_VFA1">[16]Tablas!#REF!</definedName>
    <definedName name="_vfv4" localSheetId="7" hidden="1">{"via1",#N/A,TRUE,"general";"via2",#N/A,TRUE,"general";"via3",#N/A,TRUE,"general"}</definedName>
    <definedName name="_vfv4" localSheetId="3" hidden="1">{"via1",#N/A,TRUE,"general";"via2",#N/A,TRUE,"general";"via3",#N/A,TRUE,"general"}</definedName>
    <definedName name="_vfv4" hidden="1">{"via1",#N/A,TRUE,"general";"via2",#N/A,TRUE,"general";"via3",#N/A,TRUE,"general"}</definedName>
    <definedName name="_VIAJE">#REF!</definedName>
    <definedName name="_VIBGA">#REF!</definedName>
    <definedName name="_VIBRCOM">#REF!</definedName>
    <definedName name="_VIBRE">#REF!</definedName>
    <definedName name="_VIDRI">#REF!</definedName>
    <definedName name="_VIT1">[16]Tablas!#REF!</definedName>
    <definedName name="_VPR1">[16]Tablas!#REF!</definedName>
    <definedName name="_VPR2">[18]Tablas!#REF!</definedName>
    <definedName name="_VRP1">[16]Tablas!#REF!</definedName>
    <definedName name="_VSM1">[16]Tablas!#REF!</definedName>
    <definedName name="_x1" localSheetId="7" hidden="1">{"TAB1",#N/A,TRUE,"GENERAL";"TAB2",#N/A,TRUE,"GENERAL";"TAB3",#N/A,TRUE,"GENERAL";"TAB4",#N/A,TRUE,"GENERAL";"TAB5",#N/A,TRUE,"GENERAL"}</definedName>
    <definedName name="_x1" localSheetId="3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7" hidden="1">{"via1",#N/A,TRUE,"general";"via2",#N/A,TRUE,"general";"via3",#N/A,TRUE,"general"}</definedName>
    <definedName name="_x2" localSheetId="3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7" hidden="1">{"via1",#N/A,TRUE,"general";"via2",#N/A,TRUE,"general";"via3",#N/A,TRUE,"general"}</definedName>
    <definedName name="_x3" localSheetId="3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7" hidden="1">{"via1",#N/A,TRUE,"general";"via2",#N/A,TRUE,"general";"via3",#N/A,TRUE,"general"}</definedName>
    <definedName name="_x4" localSheetId="3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7" hidden="1">{"TAB1",#N/A,TRUE,"GENERAL";"TAB2",#N/A,TRUE,"GENERAL";"TAB3",#N/A,TRUE,"GENERAL";"TAB4",#N/A,TRUE,"GENERAL";"TAB5",#N/A,TRUE,"GENERAL"}</definedName>
    <definedName name="_x5" localSheetId="3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7" hidden="1">{"TAB1",#N/A,TRUE,"GENERAL";"TAB2",#N/A,TRUE,"GENERAL";"TAB3",#N/A,TRUE,"GENERAL";"TAB4",#N/A,TRUE,"GENERAL";"TAB5",#N/A,TRUE,"GENERAL"}</definedName>
    <definedName name="_x6" localSheetId="3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7" hidden="1">{"TAB1",#N/A,TRUE,"GENERAL";"TAB2",#N/A,TRUE,"GENERAL";"TAB3",#N/A,TRUE,"GENERAL";"TAB4",#N/A,TRUE,"GENERAL";"TAB5",#N/A,TRUE,"GENERAL"}</definedName>
    <definedName name="_x7" localSheetId="3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7" hidden="1">{"via1",#N/A,TRUE,"general";"via2",#N/A,TRUE,"general";"via3",#N/A,TRUE,"general"}</definedName>
    <definedName name="_x8" localSheetId="3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7" hidden="1">{"TAB1",#N/A,TRUE,"GENERAL";"TAB2",#N/A,TRUE,"GENERAL";"TAB3",#N/A,TRUE,"GENERAL";"TAB4",#N/A,TRUE,"GENERAL";"TAB5",#N/A,TRUE,"GENERAL"}</definedName>
    <definedName name="_x9" localSheetId="3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7" hidden="1">{"TAB1",#N/A,TRUE,"GENERAL";"TAB2",#N/A,TRUE,"GENERAL";"TAB3",#N/A,TRUE,"GENERAL";"TAB4",#N/A,TRUE,"GENERAL";"TAB5",#N/A,TRUE,"GENERAL"}</definedName>
    <definedName name="_y2" localSheetId="3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22EL">#REF!</definedName>
    <definedName name="_Y22JH">#REF!</definedName>
    <definedName name="_y3" localSheetId="7" hidden="1">{"via1",#N/A,TRUE,"general";"via2",#N/A,TRUE,"general";"via3",#N/A,TRUE,"general"}</definedName>
    <definedName name="_y3" localSheetId="3" hidden="1">{"via1",#N/A,TRUE,"general";"via2",#N/A,TRUE,"general";"via3",#N/A,TRUE,"general"}</definedName>
    <definedName name="_y3" hidden="1">{"via1",#N/A,TRUE,"general";"via2",#N/A,TRUE,"general";"via3",#N/A,TRUE,"general"}</definedName>
    <definedName name="_Y33JH">#REF!</definedName>
    <definedName name="_y4" localSheetId="7" hidden="1">{"via1",#N/A,TRUE,"general";"via2",#N/A,TRUE,"general";"via3",#N/A,TRUE,"general"}</definedName>
    <definedName name="_y4" localSheetId="3" hidden="1">{"via1",#N/A,TRUE,"general";"via2",#N/A,TRUE,"general";"via3",#N/A,TRUE,"general"}</definedName>
    <definedName name="_y4" hidden="1">{"via1",#N/A,TRUE,"general";"via2",#N/A,TRUE,"general";"via3",#N/A,TRUE,"general"}</definedName>
    <definedName name="_Y44EL">#REF!</definedName>
    <definedName name="_Y44JH">#REF!</definedName>
    <definedName name="_y5" localSheetId="7" hidden="1">{"TAB1",#N/A,TRUE,"GENERAL";"TAB2",#N/A,TRUE,"GENERAL";"TAB3",#N/A,TRUE,"GENERAL";"TAB4",#N/A,TRUE,"GENERAL";"TAB5",#N/A,TRUE,"GENERAL"}</definedName>
    <definedName name="_y5" localSheetId="3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7" hidden="1">{"via1",#N/A,TRUE,"general";"via2",#N/A,TRUE,"general";"via3",#N/A,TRUE,"general"}</definedName>
    <definedName name="_y6" localSheetId="3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7" hidden="1">{"via1",#N/A,TRUE,"general";"via2",#N/A,TRUE,"general";"via3",#N/A,TRUE,"general"}</definedName>
    <definedName name="_y7" localSheetId="3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7" hidden="1">{"via1",#N/A,TRUE,"general";"via2",#N/A,TRUE,"general";"via3",#N/A,TRUE,"general"}</definedName>
    <definedName name="_y8" localSheetId="3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7" hidden="1">{"TAB1",#N/A,TRUE,"GENERAL";"TAB2",#N/A,TRUE,"GENERAL";"TAB3",#N/A,TRUE,"GENERAL";"TAB4",#N/A,TRUE,"GENERAL";"TAB5",#N/A,TRUE,"GENERAL"}</definedName>
    <definedName name="_y9" localSheetId="3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7" hidden="1">{"TAB1",#N/A,TRUE,"GENERAL";"TAB2",#N/A,TRUE,"GENERAL";"TAB3",#N/A,TRUE,"GENERAL";"TAB4",#N/A,TRUE,"GENERAL";"TAB5",#N/A,TRUE,"GENERAL"}</definedName>
    <definedName name="_z1" localSheetId="3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7" hidden="1">{"via1",#N/A,TRUE,"general";"via2",#N/A,TRUE,"general";"via3",#N/A,TRUE,"general"}</definedName>
    <definedName name="_z2" localSheetId="3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7" hidden="1">{"via1",#N/A,TRUE,"general";"via2",#N/A,TRUE,"general";"via3",#N/A,TRUE,"general"}</definedName>
    <definedName name="_z3" localSheetId="3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7" hidden="1">{"TAB1",#N/A,TRUE,"GENERAL";"TAB2",#N/A,TRUE,"GENERAL";"TAB3",#N/A,TRUE,"GENERAL";"TAB4",#N/A,TRUE,"GENERAL";"TAB5",#N/A,TRUE,"GENERAL"}</definedName>
    <definedName name="_z4" localSheetId="3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7" hidden="1">{"via1",#N/A,TRUE,"general";"via2",#N/A,TRUE,"general";"via3",#N/A,TRUE,"general"}</definedName>
    <definedName name="_z5" localSheetId="3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7" hidden="1">{"TAB1",#N/A,TRUE,"GENERAL";"TAB2",#N/A,TRUE,"GENERAL";"TAB3",#N/A,TRUE,"GENERAL";"TAB4",#N/A,TRUE,"GENERAL";"TAB5",#N/A,TRUE,"GENERAL"}</definedName>
    <definedName name="_z6" localSheetId="3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" localSheetId="3">'[49]DUB-823'!#REF!</definedName>
    <definedName name="a">#REF!</definedName>
    <definedName name="A.I.U" localSheetId="3">#REF!</definedName>
    <definedName name="A.I.U">#REF!</definedName>
    <definedName name="A_1">#REF!</definedName>
    <definedName name="A_ANT" localSheetId="3">#REF!</definedName>
    <definedName name="A_ANT">#REF!</definedName>
    <definedName name="A_HOY" localSheetId="3">#REF!</definedName>
    <definedName name="A_HOY">#REF!</definedName>
    <definedName name="A_impresión_IM" localSheetId="3">#REF!</definedName>
    <definedName name="A_IMPRESIÓN_IM">#REF!</definedName>
    <definedName name="A_IMPRESIÚN_IM">#REF!</definedName>
    <definedName name="A18A200">[50]ESPEC!#REF!</definedName>
    <definedName name="A230." localSheetId="3">#REF!</definedName>
    <definedName name="A230.">#REF!</definedName>
    <definedName name="a2a" localSheetId="7" hidden="1">{"TAB1",#N/A,TRUE,"GENERAL";"TAB2",#N/A,TRUE,"GENERAL";"TAB3",#N/A,TRUE,"GENERAL";"TAB4",#N/A,TRUE,"GENERAL";"TAB5",#N/A,TRUE,"GENERAL"}</definedName>
    <definedName name="a2a" localSheetId="3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40FI">[31]BASE!$D$26</definedName>
    <definedName name="A40LI">#REF!</definedName>
    <definedName name="A60FI">#REF!</definedName>
    <definedName name="A60FI1">#REF!</definedName>
    <definedName name="aa" localSheetId="3">#REF!</definedName>
    <definedName name="aa">#REF!</definedName>
    <definedName name="AA_1" hidden="1">{#N/A,#N/A,TRUE,"INGENIERIA";#N/A,#N/A,TRUE,"COMPRAS";#N/A,#N/A,TRUE,"DIRECCION";#N/A,#N/A,TRUE,"RESUMEN"}</definedName>
    <definedName name="AA_2" hidden="1">{#N/A,#N/A,TRUE,"INGENIERIA";#N/A,#N/A,TRUE,"COMPRAS";#N/A,#N/A,TRUE,"DIRECCION";#N/A,#N/A,TRUE,"RESUMEN"}</definedName>
    <definedName name="aaa" localSheetId="3">#REF!</definedName>
    <definedName name="aaa">#REF!</definedName>
    <definedName name="aaaa">#REF!</definedName>
    <definedName name="aaaaaa">[51]otros!$C$5</definedName>
    <definedName name="aaaaas" localSheetId="7" hidden="1">{"TAB1",#N/A,TRUE,"GENERAL";"TAB2",#N/A,TRUE,"GENERAL";"TAB3",#N/A,TRUE,"GENERAL";"TAB4",#N/A,TRUE,"GENERAL";"TAB5",#N/A,TRUE,"GENERAL"}</definedName>
    <definedName name="aaaaas" localSheetId="3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ASS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AAC" localSheetId="3">[9]AASHTO!$A$14:$F$17</definedName>
    <definedName name="AAC">[9]AASHTO!$A$14:$F$17</definedName>
    <definedName name="aas" localSheetId="7" hidden="1">{"TAB1",#N/A,TRUE,"GENERAL";"TAB2",#N/A,TRUE,"GENERAL";"TAB3",#N/A,TRUE,"GENERAL";"TAB4",#N/A,TRUE,"GENERAL";"TAB5",#N/A,TRUE,"GENERAL"}</definedName>
    <definedName name="aas" localSheetId="3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AS_1" hidden="1">{#N/A,#N/A,TRUE,"INGENIERIA";#N/A,#N/A,TRUE,"COMPRAS";#N/A,#N/A,TRUE,"DIRECCION";#N/A,#N/A,TRUE,"RESUMEN"}</definedName>
    <definedName name="AAS_2" hidden="1">{#N/A,#N/A,TRUE,"INGENIERIA";#N/A,#N/A,TRUE,"COMPRAS";#N/A,#N/A,TRUE,"DIRECCION";#N/A,#N/A,TRUE,"RESUMEN"}</definedName>
    <definedName name="ab">#REF!</definedName>
    <definedName name="aba_1">#REF!</definedName>
    <definedName name="aba_2">#REF!</definedName>
    <definedName name="abc" localSheetId="3">#REF!</definedName>
    <definedName name="abc">#REF!</definedName>
    <definedName name="ABCD" localSheetId="3" hidden="1">#REF!</definedName>
    <definedName name="ABCD" hidden="1">#REF!</definedName>
    <definedName name="ABCDE" localSheetId="3" hidden="1">#REF!</definedName>
    <definedName name="ABCDE" hidden="1">#REF!</definedName>
    <definedName name="ABFIN">[22]DATBAND!$F$3:$F$742</definedName>
    <definedName name="ABG" localSheetId="3">[9]AASHTO!$A$2:$F$5</definedName>
    <definedName name="ABG">[9]AASHTO!$A$2:$F$5</definedName>
    <definedName name="ABIN">[22]DATBAND!$E$3:$E$465</definedName>
    <definedName name="absc_">[52]!absc</definedName>
    <definedName name="absc_1">[52]!absc</definedName>
    <definedName name="absc1" localSheetId="3">[53]!absc</definedName>
    <definedName name="absc1">[53]!absc</definedName>
    <definedName name="ABSC2">[54]Datos!$E$3:$E$454</definedName>
    <definedName name="ABSCF">'[22]DAT NUC'!$K$2:$K$521</definedName>
    <definedName name="ABSCI">'[22]DAT NUC'!$J$2:$J$1084</definedName>
    <definedName name="AC" localSheetId="3">#REF!</definedName>
    <definedName name="AC">#REF!</definedName>
    <definedName name="ACA" localSheetId="3">#REF!</definedName>
    <definedName name="ACA">#REF!</definedName>
    <definedName name="ACARREO">#REF!</definedName>
    <definedName name="ACARRH">#REF!</definedName>
    <definedName name="ACAT22" localSheetId="3">#REF!</definedName>
    <definedName name="ACAT22">#REF!</definedName>
    <definedName name="AccessDatabase" hidden="1">"C:\C-314\VOLUMENES\volfin4.mdb"</definedName>
    <definedName name="Acefy4200">'[55]APUS BASIC'!$G$340</definedName>
    <definedName name="ACEITES">#REF!,#REF!,#REF!,#REF!,#REF!</definedName>
    <definedName name="ACERO" localSheetId="3">#REF!</definedName>
    <definedName name="ACERO">#REF!</definedName>
    <definedName name="Acero_corrugado">'[55]LISTADO DE MATERIALES Y EQUIPOS'!$B$14</definedName>
    <definedName name="ACOM">#REF!</definedName>
    <definedName name="ACOND">#REF!</definedName>
    <definedName name="ACONDP">#REF!</definedName>
    <definedName name="Acopla_sanitario_grival">'[55]LISTADO DE MATERIALES Y EQUIPOS'!$B$70</definedName>
    <definedName name="ACPM" localSheetId="3">#REF!</definedName>
    <definedName name="ACPM">#REF!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a" localSheetId="3">#REF!</definedName>
    <definedName name="Acta">#REF!</definedName>
    <definedName name="Acta1">#REF!</definedName>
    <definedName name="acta10">[56]acta10!$A$3:$AD$57</definedName>
    <definedName name="ACTA11">[57]ACTA11!$A$3:$AR$39</definedName>
    <definedName name="ACTA12">[57]ACTA12!$A$4:$BI$51</definedName>
    <definedName name="ACTA13">[57]ACTA13!$A$3:$AI$34</definedName>
    <definedName name="ACTA14">[57]ACTA14!$A$3:$AA$46</definedName>
    <definedName name="ACTA15">[57]ACTA15!$A$3:$Y$19</definedName>
    <definedName name="ACTA16">[57]ACTA16!$A$3:$AD$38</definedName>
    <definedName name="ACTA17">[57]ACTA17!$A$3:$AA$45</definedName>
    <definedName name="ACTA18">[57]ACTA18!$A$3:$AA$25</definedName>
    <definedName name="ACTA19">[57]ACTA19!$A$3:$T$42</definedName>
    <definedName name="ACTA20">[57]ACTA20!$A$3:$AC$27</definedName>
    <definedName name="ACTA21">[57]ACTA21!$A$3:$AA$42</definedName>
    <definedName name="ACTA22">[57]ACTA22!$A$3:$AD$18</definedName>
    <definedName name="ACTA23">[57]ACTA23!$A$3:$AK$46</definedName>
    <definedName name="ACTA24">[57]ACTA24!$A$3:$AH$44</definedName>
    <definedName name="ACTA25">[57]ACTA25!$A$3:$R$21</definedName>
    <definedName name="ACTA26">[57]ACTA26!$A$3:$BD$45</definedName>
    <definedName name="ACTA27">[57]ACTA27!$A$3:$BB$53</definedName>
    <definedName name="ACTA28">[57]ACTA28!$A$3:$AV$28</definedName>
    <definedName name="ACTA29">[57]ACTA29!$A$3:$AW$40</definedName>
    <definedName name="ACTA30">[57]ACTA30!$A$3:$AM$25</definedName>
    <definedName name="ACTA31">[57]ACTA31!$A$3:$AA$36</definedName>
    <definedName name="ACTA32">[57]ACTA32!$A$3:$CC$53</definedName>
    <definedName name="ACTA33">[57]ACTA33!$A$3:$AC$39</definedName>
    <definedName name="ACTA34">[57]ACTA34!$A$3:$BI$39</definedName>
    <definedName name="ACTA35">[57]ACTA35!$A$3:$X$31</definedName>
    <definedName name="ACTA36">[57]ACTA36!$A$3:$AQ$46</definedName>
    <definedName name="acta37">[57]acta37!$A$3:$AM$46</definedName>
    <definedName name="ACTA38">[57]ACTA38!$A$3:$AF$56</definedName>
    <definedName name="ACTA39">[57]ACTA39!$A$3:$BG$44</definedName>
    <definedName name="ACTA4">[57]ACTA4!$A$3:$AJ$21</definedName>
    <definedName name="ACTA40">[57]ACTA40!$A$3:$AE$55</definedName>
    <definedName name="ACTA41">[57]ACTA41!$A$3:$AQ$32</definedName>
    <definedName name="ACTA5">[57]ACTA5!$A$3:$BC$48</definedName>
    <definedName name="ACTA6">[57]ACTA6!$A$3:$AS$32</definedName>
    <definedName name="ACTA7">[57]ACTA7!$A$3:$AK$43</definedName>
    <definedName name="ACTA8">[57]ACTA8!$A$3:$AU$46</definedName>
    <definedName name="ACTA9">[57]ACTA9!$A$3:$BH$45</definedName>
    <definedName name="ACTAAJUSTE3" hidden="1">{"via1",#N/A,TRUE,"general";"via2",#N/A,TRUE,"general";"via3",#N/A,TRUE,"general"}</definedName>
    <definedName name="ACTAEXTRA4">[57]EXTRA4!$A$3:$G$16</definedName>
    <definedName name="ACTIVIDADES">[58]LISTAS!$J$1:$J$39</definedName>
    <definedName name="ACTV">#REF!</definedName>
    <definedName name="acueducto">'[59]FORMATO ACOM ACDTO FRENTE'!$M$8</definedName>
    <definedName name="Acumulado">[60]Datos!$S$3:$S$1912</definedName>
    <definedName name="ACwvu.TAB1." localSheetId="3" hidden="1">#REF!</definedName>
    <definedName name="ACwvu.TAB1." hidden="1">#REF!</definedName>
    <definedName name="ACwvu.TAB10." localSheetId="3" hidden="1">#REF!</definedName>
    <definedName name="ACwvu.TAB10." hidden="1">#REF!</definedName>
    <definedName name="ACwvu.TAB2." localSheetId="3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">#REF!</definedName>
    <definedName name="ADADA">#REF!</definedName>
    <definedName name="Adaptador_pvc">'[55]LISTADO DE MATERIALES Y EQUIPOS'!$B$125</definedName>
    <definedName name="adasd">#REF!</definedName>
    <definedName name="adasdaqsdasd">#REF!</definedName>
    <definedName name="adasdasdasda">#REF!</definedName>
    <definedName name="adasdasdasdadsads">#REF!</definedName>
    <definedName name="Adecueinstalacion">#REF!</definedName>
    <definedName name="ADFADFAD">#REF!</definedName>
    <definedName name="ADFGSDB" localSheetId="7" hidden="1">{"via1",#N/A,TRUE,"general";"via2",#N/A,TRUE,"general";"via3",#N/A,TRUE,"general"}</definedName>
    <definedName name="ADFGSDB" localSheetId="3" hidden="1">{"via1",#N/A,TRUE,"general";"via2",#N/A,TRUE,"general";"via3",#N/A,TRUE,"general"}</definedName>
    <definedName name="ADFGSDB" hidden="1">{"via1",#N/A,TRUE,"general";"via2",#N/A,TRUE,"general";"via3",#N/A,TRUE,"general"}</definedName>
    <definedName name="ADHES">#REF!</definedName>
    <definedName name="ADM">[51]otros!$C$2</definedName>
    <definedName name="ADMINISTRACION" localSheetId="3">#REF!</definedName>
    <definedName name="ADMINISTRACION">#REF!</definedName>
    <definedName name="administrador">[61]Informacion!$B$15</definedName>
    <definedName name="ADMM">[31]BASE!$D$124</definedName>
    <definedName name="ADMON" localSheetId="3">#REF!</definedName>
    <definedName name="admon">#REF!</definedName>
    <definedName name="ADMON1">#REF!</definedName>
    <definedName name="adoc1" localSheetId="3">[53]!absc</definedName>
    <definedName name="adoc1">[53]!absc</definedName>
    <definedName name="ADOC125" localSheetId="3">[62]!absc</definedName>
    <definedName name="ADOC125">[62]!absc</definedName>
    <definedName name="adoq" localSheetId="3">[63]!absc</definedName>
    <definedName name="adoq">[63]!absc</definedName>
    <definedName name="ADSAD" localSheetId="7" hidden="1">{"TAB1",#N/A,TRUE,"GENERAL";"TAB2",#N/A,TRUE,"GENERAL";"TAB3",#N/A,TRUE,"GENERAL";"TAB4",#N/A,TRUE,"GENERAL";"TAB5",#N/A,TRUE,"GENERAL"}</definedName>
    <definedName name="ADSAD" localSheetId="3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dsasdasd">#REF!</definedName>
    <definedName name="ADUA105" localSheetId="3">#REF!</definedName>
    <definedName name="ADUA105">#REF!</definedName>
    <definedName name="ADUA106" localSheetId="3">#REF!</definedName>
    <definedName name="ADUA106">#REF!</definedName>
    <definedName name="ADUA107" localSheetId="3">#REF!</definedName>
    <definedName name="ADUA107">#REF!</definedName>
    <definedName name="ADUA108">#REF!</definedName>
    <definedName name="ADUA5">#REF!</definedName>
    <definedName name="ADUA6">#REF!</definedName>
    <definedName name="ADUA7">#REF!</definedName>
    <definedName name="ADUA8">#REF!</definedName>
    <definedName name="ADUANAS">[64]Items!#REF!</definedName>
    <definedName name="aefa" localSheetId="7" hidden="1">{"via1",#N/A,TRUE,"general";"via2",#N/A,TRUE,"general";"via3",#N/A,TRUE,"general"}</definedName>
    <definedName name="aefa" localSheetId="3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7" hidden="1">{"TAB1",#N/A,TRUE,"GENERAL";"TAB2",#N/A,TRUE,"GENERAL";"TAB3",#N/A,TRUE,"GENERAL";"TAB4",#N/A,TRUE,"GENERAL";"TAB5",#N/A,TRUE,"GENERAL"}</definedName>
    <definedName name="afdsw" localSheetId="3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franio">#REF!</definedName>
    <definedName name="agdsgg" localSheetId="7" hidden="1">{"via1",#N/A,TRUE,"general";"via2",#N/A,TRUE,"general";"via3",#N/A,TRUE,"general"}</definedName>
    <definedName name="agdsgg" localSheetId="3" hidden="1">{"via1",#N/A,TRUE,"general";"via2",#N/A,TRUE,"general";"via3",#N/A,TRUE,"general"}</definedName>
    <definedName name="agdsgg" hidden="1">{"via1",#N/A,TRUE,"general";"via2",#N/A,TRUE,"general";"via3",#N/A,TRUE,"general"}</definedName>
    <definedName name="Agregado_Grueso">'[55]LISTADO DE MATERIALES Y EQUIPOS'!$B$10</definedName>
    <definedName name="AGRICOLA">[65]PRES.AGRI!$B$1:$N$35</definedName>
    <definedName name="Agua">'[55]LISTADO DE MATERIALES Y EQUIPOS'!$B$18</definedName>
    <definedName name="ah">#N/A</definedName>
    <definedName name="aida">#REF!</definedName>
    <definedName name="aida1">#REF!</definedName>
    <definedName name="AIRE">'[22]DAT NUC'!$P$2:$P$401</definedName>
    <definedName name="AIRE_ACOND_ITEM">[66]Presupuesto!#REF!,[66]Presupuesto!#REF!</definedName>
    <definedName name="AIRE_ACOND_VALOR">[66]Presupuesto!#REF!,[66]Presupuesto!#REF!</definedName>
    <definedName name="Aire_Acondicionado_Inverter_12000_btu">'[55]LISTADO DE MATERIALES Y EQUIPOS'!$B$118</definedName>
    <definedName name="Aire_Acondicionado_Inverter_9000_btu">'[55]LISTADO DE MATERIALES Y EQUIPOS'!$B$117</definedName>
    <definedName name="AIU" localSheetId="3">#REF!</definedName>
    <definedName name="AIU">#REF!</definedName>
    <definedName name="AIU_">#REF!</definedName>
    <definedName name="AIU_01">#REF!</definedName>
    <definedName name="AIU_1">#REF!</definedName>
    <definedName name="AIU_2">#REF!</definedName>
    <definedName name="AIUA" localSheetId="3">#REF!</definedName>
    <definedName name="AIUA">#REF!</definedName>
    <definedName name="Ajizal">'[67]AJIZAL 3335'!$A$7:$J$142</definedName>
    <definedName name="AjustDelAIU" localSheetId="3">#REF!</definedName>
    <definedName name="AjustDelAIU">#REF!</definedName>
    <definedName name="AJUSTE">#REF!</definedName>
    <definedName name="ak">#N/A</definedName>
    <definedName name="akljdslKDBJ">[3]INSUMOS!#REF!</definedName>
    <definedName name="alam">#REF!</definedName>
    <definedName name="Alambre_de_pua_calibre_14">'[55]LISTADO DE MATERIALES Y EQUIPOS'!$B$16</definedName>
    <definedName name="Alambre_negro">'[55]LISTADO DE MATERIALES Y EQUIPOS'!$B$15</definedName>
    <definedName name="ALANR">#REF!</definedName>
    <definedName name="alc" localSheetId="3">[68]!absc</definedName>
    <definedName name="alc">[68]!absc</definedName>
    <definedName name="AlcanceProyecto">#REF!</definedName>
    <definedName name="alcantarillado" localSheetId="3">'[69]FORMATO ACOM ALDO. FRENTE'!$L$9</definedName>
    <definedName name="alcantarillado">#REF!</definedName>
    <definedName name="ALIV487">#REF!</definedName>
    <definedName name="ALM">#REF!</definedName>
    <definedName name="Almacenista">#REF!</definedName>
    <definedName name="ALPUA">#REF!</definedName>
    <definedName name="alquiler" localSheetId="3">#REF!</definedName>
    <definedName name="alquiler">#REF!</definedName>
    <definedName name="ALTO">[70]Tabla!$A$1:$A$5</definedName>
    <definedName name="Ambien" hidden="1">#REF!</definedName>
    <definedName name="AMBIENTAL">[36]ELDORADO!$A$2:$H$15</definedName>
    <definedName name="Amount">#REF!</definedName>
    <definedName name="analequipo" localSheetId="3">#REF!</definedName>
    <definedName name="analequipo">#REF!</definedName>
    <definedName name="ANALISIS">#REF!</definedName>
    <definedName name="ANCHOS" localSheetId="3">#REF!</definedName>
    <definedName name="ANCHOS">#REF!</definedName>
    <definedName name="ANCLAJE">'[71]MC SF GAVIONES'!#REF!</definedName>
    <definedName name="AND">#REF!</definedName>
    <definedName name="ANDAM">#REF!</definedName>
    <definedName name="Andamios">'[55]LISTADO DE MATERIALES Y EQUIPOS'!$B$44</definedName>
    <definedName name="ANDEN">#REF!</definedName>
    <definedName name="ANDINO" localSheetId="3">#REF!</definedName>
    <definedName name="ANDINO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[72]COMPARATIVO!#REF!</definedName>
    <definedName name="anexo8">#REF!</definedName>
    <definedName name="anexo9">#REF!</definedName>
    <definedName name="anexů7">#REF!</definedName>
    <definedName name="Angebotsdatum">#REF!</definedName>
    <definedName name="angulo_6_metros_3__16_x_2_pulgadas_g___50">'[55]LISTADO DE MATERIALES Y EQUIPOS'!$B$53</definedName>
    <definedName name="anscount" hidden="1">1</definedName>
    <definedName name="AnsermaCartago" localSheetId="3">#REF!</definedName>
    <definedName name="AnsermaCartago">#REF!</definedName>
    <definedName name="ANTBNK">#REF!</definedName>
    <definedName name="AntCach">#REF!</definedName>
    <definedName name="ANTEPECHO">#REF!</definedName>
    <definedName name="Antic">[73]BASES!$B$33</definedName>
    <definedName name="AnticAdic" localSheetId="3">#REF!</definedName>
    <definedName name="AnticAdic">#REF!</definedName>
    <definedName name="ANTICIPO">[74]BASES!$B$33</definedName>
    <definedName name="Anticorrosivo">'[55]LISTADO DE MATERIALES Y EQUIPOS'!$B$60</definedName>
    <definedName name="ANTRA">#REF!</definedName>
    <definedName name="AÑO">[51]PRESUPUESTO!$D$13</definedName>
    <definedName name="AÑOWUIE">'[75]Res-Accide-10'!$R$2:$R$7</definedName>
    <definedName name="ap">[76]Planilla!$D$58</definedName>
    <definedName name="apaiy">#REF!</definedName>
    <definedName name="APARAT_SAN_INCRUST_ITEM">[66]Presupuesto!#REF!</definedName>
    <definedName name="APARAT_SANIT_ITEM">[66]Presupuesto!#REF!,[66]Presupuesto!#REF!,[66]Presupuesto!#REF!,[66]Presupuesto!#REF!</definedName>
    <definedName name="APARAT_SANIT_VALOR">[66]Presupuesto!$G$939,[66]Presupuesto!$G$940,[66]Presupuesto!$G$941,[66]Presupuesto!$G$942:$G$945</definedName>
    <definedName name="APARATOSSAN">[66]Presupuesto!#REF!,[66]Presupuesto!#REF!,[66]Presupuesto!#REF!,[66]Presupuesto!#REF!</definedName>
    <definedName name="APELLIDOS">#REF!</definedName>
    <definedName name="API">#REF!</definedName>
    <definedName name="APU" localSheetId="3">[77]!absc</definedName>
    <definedName name="APU">[77]!absc</definedName>
    <definedName name="APU_directos" localSheetId="3">#REF!</definedName>
    <definedName name="APU_directos">#REF!</definedName>
    <definedName name="APU221.1" localSheetId="3">#REF!</definedName>
    <definedName name="APU221.1">#REF!</definedName>
    <definedName name="APU221.2" localSheetId="3">#REF!</definedName>
    <definedName name="APU221.2">#REF!</definedName>
    <definedName name="APUFEB">#REF!</definedName>
    <definedName name="APUSENDEROSVILLALILIAM">#REF!</definedName>
    <definedName name="aq" localSheetId="3">[7]!ERR</definedName>
    <definedName name="aq">[8]!ERR</definedName>
    <definedName name="aqaq" localSheetId="7" hidden="1">{"TAB1",#N/A,TRUE,"GENERAL";"TAB2",#N/A,TRUE,"GENERAL";"TAB3",#N/A,TRUE,"GENERAL";"TAB4",#N/A,TRUE,"GENERAL";"TAB5",#N/A,TRUE,"GENERAL"}</definedName>
    <definedName name="aqaq" localSheetId="3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A">[31]BASE!$D$433</definedName>
    <definedName name="ARANCEL">#REF!</definedName>
    <definedName name="arbolunmetro" localSheetId="3">#REF!</definedName>
    <definedName name="arbolunmetro">#REF!</definedName>
    <definedName name="AREA">#REF!</definedName>
    <definedName name="Área_de_Cantidades" localSheetId="3">#REF!</definedName>
    <definedName name="Área_de_Cantidades">#REF!</definedName>
    <definedName name="_xlnm.Extract" localSheetId="3">'[78]AC2-AG96'!#REF!</definedName>
    <definedName name="_xlnm.Extract">'[78]AC2-AG96'!#REF!</definedName>
    <definedName name="_xlnm.Print_Area" localSheetId="2">'Acta 1'!$A$1:$M$43</definedName>
    <definedName name="_xlnm.Print_Area" localSheetId="6">'Acta 2'!$B$1:$P$38</definedName>
    <definedName name="_xlnm.Print_Area" localSheetId="4">'Acta 7 Vias'!$A$1:$AE$43</definedName>
    <definedName name="_xlnm.Print_Area" localSheetId="3">HorasExtras!$A$1:$AI$28</definedName>
    <definedName name="_xlnm.Print_Area" localSheetId="0">Memorias!$A$1:$H$41</definedName>
    <definedName name="_xlnm.Print_Area">#N/A</definedName>
    <definedName name="AreaLimpiar">'[79]Info-Portaf'!$N$4,'[79]Info-Portaf'!$C$10:$AE$24,'[79]Info-Portaf'!$C$26:$AE$28,'[79]Info-Portaf'!$C$31:$AE$40,'[79]Info-Portaf'!$C$41:$H$41,'[79]Info-Portaf'!$C$42:$AE$51,'[79]Info-Portaf'!$C$53:$AE$54,'[79]Info-Portaf'!$C$57:$AE$57,'[79]Info-Portaf'!$C$59:$AE$59,'[79]Info-Portaf'!$B$10:$B$61</definedName>
    <definedName name="Areatotal">#REF!</definedName>
    <definedName name="Aref">#REF!</definedName>
    <definedName name="ARELC">[31]BASE!$D$62</definedName>
    <definedName name="ARELF">#REF!</definedName>
    <definedName name="Arena">'[55]LISTADO DE MATERIALES Y EQUIPOS'!$B$9</definedName>
    <definedName name="ARENC">#REF!</definedName>
    <definedName name="ARENI">[31]BASE!$D$52</definedName>
    <definedName name="ARENP">#REF!</definedName>
    <definedName name="armuve" localSheetId="3">[7]!ERR</definedName>
    <definedName name="armuve">[8]!ERR</definedName>
    <definedName name="ARP">#REF!</definedName>
    <definedName name="Arrendamientos" localSheetId="3">#REF!</definedName>
    <definedName name="Arrendamientos">#REF!</definedName>
    <definedName name="ARS">#REF!</definedName>
    <definedName name="ARTURO" localSheetId="3">#REF!</definedName>
    <definedName name="ARTURO">#REF!</definedName>
    <definedName name="as" localSheetId="3">[7]!ERR</definedName>
    <definedName name="as">[8]!ERR</definedName>
    <definedName name="ASA">#REF!</definedName>
    <definedName name="asas">[80]formulario!$A$6:$D$37</definedName>
    <definedName name="asasasa">[80]equipos!$A$2:$E$772</definedName>
    <definedName name="asasasas">[80]MATERIALES!$A$3:$D$192</definedName>
    <definedName name="asasasasa">[80]ACARREO!$A$3:$C$26</definedName>
    <definedName name="asasasasas">[80]CUADBASI!$A$13:$F$46</definedName>
    <definedName name="ASB" localSheetId="3">[9]AASHTO!$A$8:$F$11</definedName>
    <definedName name="ASB">[9]AASHTO!$A$8:$F$11</definedName>
    <definedName name="ASCENSORES_ITEM">[66]Presupuesto!#REF!</definedName>
    <definedName name="ASD" localSheetId="7" hidden="1">{"via1",#N/A,TRUE,"general";"via2",#N/A,TRUE,"general";"via3",#N/A,TRUE,"general"}</definedName>
    <definedName name="ASD" localSheetId="3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7" hidden="1">{"via1",#N/A,TRUE,"general";"via2",#N/A,TRUE,"general";"via3",#N/A,TRUE,"general"}</definedName>
    <definedName name="ASDA" localSheetId="3" hidden="1">{"via1",#N/A,TRUE,"general";"via2",#N/A,TRUE,"general";"via3",#N/A,TRUE,"general"}</definedName>
    <definedName name="ASDA" hidden="1">{"via1",#N/A,TRUE,"general";"via2",#N/A,TRUE,"general";"via3",#N/A,TRUE,"general"}</definedName>
    <definedName name="ASDAD">#REF!</definedName>
    <definedName name="ASDAF">#REF!</definedName>
    <definedName name="asdasd" localSheetId="7" hidden="1">{"TAB1",#N/A,TRUE,"GENERAL";"TAB2",#N/A,TRUE,"GENERAL";"TAB3",#N/A,TRUE,"GENERAL";"TAB4",#N/A,TRUE,"GENERAL";"TAB5",#N/A,TRUE,"GENERAL"}</definedName>
    <definedName name="asdasd" localSheetId="3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asdasdasd">#REF!</definedName>
    <definedName name="asdf" localSheetId="7" hidden="1">{"via1",#N/A,TRUE,"general";"via2",#N/A,TRUE,"general";"via3",#N/A,TRUE,"general"}</definedName>
    <definedName name="asdf" localSheetId="3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7" hidden="1">{"via1",#N/A,TRUE,"general";"via2",#N/A,TRUE,"general";"via3",#N/A,TRUE,"general"}</definedName>
    <definedName name="asdfa" localSheetId="3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 localSheetId="3">[7]!ERR</definedName>
    <definedName name="ASDFGHJKLÑ">[8]!ERR</definedName>
    <definedName name="ASE">#REF!</definedName>
    <definedName name="Aseguracalidad" localSheetId="3">#REF!</definedName>
    <definedName name="Aseguracalidad">#REF!</definedName>
    <definedName name="asfasd" localSheetId="7" hidden="1">{"via1",#N/A,TRUE,"general";"via2",#N/A,TRUE,"general";"via3",#N/A,TRUE,"general"}</definedName>
    <definedName name="asfasd" localSheetId="3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7" hidden="1">{"via1",#N/A,TRUE,"general";"via2",#N/A,TRUE,"general";"via3",#N/A,TRUE,"general"}</definedName>
    <definedName name="asfasdl" localSheetId="3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localSheetId="7" hidden="1">{#N/A,#N/A,TRUE,"INGENIERIA";#N/A,#N/A,TRUE,"COMPRAS";#N/A,#N/A,TRUE,"DIRECCION";#N/A,#N/A,TRUE,"RESUMEN"}</definedName>
    <definedName name="asfdfe" localSheetId="3" hidden="1">{#N/A,#N/A,TRUE,"INGENIERIA";#N/A,#N/A,TRUE,"COMPRAS";#N/A,#N/A,TRUE,"DIRECCION";#N/A,#N/A,TRUE,"RESUMEN"}</definedName>
    <definedName name="asfdfe" hidden="1">{#N/A,#N/A,TRUE,"INGENIERIA";#N/A,#N/A,TRUE,"COMPRAS";#N/A,#N/A,TRUE,"DIRECCION";#N/A,#N/A,TRUE,"RESUMEN"}</definedName>
    <definedName name="asff" localSheetId="7" hidden="1">{"TAB1",#N/A,TRUE,"GENERAL";"TAB2",#N/A,TRUE,"GENERAL";"TAB3",#N/A,TRUE,"GENERAL";"TAB4",#N/A,TRUE,"GENERAL";"TAB5",#N/A,TRUE,"GENERAL"}</definedName>
    <definedName name="asff" localSheetId="3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7" hidden="1">{"via1",#N/A,TRUE,"general";"via2",#N/A,TRUE,"general";"via3",#N/A,TRUE,"general"}</definedName>
    <definedName name="asfghjoi" localSheetId="3" hidden="1">{"via1",#N/A,TRUE,"general";"via2",#N/A,TRUE,"general";"via3",#N/A,TRUE,"general"}</definedName>
    <definedName name="asfghjoi" hidden="1">{"via1",#N/A,TRUE,"general";"via2",#N/A,TRUE,"general";"via3",#N/A,TRUE,"general"}</definedName>
    <definedName name="askjdbcñajkb">[3]INSUMOS!#REF!</definedName>
    <definedName name="asojkdr" localSheetId="7" hidden="1">{"TAB1",#N/A,TRUE,"GENERAL";"TAB2",#N/A,TRUE,"GENERAL";"TAB3",#N/A,TRUE,"GENERAL";"TAB4",#N/A,TRUE,"GENERAL";"TAB5",#N/A,TRUE,"GENERAL"}</definedName>
    <definedName name="asojkdr" localSheetId="3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specto">'[81]Aspecto General Obras'!$B$3</definedName>
    <definedName name="ASSD" localSheetId="3">#REF!</definedName>
    <definedName name="ASSD">#REF!</definedName>
    <definedName name="ATB" localSheetId="3">#REF!</definedName>
    <definedName name="ATB">#REF!</definedName>
    <definedName name="Atp">[15]EMPRESA!$F$20</definedName>
    <definedName name="AUFTRAG" localSheetId="3">#REF!</definedName>
    <definedName name="AUFTRAG">#REF!</definedName>
    <definedName name="AUFTRAGTIT" localSheetId="3">#REF!</definedName>
    <definedName name="AUFTRAGTIT">#REF!</definedName>
    <definedName name="_xlnm.Auto_Open" localSheetId="3">MODULO10.auto_abrir</definedName>
    <definedName name="_xlnm.Auto_Open">MODULO10.auto_abrir</definedName>
    <definedName name="auto1" localSheetId="3">#REF!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ux_transporte">'[82]Tablas de Soporte'!$B$2</definedName>
    <definedName name="AuxAlim">'[15]DATOS CONTRATO'!$E$18</definedName>
    <definedName name="auxalimentacion">[83]CONTRATO!$E$18</definedName>
    <definedName name="AuxCom">'[15]DATOS CONTRATO'!$I$16</definedName>
    <definedName name="auxcomisariato">[83]CONTRATO!$I$16</definedName>
    <definedName name="AuxDot">'[15]DATOS CONTRATO'!$I$17</definedName>
    <definedName name="auxdotacion">[83]CONTRATO!$I$17</definedName>
    <definedName name="AuxHab">'[15]DATOS CONTRATO'!$E$17</definedName>
    <definedName name="auxhabi">[84]CONTRATO!$E$17</definedName>
    <definedName name="auxhabitacion">[83]CONTRATO!$E$17</definedName>
    <definedName name="auxtransporte">[83]CONTRATO!$E$16</definedName>
    <definedName name="aVANCE" localSheetId="3">#REF!</definedName>
    <definedName name="aVANCE">#REF!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 localSheetId="3">#REF!</definedName>
    <definedName name="AW">#REF!</definedName>
    <definedName name="AYUDA">#REF!</definedName>
    <definedName name="Ayudante">'[55]LISTADO DE MATERIALES Y EQUIPOS'!$B$6</definedName>
    <definedName name="AYUDR">#REF!</definedName>
    <definedName name="AZ">#REF!</definedName>
    <definedName name="azaz" localSheetId="7" hidden="1">{"TAB1",#N/A,TRUE,"GENERAL";"TAB2",#N/A,TRUE,"GENERAL";"TAB3",#N/A,TRUE,"GENERAL";"TAB4",#N/A,TRUE,"GENERAL";"TAB5",#N/A,TRUE,"GENERAL"}</definedName>
    <definedName name="azaz" localSheetId="3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7" hidden="1">{"via1",#N/A,TRUE,"general";"via2",#N/A,TRUE,"general";"via3",#N/A,TRUE,"general"}</definedName>
    <definedName name="B" localSheetId="3" hidden="1">{"via1",#N/A,TRUE,"general";"via2",#N/A,TRUE,"general";"via3",#N/A,TRUE,"general"}</definedName>
    <definedName name="B" hidden="1">{"via1",#N/A,TRUE,"general";"via2",#N/A,TRUE,"general";"via3",#N/A,TRUE,"general"}</definedName>
    <definedName name="Bajo_L">[70]Tabla!$A$1:$A$5</definedName>
    <definedName name="bandera" localSheetId="3">#REF!</definedName>
    <definedName name="bandera">#REF!</definedName>
    <definedName name="BARATO" localSheetId="3">#REF!</definedName>
    <definedName name="BARATO">#REF!</definedName>
    <definedName name="BASE" localSheetId="3">#REF!</definedName>
    <definedName name="Base">#REF!</definedName>
    <definedName name="Base_datos_IM">#REF!</definedName>
    <definedName name="base_datos_t45" localSheetId="3">[85]CALIDAD!#REF!</definedName>
    <definedName name="base_datos_t45">[85]CALIDAD!#REF!</definedName>
    <definedName name="base1">#REF!</definedName>
    <definedName name="base2">#REF!</definedName>
    <definedName name="BASEDATOS" localSheetId="3">#REF!</definedName>
    <definedName name="BASEDATOS">#REF!</definedName>
    <definedName name="BaseDatos_Ore1" localSheetId="3">'[86]BD100-45'!#REF!</definedName>
    <definedName name="BaseDatos_Ore1">'[86]BD100-45'!#REF!</definedName>
    <definedName name="BaseDatos_T831" localSheetId="3">'[87]BD100-45-P1'!#REF!</definedName>
    <definedName name="BaseDatos_T831">'[87]BD100-45-P1'!#REF!</definedName>
    <definedName name="_xlnm.Database" localSheetId="3">#REF!</definedName>
    <definedName name="_xlnm.Database">#REF!</definedName>
    <definedName name="BaseDeDatos1">#REF!</definedName>
    <definedName name="BASEG">[31]BASE!$D$47</definedName>
    <definedName name="basep">[88]PRESUPUESTAL!$A$4:$P$190</definedName>
    <definedName name="BASICA" localSheetId="3">#REF!/1000</definedName>
    <definedName name="BASICA">#REF!/1000</definedName>
    <definedName name="Basica_Centro_costo_2001">#REF!</definedName>
    <definedName name="Basica_Facturacion_2001">#REF!</definedName>
    <definedName name="Basica_Reserva_2001">#REF!</definedName>
    <definedName name="BASICO" localSheetId="3">#REF!</definedName>
    <definedName name="BASICO">#REF!</definedName>
    <definedName name="Básico">#REF!</definedName>
    <definedName name="BB" localSheetId="3">[7]!ERR</definedName>
    <definedName name="bb">#REF!</definedName>
    <definedName name="bbb">#REF!</definedName>
    <definedName name="bbbbbb" localSheetId="7" hidden="1">{"via1",#N/A,TRUE,"general";"via2",#N/A,TRUE,"general";"via3",#N/A,TRUE,"general"}</definedName>
    <definedName name="bbbbbb" localSheetId="3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7" hidden="1">{"TAB1",#N/A,TRUE,"GENERAL";"TAB2",#N/A,TRUE,"GENERAL";"TAB3",#N/A,TRUE,"GENERAL";"TAB4",#N/A,TRUE,"GENERAL";"TAB5",#N/A,TRUE,"GENERAL"}</definedName>
    <definedName name="bbbbbh" localSheetId="3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7" hidden="1">{"TAB1",#N/A,TRUE,"GENERAL";"TAB2",#N/A,TRUE,"GENERAL";"TAB3",#N/A,TRUE,"GENERAL";"TAB4",#N/A,TRUE,"GENERAL";"TAB5",#N/A,TRUE,"GENERAL"}</definedName>
    <definedName name="bbd" localSheetId="3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localSheetId="7" hidden="1">{"TAB1",#N/A,TRUE,"GENERAL";"TAB2",#N/A,TRUE,"GENERAL";"TAB3",#N/A,TRUE,"GENERAL";"TAB4",#N/A,TRUE,"GENERAL";"TAB5",#N/A,TRUE,"GENERAL"}</definedName>
    <definedName name="BCXBDFG" localSheetId="3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localSheetId="7" hidden="1">{"via1",#N/A,TRUE,"general";"via2",#N/A,TRUE,"general";"via3",#N/A,TRUE,"general"}</definedName>
    <definedName name="BDFB" localSheetId="3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7" hidden="1">{"TAB1",#N/A,TRUE,"GENERAL";"TAB2",#N/A,TRUE,"GENERAL";"TAB3",#N/A,TRUE,"GENERAL";"TAB4",#N/A,TRUE,"GENERAL";"TAB5",#N/A,TRUE,"GENERAL"}</definedName>
    <definedName name="BDFGDG" localSheetId="3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7" hidden="1">{"TAB1",#N/A,TRUE,"GENERAL";"TAB2",#N/A,TRUE,"GENERAL";"TAB3",#N/A,TRUE,"GENERAL";"TAB4",#N/A,TRUE,"GENERAL";"TAB5",#N/A,TRUE,"GENERAL"}</definedName>
    <definedName name="be" localSheetId="3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B">#REF!</definedName>
    <definedName name="BEBEBEB">#REF!</definedName>
    <definedName name="Beg_Bal">#REF!</definedName>
    <definedName name="BENEF.UNIT.">#REF!</definedName>
    <definedName name="bfnfv" localSheetId="7" hidden="1">{"TAB1",#N/A,TRUE,"GENERAL";"TAB2",#N/A,TRUE,"GENERAL";"TAB3",#N/A,TRUE,"GENERAL";"TAB4",#N/A,TRUE,"GENERAL";"TAB5",#N/A,TRUE,"GENERAL"}</definedName>
    <definedName name="bfnfv" localSheetId="3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7" hidden="1">{"TAB1",#N/A,TRUE,"GENERAL";"TAB2",#N/A,TRUE,"GENERAL";"TAB3",#N/A,TRUE,"GENERAL";"TAB4",#N/A,TRUE,"GENERAL";"TAB5",#N/A,TRUE,"GENERAL"}</definedName>
    <definedName name="bgb" localSheetId="3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7" hidden="1">{"via1",#N/A,TRUE,"general";"via2",#N/A,TRUE,"general";"via3",#N/A,TRUE,"general"}</definedName>
    <definedName name="BGDGFRT" localSheetId="3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7" hidden="1">{"via1",#N/A,TRUE,"general";"via2",#N/A,TRUE,"general";"via3",#N/A,TRUE,"general"}</definedName>
    <definedName name="BGFBFH" localSheetId="3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localSheetId="7" hidden="1">{"via1",#N/A,TRUE,"general";"via2",#N/A,TRUE,"general";"via3",#N/A,TRUE,"general"}</definedName>
    <definedName name="bgvfcdx" localSheetId="3" hidden="1">{"via1",#N/A,TRUE,"general";"via2",#N/A,TRUE,"general";"via3",#N/A,TRUE,"general"}</definedName>
    <definedName name="bgvfcdx" hidden="1">{"via1",#N/A,TRUE,"general";"via2",#N/A,TRUE,"general";"via3",#N/A,TRUE,"general"}</definedName>
    <definedName name="BHT_F">#REF!</definedName>
    <definedName name="bi">#REF!</definedName>
    <definedName name="bimestre">'[89]ESTADO RED'!$E$8</definedName>
    <definedName name="BISCO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'[90]Ejecutado%'!#REF!</definedName>
    <definedName name="blEjecutadoPorcen">'[90]Ejecutado$'!$D$1:$CE$45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oque">'[55]LISTADO DE MATERIALES Y EQUIPOS'!$B$19</definedName>
    <definedName name="bloquefin1" localSheetId="3">#REF!</definedName>
    <definedName name="bloquefin1">#REF!</definedName>
    <definedName name="bloquefin2" localSheetId="3">#REF!</definedName>
    <definedName name="bloquefin2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localSheetId="3" hidden="1">#REF!</definedName>
    <definedName name="BLPH1" hidden="1">#REF!</definedName>
    <definedName name="blProgramadoPesos">'[90]Programado$'!$I$1:$CK$45</definedName>
    <definedName name="blReferenciaInforme">#REF!</definedName>
    <definedName name="bn" localSheetId="3">#REF!</definedName>
    <definedName name="bn">#REF!</definedName>
    <definedName name="BNK">[64]Items!$L$9</definedName>
    <definedName name="BNKFACT">[64]Items!$D$22</definedName>
    <definedName name="bnm">#REF!</definedName>
    <definedName name="BOBCAT" localSheetId="3">#REF!</definedName>
    <definedName name="BOBCAT">#REF!</definedName>
    <definedName name="BOLIVAR" localSheetId="3">#REF!</definedName>
    <definedName name="BOLIVAR">#REF!</definedName>
    <definedName name="BOLIVAX" localSheetId="3">#REF!</definedName>
    <definedName name="BOLIVAX">#REF!</definedName>
    <definedName name="BOLIVBC">#REF!</definedName>
    <definedName name="BOMBA">#REF!</definedName>
    <definedName name="Bombas">#REF!</definedName>
    <definedName name="BONO">#REF!</definedName>
    <definedName name="BORDE1">#N/A</definedName>
    <definedName name="BORDE3">#REF!</definedName>
    <definedName name="BORDER1">[91]steel!#REF!</definedName>
    <definedName name="BORDET">#REF!</definedName>
    <definedName name="Bordevia">#REF!</definedName>
    <definedName name="BORSHE">'[4]7422CW00'!#REF!</definedName>
    <definedName name="BORSUM">'[4]7422CW00'!#REF!</definedName>
    <definedName name="BOTAD">#REF!</definedName>
    <definedName name="BOTADA" localSheetId="3">#REF!</definedName>
    <definedName name="BOTADA">#REF!</definedName>
    <definedName name="BOTES">[31]BASE!$D$447</definedName>
    <definedName name="boxes">#REF!</definedName>
    <definedName name="BQ">#REF!</definedName>
    <definedName name="BQBQBQBQBQB">#REF!</definedName>
    <definedName name="br" localSheetId="7" hidden="1">{"TAB1",#N/A,TRUE,"GENERAL";"TAB2",#N/A,TRUE,"GENERAL";"TAB3",#N/A,TRUE,"GENERAL";"TAB4",#N/A,TRUE,"GENERAL";"TAB5",#N/A,TRUE,"GENERAL"}</definedName>
    <definedName name="br" localSheetId="3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_15_amp">'[55]LISTADO DE MATERIALES Y EQUIPOS'!$B$96</definedName>
    <definedName name="breaker_20_amp">'[55]LISTADO DE MATERIALES Y EQUIPOS'!$B$97</definedName>
    <definedName name="BREAKERS">#REF!</definedName>
    <definedName name="Breakers_Switches">#REF!</definedName>
    <definedName name="Breakers_y_Switches">#REF!</definedName>
    <definedName name="Brida">#REF!</definedName>
    <definedName name="BRIQ">[22]DATBAND!$D$3:$D$395</definedName>
    <definedName name="BROCH">[31]BASE!$D$352</definedName>
    <definedName name="bsb" localSheetId="7" hidden="1">{"via1",#N/A,TRUE,"general";"via2",#N/A,TRUE,"general";"via3",#N/A,TRUE,"general"}</definedName>
    <definedName name="bsb" localSheetId="3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7" hidden="1">{"TAB1",#N/A,TRUE,"GENERAL";"TAB2",#N/A,TRUE,"GENERAL";"TAB3",#N/A,TRUE,"GENERAL";"TAB4",#N/A,TRUE,"GENERAL";"TAB5",#N/A,TRUE,"GENERAL"}</definedName>
    <definedName name="bspoi" localSheetId="3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SW">[92]medelo!$D$37</definedName>
    <definedName name="bt" localSheetId="7" hidden="1">{"via1",#N/A,TRUE,"general";"via2",#N/A,TRUE,"general";"via3",#N/A,TRUE,"general"}</definedName>
    <definedName name="bt" localSheetId="3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7" hidden="1">{"TAB1",#N/A,TRUE,"GENERAL";"TAB2",#N/A,TRUE,"GENERAL";"TAB3",#N/A,TRUE,"GENERAL";"TAB4",#N/A,TRUE,"GENERAL";"TAB5",#N/A,TRUE,"GENERAL"}</definedName>
    <definedName name="BTYJHTR" localSheetId="3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u">_F3C4</definedName>
    <definedName name="BuiltIn_Print_Area" localSheetId="3">[93]Resumen!$A$1:$I$72</definedName>
    <definedName name="BuiltIn_Print_Area">#REF!</definedName>
    <definedName name="BuiltIn_Print_Area___0" localSheetId="3">#REF!</definedName>
    <definedName name="BuiltIn_Print_Area___0">"$"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Titles">#REF!</definedName>
    <definedName name="BULL">#REF!</definedName>
    <definedName name="BULLDOZ">#REF!</definedName>
    <definedName name="buscaR">_F3C4</definedName>
    <definedName name="button_area_1">#REF!</definedName>
    <definedName name="bvbc" localSheetId="7" hidden="1">{"TAB1",#N/A,TRUE,"GENERAL";"TAB2",#N/A,TRUE,"GENERAL";"TAB3",#N/A,TRUE,"GENERAL";"TAB4",#N/A,TRUE,"GENERAL";"TAB5",#N/A,TRUE,"GENERAL"}</definedName>
    <definedName name="bvbc" localSheetId="3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7" hidden="1">{"via1",#N/A,TRUE,"general";"via2",#N/A,TRUE,"general";"via3",#N/A,TRUE,"general"}</definedName>
    <definedName name="bvcb" localSheetId="3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7" hidden="1">{"via1",#N/A,TRUE,"general";"via2",#N/A,TRUE,"general";"via3",#N/A,TRUE,"general"}</definedName>
    <definedName name="bvn" localSheetId="3" hidden="1">{"via1",#N/A,TRUE,"general";"via2",#N/A,TRUE,"general";"via3",#N/A,TRUE,"general"}</definedName>
    <definedName name="bvn" hidden="1">{"via1",#N/A,TRUE,"general";"via2",#N/A,TRUE,"general";"via3",#N/A,TRUE,"general"}</definedName>
    <definedName name="BWBBWB">#REF!</definedName>
    <definedName name="by" localSheetId="7" hidden="1">{"via1",#N/A,TRUE,"general";"via2",#N/A,TRUE,"general";"via3",#N/A,TRUE,"general"}</definedName>
    <definedName name="by" localSheetId="3" hidden="1">{"via1",#N/A,TRUE,"general";"via2",#N/A,TRUE,"general";"via3",#N/A,TRUE,"general"}</definedName>
    <definedName name="by" hidden="1">{"via1",#N/A,TRUE,"general";"via2",#N/A,TRUE,"general";"via3",#N/A,TRUE,"general"}</definedName>
    <definedName name="C._C.">#REF!</definedName>
    <definedName name="C_" localSheetId="3">#REF!</definedName>
    <definedName name="C_">#REF!</definedName>
    <definedName name="C_grupo1" localSheetId="3">#REF!</definedName>
    <definedName name="C_grupo1">#REF!</definedName>
    <definedName name="C90445L" localSheetId="3">#REF!</definedName>
    <definedName name="C90445L">#REF!</definedName>
    <definedName name="ca">#REF!</definedName>
    <definedName name="caa">#REF!</definedName>
    <definedName name="CABAL">#REF!</definedName>
    <definedName name="Cable__10">'[55]LISTADO DE MATERIALES Y EQUIPOS'!$B$93</definedName>
    <definedName name="Cable__12">'[55]LISTADO DE MATERIALES Y EQUIPOS'!$B$94</definedName>
    <definedName name="Cable__14">'[55]LISTADO DE MATERIALES Y EQUIPOS'!$B$95</definedName>
    <definedName name="Cableado">#REF!</definedName>
    <definedName name="Caja_hexagonal_pvc">'[55]LISTADO DE MATERIALES Y EQUIPOS'!$B$124</definedName>
    <definedName name="CAJAC">#REF!</definedName>
    <definedName name="CAJAV">[31]BASE!$D$398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JMI" localSheetId="3">#REF!</definedName>
    <definedName name="CAJMI">#REF!</definedName>
    <definedName name="CAMBIO">!$G$9:$M$22</definedName>
    <definedName name="CAMPO">#REF!</definedName>
    <definedName name="CANADA" localSheetId="3">#REF!</definedName>
    <definedName name="CANADA">#REF!</definedName>
    <definedName name="CANAL">#REF!</definedName>
    <definedName name="cancha">#REF!</definedName>
    <definedName name="CANGU">#REF!</definedName>
    <definedName name="CANGURO" localSheetId="3">#REF!</definedName>
    <definedName name="CANGURO">#REF!</definedName>
    <definedName name="CANT" localSheetId="3">#REF!</definedName>
    <definedName name="CANT">#REF!</definedName>
    <definedName name="CANT.MAT">#REF!</definedName>
    <definedName name="CANTIDAD" localSheetId="3">#REF!</definedName>
    <definedName name="CANTIDAD">#REF!</definedName>
    <definedName name="CAP" localSheetId="3">#REF!</definedName>
    <definedName name="CAP">#REF!</definedName>
    <definedName name="CAPAC._HSE">#REF!</definedName>
    <definedName name="capilla">#REF!</definedName>
    <definedName name="CAPIT">#REF!</definedName>
    <definedName name="CAPITULO">#REF!</definedName>
    <definedName name="CAR">#REF!</definedName>
    <definedName name="CARA" localSheetId="3">#REF!</definedName>
    <definedName name="CARA">#REF!</definedName>
    <definedName name="CARATULA">#REF!</definedName>
    <definedName name="CARGA">#REF!</definedName>
    <definedName name="CARGAD">#REF!</definedName>
    <definedName name="CARGOS">#REF!</definedName>
    <definedName name="CARGOSOLICITANTE">#REF!</definedName>
    <definedName name="CARGUER">[94]BASE!$D$392</definedName>
    <definedName name="carlos" localSheetId="3">MODULO10.auto_abrir</definedName>
    <definedName name="carlos">MODULO10.auto_abrir</definedName>
    <definedName name="CARO" localSheetId="3">#REF!</definedName>
    <definedName name="CARO">#REF!</definedName>
    <definedName name="CARRETERA" localSheetId="3">#REF!</definedName>
    <definedName name="CARRETERA">#REF!</definedName>
    <definedName name="CARRO" localSheetId="3">#REF!</definedName>
    <definedName name="CARRO">#REF!</definedName>
    <definedName name="CARRTA">[31]BASE!$D$421</definedName>
    <definedName name="Casa">[95]Hoja1!$A$4:$F$211</definedName>
    <definedName name="causa" localSheetId="3">#REF!</definedName>
    <definedName name="causa">#REF!</definedName>
    <definedName name="CBLES">#REF!</definedName>
    <definedName name="CBLES1">#REF!</definedName>
    <definedName name="CBRDISEÑO">[96]SECTORIZACIÓN!$A$12:$G$20</definedName>
    <definedName name="CBWorkbookPriority" hidden="1">-1602700874</definedName>
    <definedName name="CC">[97]Personalizar!$G$22:$G$25</definedName>
    <definedName name="ccc" localSheetId="3">[98]BASE!#REF!</definedName>
    <definedName name="CCC">#REF!</definedName>
    <definedName name="ccccc" localSheetId="7" hidden="1">{"TAB1",#N/A,TRUE,"GENERAL";"TAB2",#N/A,TRUE,"GENERAL";"TAB3",#N/A,TRUE,"GENERAL";"TAB4",#N/A,TRUE,"GENERAL";"TAB5",#N/A,TRUE,"GENERAL"}</definedName>
    <definedName name="ccccc" localSheetId="3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C">'[99]A. P. U.'!#REF!</definedName>
    <definedName name="CCT">#REF!</definedName>
    <definedName name="ccto210" localSheetId="3">#REF!</definedName>
    <definedName name="ccto210">#REF!</definedName>
    <definedName name="cd" localSheetId="3">[100]Hoja1!$C$81</definedName>
    <definedName name="cd">[101]Hoja1!$C$81</definedName>
    <definedName name="CD454JH">#REF!</definedName>
    <definedName name="cdcd" hidden="1">#REF!</definedName>
    <definedName name="cdcdc" localSheetId="7" hidden="1">{"via1",#N/A,TRUE,"general";"via2",#N/A,TRUE,"general";"via3",#N/A,TRUE,"general"}</definedName>
    <definedName name="cdcdc" localSheetId="3" hidden="1">{"via1",#N/A,TRUE,"general";"via2",#N/A,TRUE,"general";"via3",#N/A,TRUE,"general"}</definedName>
    <definedName name="cdcdc" hidden="1">{"via1",#N/A,TRUE,"general";"via2",#N/A,TRUE,"general";"via3",#N/A,TRUE,"general"}</definedName>
    <definedName name="CDctrl">[73]CDItem!$G$8</definedName>
    <definedName name="CDE">#REF!</definedName>
    <definedName name="cdfgrtfd" localSheetId="3" hidden="1">#REF!</definedName>
    <definedName name="cdfgrtfd" hidden="1">#REF!</definedName>
    <definedName name="CDO" localSheetId="3">#REF!</definedName>
    <definedName name="CDO">#REF!</definedName>
    <definedName name="cds" localSheetId="3" hidden="1">{#N/A,#N/A,FALSE,"sumi ";#N/A,#N/A,FALSE,"RESUMEN"}</definedName>
    <definedName name="cds" hidden="1">{#N/A,#N/A,FALSE,"sumi ";#N/A,#N/A,FALSE,"RESUMEN"}</definedName>
    <definedName name="ceerf" localSheetId="7" hidden="1">{"TAB1",#N/A,TRUE,"GENERAL";"TAB2",#N/A,TRUE,"GENERAL";"TAB3",#N/A,TRUE,"GENERAL";"TAB4",#N/A,TRUE,"GENERAL";"TAB5",#N/A,TRUE,"GENERAL"}</definedName>
    <definedName name="ceerf" localSheetId="3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lador">#REF!</definedName>
    <definedName name="celltips_area">#REF!</definedName>
    <definedName name="CEMEG">#REF!</definedName>
    <definedName name="CEMENTO">[102]Insum!$A$3:$H$63</definedName>
    <definedName name="Cemento_Blanco">'[55]LISTADO DE MATERIALES Y EQUIPOS'!$B$11</definedName>
    <definedName name="cerramientoprovisional">[66]Presupuesto!#REF!</definedName>
    <definedName name="CGDI01">[16]Tablas!#REF!</definedName>
    <definedName name="CGDI02">[16]Tablas!#REF!</definedName>
    <definedName name="CGDI03">[16]Tablas!#REF!</definedName>
    <definedName name="CGDI04">[16]Tablas!#REF!</definedName>
    <definedName name="CGDI05">[16]Tablas!#REF!</definedName>
    <definedName name="CGDI06">[16]Tablas!#REF!</definedName>
    <definedName name="CGDI07">[16]Tablas!#REF!</definedName>
    <definedName name="CGDI08">[16]Tablas!#REF!</definedName>
    <definedName name="CGEX01">[16]Tablas!#REF!</definedName>
    <definedName name="CGEX02">[16]Tablas!#REF!</definedName>
    <definedName name="CGEX031">[16]Tablas!#REF!</definedName>
    <definedName name="CGEX04">[16]Tablas!#REF!</definedName>
    <definedName name="CGFI011">[16]Tablas!#REF!</definedName>
    <definedName name="CGFI012">[16]Tablas!#REF!</definedName>
    <definedName name="CGFI021">[16]Tablas!#REF!</definedName>
    <definedName name="CGFI022">[16]Tablas!#REF!</definedName>
    <definedName name="CGFI023">[16]Tablas!#REF!</definedName>
    <definedName name="CGFI024">[16]Tablas!#REF!</definedName>
    <definedName name="CGFI031">[16]Tablas!#REF!</definedName>
    <definedName name="CGFI032">[16]Tablas!#REF!</definedName>
    <definedName name="CGFI0331">[16]Tablas!#REF!</definedName>
    <definedName name="CGFI0332">[16]Tablas!#REF!</definedName>
    <definedName name="CGFI0333">[16]Tablas!#REF!</definedName>
    <definedName name="CGFI0334">[16]Tablas!#REF!</definedName>
    <definedName name="CGFI0335">[16]Tablas!#REF!</definedName>
    <definedName name="CGFI0341">[16]Tablas!#REF!</definedName>
    <definedName name="CGFI0343">[16]Tablas!#REF!</definedName>
    <definedName name="CGFI0344">[16]Tablas!#REF!</definedName>
    <definedName name="CGPR01">[16]Tablas!#REF!</definedName>
    <definedName name="CGPR021">[16]Tablas!#REF!</definedName>
    <definedName name="CGPR022">[16]Tablas!#REF!</definedName>
    <definedName name="CGPR023">[16]Tablas!#REF!</definedName>
    <definedName name="CGPR024">[16]Tablas!#REF!</definedName>
    <definedName name="CGPR031">[16]Tablas!#REF!</definedName>
    <definedName name="CGPR032">[16]Tablas!#REF!</definedName>
    <definedName name="CGPR0331">[16]Tablas!#REF!</definedName>
    <definedName name="CGPR0332">[16]Tablas!#REF!</definedName>
    <definedName name="CGPR0333">[16]Tablas!#REF!</definedName>
    <definedName name="CGPR041">[16]Tablas!#REF!</definedName>
    <definedName name="CGPR042">[16]Tablas!#REF!</definedName>
    <definedName name="CGPR043">[16]Tablas!#REF!</definedName>
    <definedName name="CGPR051">[16]Tablas!#REF!</definedName>
    <definedName name="CGPR052">[16]Tablas!#REF!</definedName>
    <definedName name="CGPR0531">[16]Tablas!#REF!</definedName>
    <definedName name="CGPR0532">[16]Tablas!#REF!</definedName>
    <definedName name="CGPR0533">[16]Tablas!#REF!</definedName>
    <definedName name="CGPR0534">[16]Tablas!#REF!</definedName>
    <definedName name="CGPR0541">[16]Tablas!#REF!</definedName>
    <definedName name="CGPR0542">[16]Tablas!#REF!</definedName>
    <definedName name="CGPR0543">[16]Tablas!#REF!</definedName>
    <definedName name="CGPR061">[16]Tablas!#REF!</definedName>
    <definedName name="CGPR062">[16]Tablas!#REF!</definedName>
    <definedName name="CGPR0621">[16]Tablas!#REF!</definedName>
    <definedName name="CGPR0622">[16]Tablas!#REF!</definedName>
    <definedName name="CGPR0631">[16]Tablas!#REF!</definedName>
    <definedName name="CGPR0632">[16]Tablas!#REF!</definedName>
    <definedName name="CGPR0633">[16]Tablas!#REF!</definedName>
    <definedName name="CGPR0641">[16]Tablas!#REF!</definedName>
    <definedName name="CGPR0642">[16]Tablas!#REF!</definedName>
    <definedName name="CGPR0643">[16]Tablas!#REF!</definedName>
    <definedName name="CGRF01">[16]Tablas!#REF!</definedName>
    <definedName name="CGRF02">[16]Tablas!#REF!</definedName>
    <definedName name="CGRF031">[16]Tablas!#REF!</definedName>
    <definedName name="CGRF032">[16]Tablas!#REF!</definedName>
    <definedName name="CGRF0331">[16]Tablas!#REF!</definedName>
    <definedName name="CGRF0332">[16]Tablas!#REF!</definedName>
    <definedName name="CGRF0333">[16]Tablas!#REF!</definedName>
    <definedName name="CGRF0334">[16]Tablas!#REF!</definedName>
    <definedName name="CGRF0335">[16]Tablas!#REF!</definedName>
    <definedName name="CGRF0336">[16]Tablas!#REF!</definedName>
    <definedName name="CGRF0337">[16]Tablas!#REF!</definedName>
    <definedName name="CGRF0338">[16]Tablas!#REF!</definedName>
    <definedName name="CGRF0341">[16]Tablas!#REF!</definedName>
    <definedName name="CGRF0342">[16]Tablas!#REF!</definedName>
    <definedName name="CGRF0343">[16]Tablas!#REF!</definedName>
    <definedName name="CGRF041">[16]Tablas!#REF!</definedName>
    <definedName name="CGRF042">[16]Tablas!#REF!</definedName>
    <definedName name="CGRF0431">[16]Tablas!#REF!</definedName>
    <definedName name="CGRF0432">[16]Tablas!#REF!</definedName>
    <definedName name="CGRF0433">[16]Tablas!#REF!</definedName>
    <definedName name="CGRF0441">[16]Tablas!#REF!</definedName>
    <definedName name="CGRF0442">[16]Tablas!#REF!</definedName>
    <definedName name="CGRF0443">[16]Tablas!#REF!</definedName>
    <definedName name="CGSM01">[16]Tablas!#REF!</definedName>
    <definedName name="CGSM02">[16]Tablas!#REF!</definedName>
    <definedName name="CGSM03">[16]Tablas!#REF!</definedName>
    <definedName name="CGSM04">[16]Tablas!#REF!</definedName>
    <definedName name="CGSM05">[16]Tablas!#REF!</definedName>
    <definedName name="CGSO011">[16]Tablas!#REF!</definedName>
    <definedName name="CGSO012">[16]Tablas!#REF!</definedName>
    <definedName name="CGSO013">[16]Tablas!#REF!</definedName>
    <definedName name="CGSO014">[16]Tablas!#REF!</definedName>
    <definedName name="CGSO02">[16]Tablas!#REF!</definedName>
    <definedName name="CGSO031">[16]Tablas!#REF!</definedName>
    <definedName name="CGSO032">[16]Tablas!#REF!</definedName>
    <definedName name="CGSO033">[16]Tablas!#REF!</definedName>
    <definedName name="CGSO034">[16]Tablas!#REF!</definedName>
    <definedName name="CGSO041">[16]Tablas!#REF!</definedName>
    <definedName name="CGSO042">[16]Tablas!#REF!</definedName>
    <definedName name="CGSO043">[16]Tablas!#REF!</definedName>
    <definedName name="CGSO044">[16]Tablas!#REF!</definedName>
    <definedName name="CGSO051">[16]Tablas!#REF!</definedName>
    <definedName name="CGSO052">[16]Tablas!#REF!</definedName>
    <definedName name="CGSO053">[16]Tablas!#REF!</definedName>
    <definedName name="CGSO054">[16]Tablas!#REF!</definedName>
    <definedName name="CGSO055">[16]Tablas!#REF!</definedName>
    <definedName name="CGSO061">[16]Tablas!#REF!</definedName>
    <definedName name="CGSO062">[16]Tablas!#REF!</definedName>
    <definedName name="CGSO063">[16]Tablas!#REF!</definedName>
    <definedName name="CGSO064">[16]Tablas!#REF!</definedName>
    <definedName name="CGTR011">[16]Tablas!#REF!</definedName>
    <definedName name="CGTR012">[16]Tablas!#REF!</definedName>
    <definedName name="CGTR021">[16]Tablas!#REF!</definedName>
    <definedName name="CGTR022">[16]Tablas!#REF!</definedName>
    <definedName name="CGTR023">[16]Tablas!#REF!</definedName>
    <definedName name="CGTR031">[16]Tablas!#REF!</definedName>
    <definedName name="CGTR032">[16]Tablas!#REF!</definedName>
    <definedName name="CGTR033">[16]Tablas!#REF!</definedName>
    <definedName name="CGTR034">[16]Tablas!#REF!</definedName>
    <definedName name="CGTR035">[16]Tablas!#REF!</definedName>
    <definedName name="CGTR036">[16]Tablas!#REF!</definedName>
    <definedName name="CGTR037">[16]Tablas!#REF!</definedName>
    <definedName name="CGTR038">[16]Tablas!#REF!</definedName>
    <definedName name="CGTR039">[16]Tablas!#REF!</definedName>
    <definedName name="CGTR041">[16]Tablas!#REF!</definedName>
    <definedName name="CGTR042">[16]Tablas!#REF!</definedName>
    <definedName name="CGTR043">[16]Tablas!#REF!</definedName>
    <definedName name="CGTR044">[16]Tablas!#REF!</definedName>
    <definedName name="CGTR051">[16]Tablas!#REF!</definedName>
    <definedName name="Ch">#REF!</definedName>
    <definedName name="CHAPA">[31]BASE!$D$348</definedName>
    <definedName name="CHAZO_PUNTILLA_ANCLAJES">'[55]LISTADO DE MATERIALES Y EQUIPOS'!$B$105</definedName>
    <definedName name="ChequeoCantidades" localSheetId="3">#REF!</definedName>
    <definedName name="ChequeoCantidades">#REF!</definedName>
    <definedName name="CHK_PU">'[4]7422CW00'!#REF!</definedName>
    <definedName name="CHP">#REF!</definedName>
    <definedName name="CIC" localSheetId="3">#REF!</definedName>
    <definedName name="CIC">#REF!</definedName>
    <definedName name="CIDCA1">[57]CIDCA1!$A$4:$X$6</definedName>
    <definedName name="CIDCA2">[57]CIDCA2!$A$3:$O$7</definedName>
    <definedName name="Cierrapuerta_hidraulico_ajustable_hasta_80_kilos">'[55]LISTADO DE MATERIALES Y EQUIPOS'!$B$90</definedName>
    <definedName name="CIF" localSheetId="3">#REF!</definedName>
    <definedName name="CIF">#REF!</definedName>
    <definedName name="CIFUS" localSheetId="3">#REF!</definedName>
    <definedName name="CIFUS">#REF!</definedName>
    <definedName name="CIM">[103]CIM!$A$1:$I$1839</definedName>
    <definedName name="CINTA_MALLA_ADHESIVA_X_90M">'[55]LISTADO DE MATERIALES Y EQUIPOS'!$B$107</definedName>
    <definedName name="CISNEROS">#REF!</definedName>
    <definedName name="ciu">#REF!</definedName>
    <definedName name="ciudad">#REF!</definedName>
    <definedName name="civ" hidden="1">{#N/A,#N/A,TRUE,"1842CWN0"}</definedName>
    <definedName name="civ_1" hidden="1">{#N/A,#N/A,TRUE,"1842CWN0"}</definedName>
    <definedName name="civ_2" hidden="1">{#N/A,#N/A,TRUE,"1842CWN0"}</definedName>
    <definedName name="cjsa" localSheetId="3" hidden="1">#REF!</definedName>
    <definedName name="cjsa" hidden="1">#REF!</definedName>
    <definedName name="CL">#REF!</definedName>
    <definedName name="clase" localSheetId="3">#REF!</definedName>
    <definedName name="clase">#REF!</definedName>
    <definedName name="CLASIFIC">[54]Datos!$V$3:$V$646</definedName>
    <definedName name="CLAVO">#REF!</definedName>
    <definedName name="clcl">#REF!</definedName>
    <definedName name="cmf">[104]Hoja1!$C$27</definedName>
    <definedName name="CMIBLE">#REF!</definedName>
    <definedName name="CMIBLE1">#REF!</definedName>
    <definedName name="CMMO">#REF!</definedName>
    <definedName name="CN" localSheetId="3">#REF!</definedName>
    <definedName name="CN">#REF!</definedName>
    <definedName name="CO22JH">[31]BASE!$D$296</definedName>
    <definedName name="CO23JH">[31]BASE!$D$297</definedName>
    <definedName name="CO456JH" localSheetId="3">#REF!</definedName>
    <definedName name="CO456JH">#REF!</definedName>
    <definedName name="CO458JH">[31]BASE!$D$290</definedName>
    <definedName name="CO45S2" localSheetId="3">#REF!</definedName>
    <definedName name="CO45S2">#REF!</definedName>
    <definedName name="CO45S3" localSheetId="3">#REF!</definedName>
    <definedName name="CO45S3">#REF!</definedName>
    <definedName name="CO45S4">[31]BASE!$D$175</definedName>
    <definedName name="CO45S6" localSheetId="3">#REF!</definedName>
    <definedName name="CO45S6">#REF!</definedName>
    <definedName name="CO902JH">[31]BASE!$D$285</definedName>
    <definedName name="CO903JH">[31]BASE!$D$286</definedName>
    <definedName name="CO904JH">#REF!</definedName>
    <definedName name="CO906JH">#REF!</definedName>
    <definedName name="CO908JH">[31]BASE!$D$289</definedName>
    <definedName name="CO90P4">#REF!</definedName>
    <definedName name="CO90S2" localSheetId="3">#REF!</definedName>
    <definedName name="CO90S2">#REF!</definedName>
    <definedName name="CO90S3" localSheetId="3">#REF!</definedName>
    <definedName name="CO90S3">#REF!</definedName>
    <definedName name="CO90S4">#REF!</definedName>
    <definedName name="CO90S6">#REF!</definedName>
    <definedName name="CO910JH" localSheetId="3">#REF!</definedName>
    <definedName name="CO910JH">#REF!</definedName>
    <definedName name="CobroSuspencion">"Elipse 8"</definedName>
    <definedName name="COCIF">[64]Items!#REF!</definedName>
    <definedName name="COCIF105" localSheetId="3">#REF!</definedName>
    <definedName name="COCIF105">#REF!</definedName>
    <definedName name="COCIF106" localSheetId="3">#REF!</definedName>
    <definedName name="COCIF106">#REF!</definedName>
    <definedName name="COCIF107" localSheetId="3">#REF!</definedName>
    <definedName name="COCIF107">#REF!</definedName>
    <definedName name="COCIF108">#REF!</definedName>
    <definedName name="COCIF5">#REF!</definedName>
    <definedName name="COCIF6">#REF!</definedName>
    <definedName name="COCIF7">#REF!</definedName>
    <definedName name="COCIF8">#REF!</definedName>
    <definedName name="Cod" localSheetId="3">#REF!</definedName>
    <definedName name="Cod">#REF!</definedName>
    <definedName name="CodActEco">[15]EMPRESA!$F$10</definedName>
    <definedName name="codigo">#REF!,#REF!</definedName>
    <definedName name="CodigoInversion">#REF!</definedName>
    <definedName name="CodigoProyecto">#REF!</definedName>
    <definedName name="Codigos" localSheetId="3">#REF!</definedName>
    <definedName name="codigos">#REF!</definedName>
    <definedName name="CODOS" localSheetId="3">#REF!</definedName>
    <definedName name="CODOS">#REF!</definedName>
    <definedName name="codos2">#REF!</definedName>
    <definedName name="COGA1">[64]Items!$AC$11</definedName>
    <definedName name="COGA10">[64]Items!$AC$19</definedName>
    <definedName name="COGA101" localSheetId="3">#REF!</definedName>
    <definedName name="COGA101">#REF!</definedName>
    <definedName name="COGA102" localSheetId="3">#REF!</definedName>
    <definedName name="COGA102">#REF!</definedName>
    <definedName name="COGA103" localSheetId="3">#REF!</definedName>
    <definedName name="COGA103">#REF!</definedName>
    <definedName name="COGA104">#REF!</definedName>
    <definedName name="COGA105">#REF!</definedName>
    <definedName name="COGA106">#REF!</definedName>
    <definedName name="COGA107">#REF!</definedName>
    <definedName name="COGA108">#REF!</definedName>
    <definedName name="COGA109">#REF!</definedName>
    <definedName name="COGA11">[64]Items!$AC$19</definedName>
    <definedName name="COGA110" localSheetId="3">#REF!</definedName>
    <definedName name="COGA110">#REF!</definedName>
    <definedName name="COGA111" localSheetId="3">#REF!</definedName>
    <definedName name="COGA111">#REF!</definedName>
    <definedName name="COGA119" localSheetId="3">#REF!</definedName>
    <definedName name="COGA119">#REF!</definedName>
    <definedName name="COGA121">#REF!</definedName>
    <definedName name="COGA122">#REF!</definedName>
    <definedName name="COGA123">#REF!</definedName>
    <definedName name="COGA124">#REF!</definedName>
    <definedName name="COGA127">#REF!</definedName>
    <definedName name="COGA128">#REF!</definedName>
    <definedName name="COGA129">#REF!</definedName>
    <definedName name="COGA131">#REF!</definedName>
    <definedName name="COGA132">#REF!</definedName>
    <definedName name="COGA133">#REF!</definedName>
    <definedName name="COGA134">#REF!</definedName>
    <definedName name="COGA135">#REF!</definedName>
    <definedName name="COGA136">#REF!</definedName>
    <definedName name="COGA137">#REF!</definedName>
    <definedName name="COGA138">#REF!</definedName>
    <definedName name="COGA139">#REF!</definedName>
    <definedName name="COGA141">#REF!</definedName>
    <definedName name="COGA142">#REF!</definedName>
    <definedName name="COGA143">#REF!</definedName>
    <definedName name="COGA144">#REF!</definedName>
    <definedName name="COGA145">#REF!</definedName>
    <definedName name="COGA146">#REF!</definedName>
    <definedName name="COGA147">#REF!</definedName>
    <definedName name="COGA151">#REF!</definedName>
    <definedName name="COGA152">#REF!</definedName>
    <definedName name="COGA161">#REF!</definedName>
    <definedName name="COGA19">#REF!</definedName>
    <definedName name="COGA2">[64]Items!$AC$12</definedName>
    <definedName name="COGA201">[64]Items!$AC$11</definedName>
    <definedName name="COGA202">[64]Items!$AC$12</definedName>
    <definedName name="COGA203">[64]Items!$AC$13</definedName>
    <definedName name="COGA204">[64]Items!$AC$14</definedName>
    <definedName name="COGA205">[64]Items!$AC$11</definedName>
    <definedName name="COGA206">[64]Items!$AC$12</definedName>
    <definedName name="COGA207">[64]Items!$AC$13</definedName>
    <definedName name="COGA208">[64]Items!$AC$14</definedName>
    <definedName name="COGA209">[64]Items!$AC$14</definedName>
    <definedName name="COGA21">[64]Items!$AC$22</definedName>
    <definedName name="COGA210">[64]Items!$AC$14</definedName>
    <definedName name="COGA211">[64]Items!$AC$14</definedName>
    <definedName name="COGA219" localSheetId="3">#REF!</definedName>
    <definedName name="COGA219">#REF!</definedName>
    <definedName name="COGA22">[64]Items!$AC$23</definedName>
    <definedName name="COGA221">[64]Items!$AC$22</definedName>
    <definedName name="COGA222">[64]Items!$AC$23</definedName>
    <definedName name="COGA223">[64]Items!$AC$23</definedName>
    <definedName name="COGA224">[64]Items!$AD$11</definedName>
    <definedName name="COGA227">[64]Items!$AD$12</definedName>
    <definedName name="COGA228">[64]Items!$AD$13</definedName>
    <definedName name="COGA229" localSheetId="3">#REF!</definedName>
    <definedName name="COGA229">#REF!</definedName>
    <definedName name="COGA23">[64]Items!$AC$23</definedName>
    <definedName name="COGA231">[64]Items!$AD$15</definedName>
    <definedName name="COGA232">[64]Items!$AD$16</definedName>
    <definedName name="COGA233">[64]Items!$AD$17</definedName>
    <definedName name="COGA234">[64]Items!$AD$18</definedName>
    <definedName name="COGA235">[64]Items!$AD$19</definedName>
    <definedName name="COGA236">[64]Items!$AD$20</definedName>
    <definedName name="COGA237">[64]Items!$AD$21</definedName>
    <definedName name="COGA238">[64]Items!$AD$22</definedName>
    <definedName name="COGA239">[64]Items!$AD$23</definedName>
    <definedName name="COGA24">[64]Items!$AD$11</definedName>
    <definedName name="COGA241">[64]Items!$AD$23</definedName>
    <definedName name="COGA242">[64]Items!$AE$11</definedName>
    <definedName name="COGA243">[64]Items!$AE$12</definedName>
    <definedName name="COGA244">[64]Items!$AE$13</definedName>
    <definedName name="COGA245">[64]Items!$AE$14</definedName>
    <definedName name="COGA246">[64]Items!$AE$15</definedName>
    <definedName name="COGA247">[64]Items!$AE$16</definedName>
    <definedName name="COGA251">[64]Items!$AE$17</definedName>
    <definedName name="COGA252">[64]Items!$AE$18</definedName>
    <definedName name="COGA261" localSheetId="3">#REF!</definedName>
    <definedName name="COGA261">#REF!</definedName>
    <definedName name="COGA27">[64]Items!$AD$12</definedName>
    <definedName name="COGA28">[64]Items!$AD$13</definedName>
    <definedName name="COGA29" localSheetId="3">#REF!</definedName>
    <definedName name="COGA29">#REF!</definedName>
    <definedName name="COGA3">[64]Items!#REF!</definedName>
    <definedName name="COGA31">[64]Items!$AD$15</definedName>
    <definedName name="COGA32">[64]Items!$AD$16</definedName>
    <definedName name="COGA33">[64]Items!$AD$17</definedName>
    <definedName name="COGA34">[64]Items!$AD$18</definedName>
    <definedName name="COGA35">[64]Items!$AD$19</definedName>
    <definedName name="COGA36">[64]Items!$AD$20</definedName>
    <definedName name="COGA37">[64]Items!$AD$21</definedName>
    <definedName name="COGA38">[64]Items!$AD$22</definedName>
    <definedName name="COGA39">[64]Items!$AD$23</definedName>
    <definedName name="COGA4">[64]Items!$AC$14</definedName>
    <definedName name="COGA41">[64]Items!$AD$23</definedName>
    <definedName name="COGA42">[64]Items!$AE$11</definedName>
    <definedName name="COGA43">[64]Items!$AE$12</definedName>
    <definedName name="COGA44">[64]Items!$AE$13</definedName>
    <definedName name="COGA45">[64]Items!$AE$14</definedName>
    <definedName name="COGA46">[64]Items!$AE$15</definedName>
    <definedName name="COGA47">[64]Items!$AE$16</definedName>
    <definedName name="COGA51">[64]Items!$AE$17</definedName>
    <definedName name="COGA52">[64]Items!$AE$18</definedName>
    <definedName name="COGA61" localSheetId="3">#REF!</definedName>
    <definedName name="COGA61">#REF!</definedName>
    <definedName name="COGA71" localSheetId="3">#REF!</definedName>
    <definedName name="COGA71">#REF!</definedName>
    <definedName name="COGA72" localSheetId="3">#REF!</definedName>
    <definedName name="COGA72">#REF!</definedName>
    <definedName name="COGA81">#REF!</definedName>
    <definedName name="COGA9">[64]Items!$AC$19</definedName>
    <definedName name="COGAS" localSheetId="3">#REF!</definedName>
    <definedName name="COGAS">#REF!</definedName>
    <definedName name="cogvsiruj">[72]COMPARATIVO!#REF!</definedName>
    <definedName name="COL" localSheetId="3">#REF!</definedName>
    <definedName name="COL">#REF!</definedName>
    <definedName name="COLON">#REF!</definedName>
    <definedName name="COLP" localSheetId="3">#REF!</definedName>
    <definedName name="COLP">#REF!</definedName>
    <definedName name="ColTap" localSheetId="3">'[46]Coloc. e Interc. Tapones'!$E$1:$E$65536</definedName>
    <definedName name="ColTap">'[47]Coloc. e Interc. Tapones'!$E$1:$E$65536</definedName>
    <definedName name="COLUS" localSheetId="3">#REF!</definedName>
    <definedName name="COLUS">#REF!</definedName>
    <definedName name="COLUSDEF">[105]Calculac!$E$74</definedName>
    <definedName name="Com">'[83]LIQUIDA-NOMINA'!$AL$4</definedName>
    <definedName name="Combo_Sanitario_manantial_corona">'[55]LISTADO DE MATERIALES Y EQUIPOS'!$B$69</definedName>
    <definedName name="COMIDA">#REF!</definedName>
    <definedName name="COMN1" localSheetId="3">[106]BASE!#REF!</definedName>
    <definedName name="COMN1">[106]BASE!#REF!</definedName>
    <definedName name="COMP">'[22]DAT NUC'!$M$2:$M$518</definedName>
    <definedName name="CompanyAddress">#REF!</definedName>
    <definedName name="CompanyCity">#REF!</definedName>
    <definedName name="CompanyContactsHeader">#REF!</definedName>
    <definedName name="CompanyCountry">#REF!</definedName>
    <definedName name="CompanyName">#REF!</definedName>
    <definedName name="CompanyState">#REF!</definedName>
    <definedName name="CompanyZip">#REF!</definedName>
    <definedName name="COMPR">[31]BASE!$D$408</definedName>
    <definedName name="COMPRE" localSheetId="3">#REF!</definedName>
    <definedName name="COMPRE">#REF!</definedName>
    <definedName name="Compresores">#REF!</definedName>
    <definedName name="con" localSheetId="3">#REF!</definedName>
    <definedName name="con">#REF!</definedName>
    <definedName name="CON_HTA_APU">ROUND(SUMIFS([107]apu!$H$1:$H$65536,[107]apu!$A$1:$A$65536,[107]apu!$A1048576,[107]apu!$M$1:$M$65536,"mo"),1)</definedName>
    <definedName name="CON_HTA_APU1">SUMIFS([107]apu!$H$1:$H$65536,[107]apu!$A$1:$A$65536,[107]apu!$A1048576,[107]apu!$M$1:$M$65536,"mo")</definedName>
    <definedName name="Conc.2000">'[55]APUS BASIC'!$G$165</definedName>
    <definedName name="Conc.2500">'[55]APUS BASIC'!$G$122</definedName>
    <definedName name="Conc.3000">'[55]APUS BASIC'!$G$80</definedName>
    <definedName name="CONDUIT" localSheetId="3">#REF!</definedName>
    <definedName name="CONDUIT">#REF!</definedName>
    <definedName name="Conexion">#REF!</definedName>
    <definedName name="CONM1">#REF!</definedName>
    <definedName name="CONM2">#REF!</definedName>
    <definedName name="CONMI">[106]BASE!#REF!</definedName>
    <definedName name="CONMX">#REF!</definedName>
    <definedName name="ConseqCat">0</definedName>
    <definedName name="ConseqForMitRisk">3</definedName>
    <definedName name="constante">[22]DATOS!$AO$3:$AO$483</definedName>
    <definedName name="CONT">'[108]DATOS CONTRATO'!$G$13</definedName>
    <definedName name="contra" localSheetId="3">#REF!</definedName>
    <definedName name="contra">#REF!</definedName>
    <definedName name="Contratante">'[15]DATOS CONTRATO'!$E$6</definedName>
    <definedName name="Contratista">[109]ENCABEZADO!$C$9</definedName>
    <definedName name="CONTRATO">[83]CONTRATO!$E$8</definedName>
    <definedName name="Contrato_de_inteventoría_numero">[109]ENCABEZADO!$C$11</definedName>
    <definedName name="Contrato_N°">[109]ENCABEZADO!$C$5</definedName>
    <definedName name="CONTROL1" localSheetId="3">#REF!</definedName>
    <definedName name="CONTROL1">#REF!</definedName>
    <definedName name="copia" localSheetId="3">#REF!</definedName>
    <definedName name="copia">#REF!</definedName>
    <definedName name="copia1">#REF!</definedName>
    <definedName name="COPIA2">#REF!</definedName>
    <definedName name="copiao4" localSheetId="3">[7]!ERR</definedName>
    <definedName name="copiao4">[8]!ERR</definedName>
    <definedName name="copiar">[110]Sheet1!$AC$68</definedName>
    <definedName name="CORDREN" localSheetId="3">#REF!</definedName>
    <definedName name="CORDREN">#REF!</definedName>
    <definedName name="corri" localSheetId="3">[7]!ERR</definedName>
    <definedName name="corri">[8]!ERR</definedName>
    <definedName name="CORSUE" localSheetId="3">#REF!</definedName>
    <definedName name="CORSUE">#REF!</definedName>
    <definedName name="CORTA">#REF!</definedName>
    <definedName name="CORTACT">#REF!</definedName>
    <definedName name="corte">#REF!</definedName>
    <definedName name="COSBNK">#REF!</definedName>
    <definedName name="COSTES">#REF!</definedName>
    <definedName name="COSTMONEOR">#REF!</definedName>
    <definedName name="COSTO" localSheetId="3">#REF!</definedName>
    <definedName name="Costo">#REF!</definedName>
    <definedName name="COSTO_FRENTE">[111]BITACORA!$E$1:$E$65536</definedName>
    <definedName name="COSTO1" localSheetId="3">#REF!</definedName>
    <definedName name="costo1">#REF!</definedName>
    <definedName name="COSTO1US">[64]Items!$AC$11</definedName>
    <definedName name="costo2" localSheetId="3" hidden="1">#REF!</definedName>
    <definedName name="costo2" hidden="1">#REF!</definedName>
    <definedName name="COSTO21US">[64]Items!$AC$11</definedName>
    <definedName name="COSTO22US">[64]Items!$AC$11</definedName>
    <definedName name="COSTO23US">[64]Items!$AC$11</definedName>
    <definedName name="COSTO24US">[64]Items!$AC$11</definedName>
    <definedName name="COSTO27US">[64]Items!$AC$11</definedName>
    <definedName name="COSTO28US">[64]Items!$AC$11</definedName>
    <definedName name="COSTO2US">[64]Items!$AC$11</definedName>
    <definedName name="COSTO31US">[64]Items!$AC$11</definedName>
    <definedName name="COSTO32US">[64]Items!$AC$11</definedName>
    <definedName name="COSTO33US">[64]Items!$AC$11</definedName>
    <definedName name="COSTO34US">[64]Items!$AC$11</definedName>
    <definedName name="COSTO35US">[64]Items!$AC$11</definedName>
    <definedName name="COSTO36US">[64]Items!$AC$11</definedName>
    <definedName name="COSTO37US">[64]Items!$AC$11</definedName>
    <definedName name="COSTO38US">[64]Items!$AC$11</definedName>
    <definedName name="COSTO3US">[64]Items!#REF!</definedName>
    <definedName name="COSTO4US">[64]Items!$AC$11</definedName>
    <definedName name="COSTO9US">[64]Items!$AC$11</definedName>
    <definedName name="CostoAnsermaCartago">#REF!</definedName>
    <definedName name="COSTODIRECTO">#REF!</definedName>
    <definedName name="CostoMediacanoaAnserma">#REF!</definedName>
    <definedName name="COSTOS">[112]TARIFAS!$A$1:$F$52</definedName>
    <definedName name="COSTOSUS" localSheetId="3">#REF!</definedName>
    <definedName name="COSTOSUS">#REF!</definedName>
    <definedName name="COSTOT" localSheetId="3">#REF!</definedName>
    <definedName name="COSTOT">#REF!</definedName>
    <definedName name="COSTOT1" localSheetId="3">#REF!</definedName>
    <definedName name="COSTOT1">#REF!</definedName>
    <definedName name="COSTOTUS">#REF!</definedName>
    <definedName name="cota">'[36]Base de Diseño'!$A$1:$D$290</definedName>
    <definedName name="COTAS">[113]Hoja3!$A$5:$B$154</definedName>
    <definedName name="CP452L" localSheetId="3">#REF!</definedName>
    <definedName name="CP452L">#REF!</definedName>
    <definedName name="CP453L">[31]BASE!$D$378</definedName>
    <definedName name="CP454L">#REF!</definedName>
    <definedName name="CP902L" localSheetId="3">#REF!</definedName>
    <definedName name="CP902L">#REF!</definedName>
    <definedName name="CP903L">[31]BASE!$D$377</definedName>
    <definedName name="CP904L" localSheetId="3">#REF!</definedName>
    <definedName name="CP904L">#REF!</definedName>
    <definedName name="CPVC_SOLD">#REF!</definedName>
    <definedName name="CR22JH" localSheetId="3">#REF!</definedName>
    <definedName name="CR22JH">#REF!</definedName>
    <definedName name="CR42JH" localSheetId="3">#REF!</definedName>
    <definedName name="CR42JH">#REF!</definedName>
    <definedName name="CR44JH">#REF!</definedName>
    <definedName name="CRAS">#REF!</definedName>
    <definedName name="credito_completa">#REF!</definedName>
    <definedName name="cristobal">#REF!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[114]civ_roma!$C$803:$G$804</definedName>
    <definedName name="_xlnm.Criteria" localSheetId="3">'[78]AC2-AG96'!#REF!</definedName>
    <definedName name="_xlnm.Criteria">#REF!</definedName>
    <definedName name="Criterios_IM">'[4]7422CW00'!#REF!</definedName>
    <definedName name="Criticidad">[115]Tabla!$A$1:$A$5</definedName>
    <definedName name="cs">#REF!</definedName>
    <definedName name="CS_AVG_SIZE">#REF!</definedName>
    <definedName name="CS_WELDING">#REF!</definedName>
    <definedName name="CSIKA">[31]BASE!$D$330</definedName>
    <definedName name="CT070KG" localSheetId="3">#REF!</definedName>
    <definedName name="CT070KG">#REF!</definedName>
    <definedName name="CT080KG" localSheetId="3">#REF!</definedName>
    <definedName name="CT080KG">#REF!</definedName>
    <definedName name="CT110K" localSheetId="3">#REF!</definedName>
    <definedName name="CT110K">#REF!</definedName>
    <definedName name="CT110KG">#REF!</definedName>
    <definedName name="CT140K">#REF!</definedName>
    <definedName name="CT140KG">#REF!</definedName>
    <definedName name="CT170KG">#REF!</definedName>
    <definedName name="CT175KG">#REF!</definedName>
    <definedName name="CT180K">#REF!</definedName>
    <definedName name="CT180KG">#REF!</definedName>
    <definedName name="CT210K">#REF!</definedName>
    <definedName name="CT210KG">#REF!</definedName>
    <definedName name="CT245K">#REF!</definedName>
    <definedName name="CT245KG">#REF!</definedName>
    <definedName name="CT280KG">#REF!</definedName>
    <definedName name="CTA">#REF!</definedName>
    <definedName name="Ctd">#REF!</definedName>
    <definedName name="CTE">#REF!</definedName>
    <definedName name="CTR">'[4]7422CW00'!#REF!</definedName>
    <definedName name="CTRPAG">'[4]7422CW00'!#REF!</definedName>
    <definedName name="Cu">[54]Datos!$S$3:$S$227</definedName>
    <definedName name="Cuadro">#REF!</definedName>
    <definedName name="CuadroIntermedio" localSheetId="3">#REF!</definedName>
    <definedName name="CuadroIntermedio">#REF!</definedName>
    <definedName name="CuadroIntermedio1" localSheetId="3">#REF!</definedName>
    <definedName name="CuadroIntermedio1">#REF!</definedName>
    <definedName name="CUAL" localSheetId="3">[7]!ERR</definedName>
    <definedName name="CUAL">[8]!ERR</definedName>
    <definedName name="CUBS" localSheetId="3">#REF!</definedName>
    <definedName name="CUBS">#REF!</definedName>
    <definedName name="cUCA" localSheetId="3">#REF!</definedName>
    <definedName name="cUCA">#REF!</definedName>
    <definedName name="CUNET" localSheetId="7" hidden="1">{"via1",#N/A,TRUE,"general";"via2",#N/A,TRUE,"general";"via3",#N/A,TRUE,"general"}</definedName>
    <definedName name="CUNET" localSheetId="3" hidden="1">{"via1",#N/A,TRUE,"general";"via2",#N/A,TRUE,"general";"via3",#N/A,TRUE,"general"}</definedName>
    <definedName name="CUNET" hidden="1">{"via1",#N/A,TRUE,"general";"via2",#N/A,TRUE,"general";"via3",#N/A,TRUE,"general"}</definedName>
    <definedName name="Cunetavia">#REF!</definedName>
    <definedName name="Curva_conduit_pvc_1_2">'[55]LISTADO DE MATERIALES Y EQUIPOS'!$B$123</definedName>
    <definedName name="Customize" localSheetId="3">[97]!Customize</definedName>
    <definedName name="Customize">[97]!Customize</definedName>
    <definedName name="cv" localSheetId="7" hidden="1">{"TAB1",#N/A,TRUE,"GENERAL";"TAB2",#N/A,TRUE,"GENERAL";"TAB3",#N/A,TRUE,"GENERAL";"TAB4",#N/A,TRUE,"GENERAL";"TAB5",#N/A,TRUE,"GENERAL"}</definedName>
    <definedName name="CV" localSheetId="3">#REF!</definedName>
    <definedName name="cv" hidden="1">{"TAB1",#N/A,TRUE,"GENERAL";"TAB2",#N/A,TRUE,"GENERAL";"TAB3",#N/A,TRUE,"GENERAL";"TAB4",#N/A,TRUE,"GENERAL";"TAB5",#N/A,TRUE,"GENERAL"}</definedName>
    <definedName name="CVa" localSheetId="3">'[46]Cambio de Valv.'!$E$1:$E$65536</definedName>
    <definedName name="CVa">'[47]Cambio de Valv.'!$E$1:$E$65536</definedName>
    <definedName name="cvbcvbf" localSheetId="7" hidden="1">{#N/A,#N/A,TRUE,"INGENIERIA";#N/A,#N/A,TRUE,"COMPRAS";#N/A,#N/A,TRUE,"DIRECCION";#N/A,#N/A,TRUE,"RESUMEN"}</definedName>
    <definedName name="cvbcvbf" localSheetId="3" hidden="1">{#N/A,#N/A,TRUE,"INGENIERIA";#N/A,#N/A,TRUE,"COMPRAS";#N/A,#N/A,TRUE,"DIRECCION";#N/A,#N/A,TRUE,"RESUMEN"}</definedName>
    <definedName name="cvbcvbf" hidden="1">{#N/A,#N/A,TRUE,"INGENIERIA";#N/A,#N/A,TRUE,"COMPRAS";#N/A,#N/A,TRUE,"DIRECCION";#N/A,#N/A,TRUE,"RESUMEN"}</definedName>
    <definedName name="cvfvd" localSheetId="7" hidden="1">{"via1",#N/A,TRUE,"general";"via2",#N/A,TRUE,"general";"via3",#N/A,TRUE,"general"}</definedName>
    <definedName name="cvfvd" localSheetId="3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7" hidden="1">{"TAB1",#N/A,TRUE,"GENERAL";"TAB2",#N/A,TRUE,"GENERAL";"TAB3",#N/A,TRUE,"GENERAL";"TAB4",#N/A,TRUE,"GENERAL";"TAB5",#N/A,TRUE,"GENERAL"}</definedName>
    <definedName name="cvn" localSheetId="3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7" hidden="1">{"via1",#N/A,TRUE,"general";"via2",#N/A,TRUE,"general";"via3",#N/A,TRUE,"general"}</definedName>
    <definedName name="CVXC" localSheetId="3" hidden="1">{"via1",#N/A,TRUE,"general";"via2",#N/A,TRUE,"general";"via3",#N/A,TRUE,"general"}</definedName>
    <definedName name="CVXC" hidden="1">{"via1",#N/A,TRUE,"general";"via2",#N/A,TRUE,"general";"via3",#N/A,TRUE,"general"}</definedName>
    <definedName name="CYLL2">[31]BASE!$D$319</definedName>
    <definedName name="CYLL3">[31]BASE!$D$320</definedName>
    <definedName name="CYLL4">[31]BASE!$D$321</definedName>
    <definedName name="CYLL6" localSheetId="3">#REF!</definedName>
    <definedName name="CYLL6">#REF!</definedName>
    <definedName name="d" localSheetId="7" hidden="1">{"TAB1",#N/A,TRUE,"GENERAL";"TAB2",#N/A,TRUE,"GENERAL";"TAB3",#N/A,TRUE,"GENERAL";"TAB4",#N/A,TRUE,"GENERAL";"TAB5",#N/A,TRUE,"GENERAL"}</definedName>
    <definedName name="d" localSheetId="3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_10" localSheetId="3">#REF!</definedName>
    <definedName name="D_10">#REF!</definedName>
    <definedName name="DA" localSheetId="3">#REF!</definedName>
    <definedName name="DA">#REF!</definedName>
    <definedName name="DAFT">#REF!</definedName>
    <definedName name="DANODO">#REF!</definedName>
    <definedName name="DANODOF">#REF!</definedName>
    <definedName name="DANODOFT">#REF!</definedName>
    <definedName name="dario" localSheetId="3">'[116]GPI 526'!#REF!</definedName>
    <definedName name="dario">'[116]GPI 526'!#REF!</definedName>
    <definedName name="DASD" localSheetId="7" hidden="1">{"TAB1",#N/A,TRUE,"GENERAL";"TAB2",#N/A,TRUE,"GENERAL";"TAB3",#N/A,TRUE,"GENERAL";"TAB4",#N/A,TRUE,"GENERAL";"TAB5",#N/A,TRUE,"GENERAL"}</definedName>
    <definedName name="DASD" localSheetId="3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 localSheetId="3">#REF!</definedName>
    <definedName name="data23">#REF!</definedName>
    <definedName name="data24">#REF!</definedName>
    <definedName name="data25" localSheetId="3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 localSheetId="3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[114]civ_roma!$C$9:$G$799</definedName>
    <definedName name="DataDisplayed">"Ejemplo"</definedName>
    <definedName name="DATO1">'[117]46'!$D$3:$CK$429</definedName>
    <definedName name="Datos" localSheetId="3">#REF!</definedName>
    <definedName name="datos">#REF!</definedName>
    <definedName name="Datos_G1">#REF!</definedName>
    <definedName name="Datos_G2">#REF!</definedName>
    <definedName name="Datos_SW_G1">#REF!</definedName>
    <definedName name="Datos_SW_G2">#REF!</definedName>
    <definedName name="datos1">'[118]Base de Diseño'!$A$1:$D$204</definedName>
    <definedName name="datos2">#REF!</definedName>
    <definedName name="datoseq">'[119]Dto Equipos'!$A$3:$E$20</definedName>
    <definedName name="datostec" localSheetId="3">#REF!</definedName>
    <definedName name="datostec">#REF!</definedName>
    <definedName name="DAVI">#REF!</definedName>
    <definedName name="DB" localSheetId="3">#REF!</definedName>
    <definedName name="DB">#REF!</definedName>
    <definedName name="DBASE1">#REF!</definedName>
    <definedName name="DBASE2">#REF!</definedName>
    <definedName name="DBASE3">#REF!</definedName>
    <definedName name="dbfdfbi" localSheetId="7" hidden="1">{"TAB1",#N/A,TRUE,"GENERAL";"TAB2",#N/A,TRUE,"GENERAL";"TAB3",#N/A,TRUE,"GENERAL";"TAB4",#N/A,TRUE,"GENERAL";"TAB5",#N/A,TRUE,"GENERAL"}</definedName>
    <definedName name="dbfdfbi" localSheetId="3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gcm" localSheetId="3">#REF!</definedName>
    <definedName name="Dbgcm">#REF!</definedName>
    <definedName name="dc">#REF!</definedName>
    <definedName name="Dcacm" localSheetId="3">#REF!</definedName>
    <definedName name="Dcacm">#REF!</definedName>
    <definedName name="DCI">[18]Tablas!#REF!</definedName>
    <definedName name="DCI1_1">[18]Tablas!#REF!</definedName>
    <definedName name="DCI1_1_1">[18]Tablas!#REF!</definedName>
    <definedName name="DCI1_1_2">[18]Tablas!#REF!</definedName>
    <definedName name="DCI1_1_3">[18]Tablas!#REF!</definedName>
    <definedName name="DCI1_1_4">[18]Tablas!#REF!</definedName>
    <definedName name="DCI1_2">[18]Tablas!#REF!</definedName>
    <definedName name="DCI1_3">[18]Tablas!#REF!</definedName>
    <definedName name="DCI1_4">[18]Tablas!#REF!</definedName>
    <definedName name="DCorriente">#REF!</definedName>
    <definedName name="Dcorriente1">'[120]Pta a tierra'!#REF!</definedName>
    <definedName name="DCSDCTV" localSheetId="7" hidden="1">{"via1",#N/A,TRUE,"general";"via2",#N/A,TRUE,"general";"via3",#N/A,TRUE,"general"}</definedName>
    <definedName name="DCSDCTV" localSheetId="3" hidden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3">#REF!</definedName>
    <definedName name="dd">#REF!</definedName>
    <definedName name="dd_1" hidden="1">{#N/A,#N/A,TRUE,"INGENIERIA";#N/A,#N/A,TRUE,"COMPRAS";#N/A,#N/A,TRUE,"DIRECCION";#N/A,#N/A,TRUE,"RESUMEN"}</definedName>
    <definedName name="dd_2" hidden="1">{#N/A,#N/A,TRUE,"INGENIERIA";#N/A,#N/A,TRUE,"COMPRAS";#N/A,#N/A,TRUE,"DIRECCION";#N/A,#N/A,TRUE,"RESUMEN"}</definedName>
    <definedName name="ddd" localSheetId="7" hidden="1">{"via1",#N/A,TRUE,"general";"via2",#N/A,TRUE,"general";"via3",#N/A,TRUE,"general"}</definedName>
    <definedName name="ddd" localSheetId="3" hidden="1">{"via1",#N/A,TRUE,"general";"via2",#N/A,TRUE,"general";"via3",#N/A,TRUE,"general"}</definedName>
    <definedName name="ddd" hidden="1">{"via1",#N/A,TRUE,"general";"via2",#N/A,TRUE,"general";"via3",#N/A,TRUE,"general"}</definedName>
    <definedName name="DDDD" localSheetId="7" hidden="1">{#N/A,#N/A,FALSE,"Estatico";#N/A,#N/A,FALSE,"Tuberia";#N/A,#N/A,FALSE,"Instrumentación";#N/A,#N/A,FALSE,"Mecanica";#N/A,#N/A,FALSE,"Electrico";#N/A,#N/A,FALSE,"Ofic.Civiles"}</definedName>
    <definedName name="DDDD" localSheetId="3" hidden="1">{#N/A,#N/A,FALSE,"Estatico";#N/A,#N/A,FALSE,"Tuberia";#N/A,#N/A,FALSE,"Instrumentación";#N/A,#N/A,FALSE,"Mecanica";#N/A,#N/A,FALSE,"Electrico";#N/A,#N/A,FALSE,"Ofic.Civiles"}</definedName>
    <definedName name="DDDD" hidden="1">{#N/A,#N/A,FALSE,"Estatico";#N/A,#N/A,FALSE,"Tuberia";#N/A,#N/A,FALSE,"Instrumentación";#N/A,#N/A,FALSE,"Mecanica";#N/A,#N/A,FALSE,"Electrico";#N/A,#N/A,FALSE,"Ofic.Civiles"}</definedName>
    <definedName name="DDDDDDD" localSheetId="7" hidden="1">{#N/A,#N/A,FALSE,"orthoflow";#N/A,#N/A,FALSE,"Miscelaneos";#N/A,#N/A,FALSE,"Instrumentacio";#N/A,#N/A,FALSE,"Electrico";#N/A,#N/A,FALSE,"Valv. Seguridad"}</definedName>
    <definedName name="DDDDDDD" localSheetId="3" hidden="1">{#N/A,#N/A,FALSE,"orthoflow";#N/A,#N/A,FALSE,"Miscelaneos";#N/A,#N/A,FALSE,"Instrumentacio";#N/A,#N/A,FALSE,"Electrico";#N/A,#N/A,FALSE,"Valv. Seguridad"}</definedName>
    <definedName name="DDDDDDD" hidden="1">{#N/A,#N/A,FALSE,"orthoflow";#N/A,#N/A,FALSE,"Miscelaneos";#N/A,#N/A,FALSE,"Instrumentacio";#N/A,#N/A,FALSE,"Electrico";#N/A,#N/A,FALSE,"Valv. Seguridad"}</definedName>
    <definedName name="ddddt" localSheetId="7" hidden="1">{"via1",#N/A,TRUE,"general";"via2",#N/A,TRUE,"general";"via3",#N/A,TRUE,"general"}</definedName>
    <definedName name="ddddt" localSheetId="3" hidden="1">{"via1",#N/A,TRUE,"general";"via2",#N/A,TRUE,"general";"via3",#N/A,TRUE,"general"}</definedName>
    <definedName name="ddddt" hidden="1">{"via1",#N/A,TRUE,"general";"via2",#N/A,TRUE,"general";"via3",#N/A,TRUE,"general"}</definedName>
    <definedName name="DDE" hidden="1">{#N/A,#N/A,TRUE,"1842CWN0"}</definedName>
    <definedName name="DDE_1" hidden="1">{#N/A,#N/A,TRUE,"1842CWN0"}</definedName>
    <definedName name="DDE_2" hidden="1">{#N/A,#N/A,TRUE,"1842CWN0"}</definedName>
    <definedName name="ddewdw" localSheetId="7" hidden="1">{"TAB1",#N/A,TRUE,"GENERAL";"TAB2",#N/A,TRUE,"GENERAL";"TAB3",#N/A,TRUE,"GENERAL";"TAB4",#N/A,TRUE,"GENERAL";"TAB5",#N/A,TRUE,"GENERAL"}</definedName>
    <definedName name="ddewdw" localSheetId="3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7" hidden="1">{"TAB1",#N/A,TRUE,"GENERAL";"TAB2",#N/A,TRUE,"GENERAL";"TAB3",#N/A,TRUE,"GENERAL";"TAB4",#N/A,TRUE,"GENERAL";"TAB5",#N/A,TRUE,"GENERAL"}</definedName>
    <definedName name="ddfdh" localSheetId="3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7" hidden="1">{"TAB1",#N/A,TRUE,"GENERAL";"TAB2",#N/A,TRUE,"GENERAL";"TAB3",#N/A,TRUE,"GENERAL";"TAB4",#N/A,TRUE,"GENERAL";"TAB5",#N/A,TRUE,"GENERAL"}</definedName>
    <definedName name="DDGSDP" localSheetId="3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[18]Tablas!#REF!</definedName>
    <definedName name="DDS1_1">[18]Tablas!#REF!</definedName>
    <definedName name="DDS1_1_1">[18]Tablas!#REF!</definedName>
    <definedName name="deded" localSheetId="7" hidden="1">{"TAB1",#N/A,TRUE,"GENERAL";"TAB2",#N/A,TRUE,"GENERAL";"TAB3",#N/A,TRUE,"GENERAL";"TAB4",#N/A,TRUE,"GENERAL";"TAB5",#N/A,TRUE,"GENERAL"}</definedName>
    <definedName name="deded" localSheetId="3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DFE">#REF!</definedName>
    <definedName name="DEDFI">#REF!</definedName>
    <definedName name="DEE">#REF!</definedName>
    <definedName name="defd" localSheetId="7" hidden="1">{"via1",#N/A,TRUE,"general";"via2",#N/A,TRUE,"general";"via3",#N/A,TRUE,"general"}</definedName>
    <definedName name="defd" localSheetId="3" hidden="1">{"via1",#N/A,TRUE,"general";"via2",#N/A,TRUE,"general";"via3",#N/A,TRUE,"general"}</definedName>
    <definedName name="defd" hidden="1">{"via1",#N/A,TRUE,"general";"via2",#N/A,TRUE,"general";"via3",#N/A,TRUE,"general"}</definedName>
    <definedName name="demanto" localSheetId="3">#REF!</definedName>
    <definedName name="demanto">#REF!</definedName>
    <definedName name="DEMOLICION" localSheetId="3">#REF!</definedName>
    <definedName name="DEMOLICION">#REF!</definedName>
    <definedName name="DEMOLICIÓN">'[121]BASE-LISTAS'!$B$24:$B$29</definedName>
    <definedName name="DENSIDAD">#REF!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[115]Tabla!$B$1:$B$397</definedName>
    <definedName name="DEPENDENCIA">[115]Tabla!$B$1:$B$397</definedName>
    <definedName name="DEPENDENCIAS">[115]Tabla!$B$1:$B$397</definedName>
    <definedName name="DERFE">#REF!</definedName>
    <definedName name="deriv" localSheetId="3">#REF!</definedName>
    <definedName name="deriv">#REF!</definedName>
    <definedName name="desarrolladas">'[122]Reservas de Petróleo'!$A$2,'[122]Reservas de Petróleo'!$A$1,'[122]Reservas de Petróleo'!$D$4,'[122]Reservas de Petróleo'!$F$1:$F$65536</definedName>
    <definedName name="Desc_F" localSheetId="3">#REF!</definedName>
    <definedName name="Desc_F">#REF!</definedName>
    <definedName name="Desc_F_Acc" localSheetId="3">#REF!</definedName>
    <definedName name="Desc_F_Acc">#REF!</definedName>
    <definedName name="descapote" localSheetId="3" hidden="1">{"TAB1",#N/A,TRUE,"GENERAL";"TAB2",#N/A,TRUE,"GENERAL";"TAB3",#N/A,TRUE,"GENERAL";"TAB4",#N/A,TRUE,"GENERAL";"TAB5",#N/A,TRUE,"GENERAL"}</definedName>
    <definedName name="descapote">[66]Presupuesto!#REF!</definedName>
    <definedName name="Descripcion" localSheetId="3">[54]Datos!$B$3:$B$16384</definedName>
    <definedName name="DESCRIPCION">[103]suministros!$C$5:$C$2025</definedName>
    <definedName name="DescripcionVenta" localSheetId="3">#REF!</definedName>
    <definedName name="DescripcionVenta">#REF!</definedName>
    <definedName name="DESCUNMI">#REF!</definedName>
    <definedName name="design">'[123]Design (3)'!$A$12:$CM$71</definedName>
    <definedName name="design2">[123]Design!$A$24:$CM$66</definedName>
    <definedName name="DEST_ART">[91]steel!#REF!</definedName>
    <definedName name="DESTCOD">'[4]7422CW00'!#REF!</definedName>
    <definedName name="DESTFG">'[4]7422CW00'!#REF!</definedName>
    <definedName name="DESTQTY">'[4]7422CW00'!#REF!</definedName>
    <definedName name="DETAIL">#REF!</definedName>
    <definedName name="Detalle_Reserva">#REF!</definedName>
    <definedName name="DevAnd" localSheetId="3">#REF!</definedName>
    <definedName name="DevAnd">#REF!</definedName>
    <definedName name="DevBol" localSheetId="3">#REF!</definedName>
    <definedName name="DevBol">#REF!</definedName>
    <definedName name="DevCorS" localSheetId="3">#REF!</definedName>
    <definedName name="DevCorS">#REF!</definedName>
    <definedName name="DevDM">#REF!</definedName>
    <definedName name="DevDolC">#REF!</definedName>
    <definedName name="DevFr">#REF!</definedName>
    <definedName name="DevFS">#REF!</definedName>
    <definedName name="DevLE">#REF!</definedName>
    <definedName name="DevPeso">#REF!</definedName>
    <definedName name="DevPta">#REF!</definedName>
    <definedName name="DevSol">#REF!</definedName>
    <definedName name="DevSucre">#REF!</definedName>
    <definedName name="DevYen">#REF!</definedName>
    <definedName name="DEX" localSheetId="3">#REF!</definedName>
    <definedName name="DEX">#REF!</definedName>
    <definedName name="DF">[124]Cronograma!#REF!</definedName>
    <definedName name="dfa" localSheetId="7" hidden="1">{"TAB1",#N/A,TRUE,"GENERAL";"TAB2",#N/A,TRUE,"GENERAL";"TAB3",#N/A,TRUE,"GENERAL";"TAB4",#N/A,TRUE,"GENERAL";"TAB5",#N/A,TRUE,"GENERAL"}</definedName>
    <definedName name="dfa" localSheetId="3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7" hidden="1">{"TAB1",#N/A,TRUE,"GENERAL";"TAB2",#N/A,TRUE,"GENERAL";"TAB3",#N/A,TRUE,"GENERAL";"TAB4",#N/A,TRUE,"GENERAL";"TAB5",#N/A,TRUE,"GENERAL"}</definedName>
    <definedName name="dfasd" localSheetId="3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7" hidden="1">{"via1",#N/A,TRUE,"general";"via2",#N/A,TRUE,"general";"via3",#N/A,TRUE,"general"}</definedName>
    <definedName name="DFBNJ" localSheetId="3" hidden="1">{"via1",#N/A,TRUE,"general";"via2",#N/A,TRUE,"general";"via3",#N/A,TRUE,"general"}</definedName>
    <definedName name="DFBNJ" hidden="1">{"via1",#N/A,TRUE,"general";"via2",#N/A,TRUE,"general";"via3",#N/A,TRUE,"general"}</definedName>
    <definedName name="DFDE" hidden="1">{#N/A,#N/A,TRUE,"1842CWN0"}</definedName>
    <definedName name="DFDE_1" hidden="1">{#N/A,#N/A,TRUE,"1842CWN0"}</definedName>
    <definedName name="DFDE_2" hidden="1">{#N/A,#N/A,TRUE,"1842CWN0"}</definedName>
    <definedName name="dfds" localSheetId="7" hidden="1">{"TAB1",#N/A,TRUE,"GENERAL";"TAB2",#N/A,TRUE,"GENERAL";"TAB3",#N/A,TRUE,"GENERAL";"TAB4",#N/A,TRUE,"GENERAL";"TAB5",#N/A,TRUE,"GENERAL"}</definedName>
    <definedName name="dfds" localSheetId="3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7" hidden="1">{"via1",#N/A,TRUE,"general";"via2",#N/A,TRUE,"general";"via3",#N/A,TRUE,"general"}</definedName>
    <definedName name="dfdsfi" localSheetId="3" hidden="1">{"via1",#N/A,TRUE,"general";"via2",#N/A,TRUE,"general";"via3",#N/A,TRUE,"general"}</definedName>
    <definedName name="dfdsfi" hidden="1">{"via1",#N/A,TRUE,"general";"via2",#N/A,TRUE,"general";"via3",#N/A,TRUE,"general"}</definedName>
    <definedName name="DFEET" hidden="1">{#N/A,#N/A,TRUE,"INGENIERIA";#N/A,#N/A,TRUE,"COMPRAS";#N/A,#N/A,TRUE,"DIRECCION";#N/A,#N/A,TRUE,"RESUMEN"}</definedName>
    <definedName name="DFEET_1" hidden="1">{#N/A,#N/A,TRUE,"INGENIERIA";#N/A,#N/A,TRUE,"COMPRAS";#N/A,#N/A,TRUE,"DIRECCION";#N/A,#N/A,TRUE,"RESUMEN"}</definedName>
    <definedName name="DFEET_2" hidden="1">{#N/A,#N/A,TRUE,"INGENIERIA";#N/A,#N/A,TRUE,"COMPRAS";#N/A,#N/A,TRUE,"DIRECCION";#N/A,#N/A,TRUE,"RESUMEN"}</definedName>
    <definedName name="dffffe" localSheetId="7" hidden="1">{"TAB1",#N/A,TRUE,"GENERAL";"TAB2",#N/A,TRUE,"GENERAL";"TAB3",#N/A,TRUE,"GENERAL";"TAB4",#N/A,TRUE,"GENERAL";"TAB5",#N/A,TRUE,"GENERAL"}</definedName>
    <definedName name="dffffe" localSheetId="3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FSDF">#REF!</definedName>
    <definedName name="DFG" localSheetId="7" hidden="1">{"via1",#N/A,TRUE,"general";"via2",#N/A,TRUE,"general";"via3",#N/A,TRUE,"general"}</definedName>
    <definedName name="DFG" localSheetId="3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7" hidden="1">{"via1",#N/A,TRUE,"general";"via2",#N/A,TRUE,"general";"via3",#N/A,TRUE,"general"}</definedName>
    <definedName name="DFGBHJ" localSheetId="3" hidden="1">{"via1",#N/A,TRUE,"general";"via2",#N/A,TRUE,"general";"via3",#N/A,TRUE,"general"}</definedName>
    <definedName name="DFGBHJ" hidden="1">{"via1",#N/A,TRUE,"general";"via2",#N/A,TRUE,"general";"via3",#N/A,TRUE,"general"}</definedName>
    <definedName name="dfgdf">[125]EQALT!$G$10:$BL$65</definedName>
    <definedName name="DFGDFG" localSheetId="7" hidden="1">{"via1",#N/A,TRUE,"general";"via2",#N/A,TRUE,"general";"via3",#N/A,TRUE,"general"}</definedName>
    <definedName name="DFGDFG" localSheetId="3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7" hidden="1">{"TAB1",#N/A,TRUE,"GENERAL";"TAB2",#N/A,TRUE,"GENERAL";"TAB3",#N/A,TRUE,"GENERAL";"TAB4",#N/A,TRUE,"GENERAL";"TAB5",#N/A,TRUE,"GENERAL"}</definedName>
    <definedName name="DFGDYYB" localSheetId="3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7" hidden="1">{"via1",#N/A,TRUE,"general";"via2",#N/A,TRUE,"general";"via3",#N/A,TRUE,"general"}</definedName>
    <definedName name="dfgf" localSheetId="3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7" hidden="1">{"TAB1",#N/A,TRUE,"GENERAL";"TAB2",#N/A,TRUE,"GENERAL";"TAB3",#N/A,TRUE,"GENERAL";"TAB4",#N/A,TRUE,"GENERAL";"TAB5",#N/A,TRUE,"GENERAL"}</definedName>
    <definedName name="DFGFBOP" localSheetId="3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7" hidden="1">{"TAB1",#N/A,TRUE,"GENERAL";"TAB2",#N/A,TRUE,"GENERAL";"TAB3",#N/A,TRUE,"GENERAL";"TAB4",#N/A,TRUE,"GENERAL";"TAB5",#N/A,TRUE,"GENERAL"}</definedName>
    <definedName name="DFGFDG" localSheetId="3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7" hidden="1">{"TAB1",#N/A,TRUE,"GENERAL";"TAB2",#N/A,TRUE,"GENERAL";"TAB3",#N/A,TRUE,"GENERAL";"TAB4",#N/A,TRUE,"GENERAL";"TAB5",#N/A,TRUE,"GENERAL"}</definedName>
    <definedName name="DFGV" localSheetId="3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7" hidden="1">{"TAB1",#N/A,TRUE,"GENERAL";"TAB2",#N/A,TRUE,"GENERAL";"TAB3",#N/A,TRUE,"GENERAL";"TAB4",#N/A,TRUE,"GENERAL";"TAB5",#N/A,TRUE,"GENERAL"}</definedName>
    <definedName name="dfgypuj" localSheetId="3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7" hidden="1">{"TAB1",#N/A,TRUE,"GENERAL";"TAB2",#N/A,TRUE,"GENERAL";"TAB3",#N/A,TRUE,"GENERAL";"TAB4",#N/A,TRUE,"GENERAL";"TAB5",#N/A,TRUE,"GENERAL"}</definedName>
    <definedName name="dfh" localSheetId="3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7" hidden="1">{"via1",#N/A,TRUE,"general";"via2",#N/A,TRUE,"general";"via3",#N/A,TRUE,"general"}</definedName>
    <definedName name="dfhdr" localSheetId="3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7" hidden="1">{"via1",#N/A,TRUE,"general";"via2",#N/A,TRUE,"general";"via3",#N/A,TRUE,"general"}</definedName>
    <definedName name="dfhgh" localSheetId="3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7" hidden="1">{"via1",#N/A,TRUE,"general";"via2",#N/A,TRUE,"general";"via3",#N/A,TRUE,"general"}</definedName>
    <definedName name="dfj" localSheetId="3" hidden="1">{"via1",#N/A,TRUE,"general";"via2",#N/A,TRUE,"general";"via3",#N/A,TRUE,"general"}</definedName>
    <definedName name="dfj" hidden="1">{"via1",#N/A,TRUE,"general";"via2",#N/A,TRUE,"general";"via3",#N/A,TRUE,"general"}</definedName>
    <definedName name="dflt1">[97]Personalizar!$E$22</definedName>
    <definedName name="dflt2">[97]Personalizar!$E$23</definedName>
    <definedName name="dflt3">[97]Personalizar!$D$24</definedName>
    <definedName name="dflt4">[97]Personalizar!$E$26</definedName>
    <definedName name="dflt5">[97]Personalizar!$E$27</definedName>
    <definedName name="dflt6">[97]Personalizar!$D$28</definedName>
    <definedName name="dflt7">[97]Personalizar!$G$27</definedName>
    <definedName name="DFRFRF" localSheetId="7" hidden="1">{"via1",#N/A,TRUE,"general";"via2",#N/A,TRUE,"general";"via3",#N/A,TRUE,"general"}</definedName>
    <definedName name="DFRFRF" localSheetId="3" hidden="1">{"via1",#N/A,TRUE,"general";"via2",#N/A,TRUE,"general";"via3",#N/A,TRUE,"general"}</definedName>
    <definedName name="DFRFRF" hidden="1">{"via1",#N/A,TRUE,"general";"via2",#N/A,TRUE,"general";"via3",#N/A,TRUE,"general"}</definedName>
    <definedName name="DFSDGDFG">#REF!</definedName>
    <definedName name="DFVUI" localSheetId="7" hidden="1">{"via1",#N/A,TRUE,"general";"via2",#N/A,TRUE,"general";"via3",#N/A,TRUE,"general"}</definedName>
    <definedName name="DFVUI" localSheetId="3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7" hidden="1">{"via1",#N/A,TRUE,"general";"via2",#N/A,TRUE,"general";"via3",#N/A,TRUE,"general"}</definedName>
    <definedName name="dg" localSheetId="3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7" hidden="1">{"via1",#N/A,TRUE,"general";"via2",#N/A,TRUE,"general";"via3",#N/A,TRUE,"general"}</definedName>
    <definedName name="dgdgr" localSheetId="3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7" hidden="1">{"TAB1",#N/A,TRUE,"GENERAL";"TAB2",#N/A,TRUE,"GENERAL";"TAB3",#N/A,TRUE,"GENERAL";"TAB4",#N/A,TRUE,"GENERAL";"TAB5",#N/A,TRUE,"GENERAL"}</definedName>
    <definedName name="dgfd" localSheetId="3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7" hidden="1">{"via1",#N/A,TRUE,"general";"via2",#N/A,TRUE,"general";"via3",#N/A,TRUE,"general"}</definedName>
    <definedName name="DGFDFVSDF" localSheetId="3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7" hidden="1">{"via1",#N/A,TRUE,"general";"via2",#N/A,TRUE,"general";"via3",#N/A,TRUE,"general"}</definedName>
    <definedName name="dgfdg" localSheetId="3" hidden="1">{"via1",#N/A,TRUE,"general";"via2",#N/A,TRUE,"general";"via3",#N/A,TRUE,"general"}</definedName>
    <definedName name="dgfdg" hidden="1">{"via1",#N/A,TRUE,"general";"via2",#N/A,TRUE,"general";"via3",#N/A,TRUE,"general"}</definedName>
    <definedName name="DGFEE" hidden="1">{#N/A,#N/A,TRUE,"1842CWN0"}</definedName>
    <definedName name="DGFEE_1" hidden="1">{#N/A,#N/A,TRUE,"1842CWN0"}</definedName>
    <definedName name="DGFEE_2" hidden="1">{#N/A,#N/A,TRUE,"1842CWN0"}</definedName>
    <definedName name="DGFG" localSheetId="7" hidden="1">{"via1",#N/A,TRUE,"general";"via2",#N/A,TRUE,"general";"via3",#N/A,TRUE,"general"}</definedName>
    <definedName name="DGFG" localSheetId="3" hidden="1">{"via1",#N/A,TRUE,"general";"via2",#N/A,TRUE,"general";"via3",#N/A,TRUE,"general"}</definedName>
    <definedName name="DGFG" hidden="1">{"via1",#N/A,TRUE,"general";"via2",#N/A,TRUE,"general";"via3",#N/A,TRUE,"general"}</definedName>
    <definedName name="DGFGGHF" hidden="1">{#N/A,#N/A,TRUE,"INGENIERIA";#N/A,#N/A,TRUE,"COMPRAS";#N/A,#N/A,TRUE,"DIRECCION";#N/A,#N/A,TRUE,"RESUMEN"}</definedName>
    <definedName name="DGFGGHF_1" hidden="1">{#N/A,#N/A,TRUE,"INGENIERIA";#N/A,#N/A,TRUE,"COMPRAS";#N/A,#N/A,TRUE,"DIRECCION";#N/A,#N/A,TRUE,"RESUMEN"}</definedName>
    <definedName name="DGFGGHF_2" hidden="1">{#N/A,#N/A,TRUE,"INGENIERIA";#N/A,#N/A,TRUE,"COMPRAS";#N/A,#N/A,TRUE,"DIRECCION";#N/A,#N/A,TRUE,"RESUMEN"}</definedName>
    <definedName name="DGFR" hidden="1">{#N/A,#N/A,TRUE,"1842CWN0"}</definedName>
    <definedName name="DGFR_1" hidden="1">{#N/A,#N/A,TRUE,"1842CWN0"}</definedName>
    <definedName name="DGFR_2" hidden="1">{#N/A,#N/A,TRUE,"1842CWN0"}</definedName>
    <definedName name="dgfsado" localSheetId="7" hidden="1">{"TAB1",#N/A,TRUE,"GENERAL";"TAB2",#N/A,TRUE,"GENERAL";"TAB3",#N/A,TRUE,"GENERAL";"TAB4",#N/A,TRUE,"GENERAL";"TAB5",#N/A,TRUE,"GENERAL"}</definedName>
    <definedName name="dgfsado" localSheetId="3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GGHHJT" hidden="1">{#N/A,#N/A,TRUE,"INGENIERIA";#N/A,#N/A,TRUE,"COMPRAS";#N/A,#N/A,TRUE,"DIRECCION";#N/A,#N/A,TRUE,"RESUMEN"}</definedName>
    <definedName name="DGGGHHJT_1" hidden="1">{#N/A,#N/A,TRUE,"INGENIERIA";#N/A,#N/A,TRUE,"COMPRAS";#N/A,#N/A,TRUE,"DIRECCION";#N/A,#N/A,TRUE,"RESUMEN"}</definedName>
    <definedName name="DGGGHHJT_2" hidden="1">{#N/A,#N/A,TRUE,"INGENIERIA";#N/A,#N/A,TRUE,"COMPRAS";#N/A,#N/A,TRUE,"DIRECCION";#N/A,#N/A,TRUE,"RESUMEN"}</definedName>
    <definedName name="dghfs">#REF!</definedName>
    <definedName name="DGO">[18]Tablas!#REF!</definedName>
    <definedName name="DGO1_1">[18]Tablas!#REF!</definedName>
    <definedName name="DGO1_1_1">[18]Tablas!#REF!</definedName>
    <definedName name="DGP">[18]Tablas!#REF!</definedName>
    <definedName name="DGP1_1">[18]Tablas!#REF!</definedName>
    <definedName name="DGP1_1_1">[18]Tablas!#REF!</definedName>
    <definedName name="dgrdeb" localSheetId="7" hidden="1">{"TAB1",#N/A,TRUE,"GENERAL";"TAB2",#N/A,TRUE,"GENERAL";"TAB3",#N/A,TRUE,"GENERAL";"TAB4",#N/A,TRUE,"GENERAL";"TAB5",#N/A,TRUE,"GENERAL"}</definedName>
    <definedName name="dgrdeb" localSheetId="3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7" hidden="1">{"via1",#N/A,TRUE,"general";"via2",#N/A,TRUE,"general";"via3",#N/A,TRUE,"general"}</definedName>
    <definedName name="dgreg" localSheetId="3" hidden="1">{"via1",#N/A,TRUE,"general";"via2",#N/A,TRUE,"general";"via3",#N/A,TRUE,"general"}</definedName>
    <definedName name="dgreg" hidden="1">{"via1",#N/A,TRUE,"general";"via2",#N/A,TRUE,"general";"via3",#N/A,TRUE,"general"}</definedName>
    <definedName name="DGRR" hidden="1">{#N/A,#N/A,TRUE,"INGENIERIA";#N/A,#N/A,TRUE,"COMPRAS";#N/A,#N/A,TRUE,"DIRECCION";#N/A,#N/A,TRUE,"RESUMEN"}</definedName>
    <definedName name="DGRR_1" hidden="1">{#N/A,#N/A,TRUE,"INGENIERIA";#N/A,#N/A,TRUE,"COMPRAS";#N/A,#N/A,TRUE,"DIRECCION";#N/A,#N/A,TRUE,"RESUMEN"}</definedName>
    <definedName name="DGRR_2" hidden="1">{#N/A,#N/A,TRUE,"INGENIERIA";#N/A,#N/A,TRUE,"COMPRAS";#N/A,#N/A,TRUE,"DIRECCION";#N/A,#N/A,TRUE,"RESUMEN"}</definedName>
    <definedName name="DH" localSheetId="7" hidden="1">{"via1",#N/A,TRUE,"general";"via2",#N/A,TRUE,"general";"via3",#N/A,TRUE,"general"}</definedName>
    <definedName name="DH" localSheetId="3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7" hidden="1">{"TAB1",#N/A,TRUE,"GENERAL";"TAB2",#N/A,TRUE,"GENERAL";"TAB3",#N/A,TRUE,"GENERAL";"TAB4",#N/A,TRUE,"GENERAL";"TAB5",#N/A,TRUE,"GENERAL"}</definedName>
    <definedName name="dhdth" localSheetId="3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7" hidden="1">{"via1",#N/A,TRUE,"general";"via2",#N/A,TRUE,"general";"via3",#N/A,TRUE,"general"}</definedName>
    <definedName name="dhgh" localSheetId="3" hidden="1">{"via1",#N/A,TRUE,"general";"via2",#N/A,TRUE,"general";"via3",#N/A,TRUE,"general"}</definedName>
    <definedName name="dhgh" hidden="1">{"via1",#N/A,TRUE,"general";"via2",#N/A,TRUE,"general";"via3",#N/A,TRUE,"general"}</definedName>
    <definedName name="DIA">[51]PRESUPUESTO!$B$13</definedName>
    <definedName name="día">#REF!</definedName>
    <definedName name="dia24hr" localSheetId="3">#REF!</definedName>
    <definedName name="dia24hr">#REF!</definedName>
    <definedName name="DIAME" localSheetId="3">#REF!</definedName>
    <definedName name="DIAME">#REF!</definedName>
    <definedName name="Diámetro">#REF!</definedName>
    <definedName name="diámetroft">#REF!</definedName>
    <definedName name="diametros" localSheetId="3">#REF!</definedName>
    <definedName name="diametros">#REF!</definedName>
    <definedName name="dias">#REF!</definedName>
    <definedName name="DIAS_DEL_MES">#REF!</definedName>
    <definedName name="dias_semana">#REF!</definedName>
    <definedName name="Dias_semanales">#REF!</definedName>
    <definedName name="DIAS_SEMANAS">#REF!</definedName>
    <definedName name="DIASDELMES">#REF!</definedName>
    <definedName name="DIC">[57]DIC!$A$3:$AN$28</definedName>
    <definedName name="diferencia">'[126]MEDIA GEOMETRICA'!$J$8,'[126]MEDIA GEOMETRICA'!$N$8,'[126]MEDIA GEOMETRICA'!$R$8,'[126]MEDIA GEOMETRICA'!$V$8,'[126]MEDIA GEOMETRICA'!$Z$8,'[126]MEDIA GEOMETRICA'!$AD$8,'[126]MEDIA GEOMETRICA'!$AH$8,'[126]MEDIA GEOMETRICA'!$AL$8,'[126]MEDIA GEOMETRICA'!#REF!,'[126]MEDIA GEOMETRICA'!#REF!</definedName>
    <definedName name="DIJ">[18]Tablas!#REF!</definedName>
    <definedName name="DIJ1_1">[18]Tablas!#REF!</definedName>
    <definedName name="DIJ1_1_1">[18]Tablas!#REF!</definedName>
    <definedName name="DIJ1_1_2">[18]Tablas!#REF!</definedName>
    <definedName name="DIJ1_1_3">[18]Tablas!#REF!</definedName>
    <definedName name="DIJ1_1_4">[18]Tablas!#REF!</definedName>
    <definedName name="DIJ1_1_5">[18]Tablas!#REF!</definedName>
    <definedName name="DIJ1_2">[18]Tablas!#REF!</definedName>
    <definedName name="DIJ1_3">[18]Tablas!#REF!</definedName>
    <definedName name="DIJ1_4">[18]Tablas!#REF!</definedName>
    <definedName name="DIJ1_5">[18]Tablas!#REF!</definedName>
    <definedName name="Direccion">[83]EMPRESA!$F$14</definedName>
    <definedName name="Dirección_territorial">[109]ENCABEZADO!$C$4</definedName>
    <definedName name="DIRECCIONES">#REF!</definedName>
    <definedName name="DIRECTO" localSheetId="3">#REF!</definedName>
    <definedName name="DIRECTO">#REF!</definedName>
    <definedName name="display_area_2">#REF!</definedName>
    <definedName name="Diversos" localSheetId="3">#REF!</definedName>
    <definedName name="Diversos">#REF!</definedName>
    <definedName name="DIVISION" localSheetId="3">[93]Cantidades!#REF!</definedName>
    <definedName name="DIVISION">[93]Cantidades!#REF!</definedName>
    <definedName name="djdytj" localSheetId="7" hidden="1">{"TAB1",#N/A,TRUE,"GENERAL";"TAB2",#N/A,TRUE,"GENERAL";"TAB3",#N/A,TRUE,"GENERAL";"TAB4",#N/A,TRUE,"GENERAL";"TAB5",#N/A,TRUE,"GENERAL"}</definedName>
    <definedName name="djdytj" localSheetId="3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M">#REF!</definedName>
    <definedName name="DMxUS">#REF!</definedName>
    <definedName name="do">#REF!</definedName>
    <definedName name="DOC" localSheetId="3">#REF!</definedName>
    <definedName name="DOC">#REF!</definedName>
    <definedName name="dolar" localSheetId="3">#REF!</definedName>
    <definedName name="dolar">#REF!</definedName>
    <definedName name="dólar">#REF!</definedName>
    <definedName name="dolartyco">#REF!</definedName>
    <definedName name="DOLCAN">#REF!</definedName>
    <definedName name="DOLLAR">[127]CÁLCULOS!$H$34</definedName>
    <definedName name="Domiciliaria">#REF!</definedName>
    <definedName name="dos">#REF!</definedName>
    <definedName name="dotacion">'[82]Tablas de Soporte'!$C$35</definedName>
    <definedName name="DOTACIÓN">#REF!</definedName>
    <definedName name="DPI">[18]Tablas!#REF!</definedName>
    <definedName name="DPI1_1">[18]Tablas!#REF!</definedName>
    <definedName name="DPI1_1_1">[18]Tablas!#REF!</definedName>
    <definedName name="DPY">[18]Tablas!#REF!</definedName>
    <definedName name="DPY1_1">[18]Tablas!#REF!</definedName>
    <definedName name="DPY1_1_1">[18]Tablas!#REF!</definedName>
    <definedName name="DR">#REF!</definedName>
    <definedName name="DRI">[18]Tablas!#REF!</definedName>
    <definedName name="DRI1_1">[18]Tablas!#REF!</definedName>
    <definedName name="DRI1_1_1">[18]Tablas!#REF!</definedName>
    <definedName name="DRI1_1_2">[18]Tablas!#REF!</definedName>
    <definedName name="DRI1_1_3">[18]Tablas!#REF!</definedName>
    <definedName name="DRI1_1_4">[18]Tablas!#REF!</definedName>
    <definedName name="DRI1_2">[18]Tablas!#REF!</definedName>
    <definedName name="DRI1_3">[18]Tablas!#REF!</definedName>
    <definedName name="DRI1_4">[18]Tablas!#REF!</definedName>
    <definedName name="DRL">[18]Tablas!#REF!</definedName>
    <definedName name="DRL1_1">[18]Tablas!#REF!</definedName>
    <definedName name="DRL1_1_1">[18]Tablas!#REF!</definedName>
    <definedName name="DRL1_1_2">[18]Tablas!#REF!</definedName>
    <definedName name="DRL1_1_3">[18]Tablas!#REF!</definedName>
    <definedName name="DRL1_1_4">[18]Tablas!#REF!</definedName>
    <definedName name="DRL1_2">[18]Tablas!#REF!</definedName>
    <definedName name="DRL1_3">[18]Tablas!#REF!</definedName>
    <definedName name="DRL1_4">[18]Tablas!#REF!</definedName>
    <definedName name="dry" localSheetId="7" hidden="1">{"via1",#N/A,TRUE,"general";"via2",#N/A,TRUE,"general";"via3",#N/A,TRUE,"general"}</definedName>
    <definedName name="dry" localSheetId="3" hidden="1">{"via1",#N/A,TRUE,"general";"via2",#N/A,TRUE,"general";"via3",#N/A,TRUE,"general"}</definedName>
    <definedName name="dry" hidden="1">{"via1",#N/A,TRUE,"general";"via2",#N/A,TRUE,"general";"via3",#N/A,TRUE,"general"}</definedName>
    <definedName name="DS">[124]Cronograma!#REF!</definedName>
    <definedName name="DSAD" localSheetId="7" hidden="1">{"via1",#N/A,TRUE,"general";"via2",#N/A,TRUE,"general";"via3",#N/A,TRUE,"general"}</definedName>
    <definedName name="DSAD" localSheetId="3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7" hidden="1">{"TAB1",#N/A,TRUE,"GENERAL";"TAB2",#N/A,TRUE,"GENERAL";"TAB3",#N/A,TRUE,"GENERAL";"TAB4",#N/A,TRUE,"GENERAL";"TAB5",#N/A,TRUE,"GENERAL"}</definedName>
    <definedName name="dsadfp" localSheetId="3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bcm" localSheetId="3">#REF!</definedName>
    <definedName name="Dsbcm">#REF!</definedName>
    <definedName name="DsctoFondo">[128]EMPRESA!$I$25</definedName>
    <definedName name="DsctoPension">[128]EMPRESA!$I$23</definedName>
    <definedName name="DsctoSalud">[128]EMPRESA!$I$24</definedName>
    <definedName name="DSD" localSheetId="7" hidden="1">{"via1",#N/A,TRUE,"general";"via2",#N/A,TRUE,"general";"via3",#N/A,TRUE,"general"}</definedName>
    <definedName name="DSD" localSheetId="3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7" hidden="1">{"TAB1",#N/A,TRUE,"GENERAL";"TAB2",#N/A,TRUE,"GENERAL";"TAB3",#N/A,TRUE,"GENERAL";"TAB4",#N/A,TRUE,"GENERAL";"TAB5",#N/A,TRUE,"GENERAL"}</definedName>
    <definedName name="dsdads4" localSheetId="3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7" hidden="1">{"via1",#N/A,TRUE,"general";"via2",#N/A,TRUE,"general";"via3",#N/A,TRUE,"general"}</definedName>
    <definedName name="DSF" localSheetId="3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7" hidden="1">{"TAB1",#N/A,TRUE,"GENERAL";"TAB2",#N/A,TRUE,"GENERAL";"TAB3",#N/A,TRUE,"GENERAL";"TAB4",#N/A,TRUE,"GENERAL";"TAB5",#N/A,TRUE,"GENERAL"}</definedName>
    <definedName name="DSFCVTY" localSheetId="3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7" hidden="1">{"via1",#N/A,TRUE,"general";"via2",#N/A,TRUE,"general";"via3",#N/A,TRUE,"general"}</definedName>
    <definedName name="dsfg" localSheetId="3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7" hidden="1">{"TAB1",#N/A,TRUE,"GENERAL";"TAB2",#N/A,TRUE,"GENERAL";"TAB3",#N/A,TRUE,"GENERAL";"TAB4",#N/A,TRUE,"GENERAL";"TAB5",#N/A,TRUE,"GENERAL"}</definedName>
    <definedName name="dsfhgfdh" localSheetId="3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7" hidden="1">{"via1",#N/A,TRUE,"general";"via2",#N/A,TRUE,"general";"via3",#N/A,TRUE,"general"}</definedName>
    <definedName name="dsfsdf" localSheetId="3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7" hidden="1">{"TAB1",#N/A,TRUE,"GENERAL";"TAB2",#N/A,TRUE,"GENERAL";"TAB3",#N/A,TRUE,"GENERAL";"TAB4",#N/A,TRUE,"GENERAL";"TAB5",#N/A,TRUE,"GENERAL"}</definedName>
    <definedName name="DSFSDFCXV" localSheetId="3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7" hidden="1">{"TAB1",#N/A,TRUE,"GENERAL";"TAB2",#N/A,TRUE,"GENERAL";"TAB3",#N/A,TRUE,"GENERAL";"TAB4",#N/A,TRUE,"GENERAL";"TAB5",#N/A,TRUE,"GENERAL"}</definedName>
    <definedName name="dsfsvm" localSheetId="3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7" hidden="1">{"via1",#N/A,TRUE,"general";"via2",#N/A,TRUE,"general";"via3",#N/A,TRUE,"general"}</definedName>
    <definedName name="dsftbv" localSheetId="3" hidden="1">{"via1",#N/A,TRUE,"general";"via2",#N/A,TRUE,"general";"via3",#N/A,TRUE,"general"}</definedName>
    <definedName name="dsftbv" hidden="1">{"via1",#N/A,TRUE,"general";"via2",#N/A,TRUE,"general";"via3",#N/A,TRUE,"general"}</definedName>
    <definedName name="DSP">[18]Tablas!#REF!</definedName>
    <definedName name="DSP1_1">[18]Tablas!#REF!</definedName>
    <definedName name="DSP1_1_1">[18]Tablas!#REF!</definedName>
    <definedName name="DT" localSheetId="3">#REF!</definedName>
    <definedName name="DT">#REF!</definedName>
    <definedName name="dtrhj" localSheetId="7" hidden="1">{"via1",#N/A,TRUE,"general";"via2",#N/A,TRUE,"general";"via3",#N/A,TRUE,"general"}</definedName>
    <definedName name="dtrhj" localSheetId="3" hidden="1">{"via1",#N/A,TRUE,"general";"via2",#N/A,TRUE,"general";"via3",#N/A,TRUE,"general"}</definedName>
    <definedName name="dtrhj" hidden="1">{"via1",#N/A,TRUE,"general";"via2",#N/A,TRUE,"general";"via3",#N/A,TRUE,"general"}</definedName>
    <definedName name="DUCTO">#REF!</definedName>
    <definedName name="DWPRICE" hidden="1">#REF!</definedName>
    <definedName name="dxfgg" localSheetId="7" hidden="1">{"via1",#N/A,TRUE,"general";"via2",#N/A,TRUE,"general";"via3",#N/A,TRUE,"general"}</definedName>
    <definedName name="dxfgg" localSheetId="3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3e33" localSheetId="7" hidden="1">{"via1",#N/A,TRUE,"general";"via2",#N/A,TRUE,"general";"via3",#N/A,TRUE,"general"}</definedName>
    <definedName name="e3e33" localSheetId="3" hidden="1">{"via1",#N/A,TRUE,"general";"via2",#N/A,TRUE,"general";"via3",#N/A,TRUE,"general"}</definedName>
    <definedName name="e3e33" hidden="1">{"via1",#N/A,TRUE,"general";"via2",#N/A,TRUE,"general";"via3",#N/A,TRUE,"general"}</definedName>
    <definedName name="ECP">[18]Tablas!#REF!</definedName>
    <definedName name="ECP1_1">[18]Tablas!#REF!</definedName>
    <definedName name="ECP1_1_1">[18]Tablas!#REF!</definedName>
    <definedName name="EDC">#REF!</definedName>
    <definedName name="EDEDWSWQA" localSheetId="7" hidden="1">{"TAB1",#N/A,TRUE,"GENERAL";"TAB2",#N/A,TRUE,"GENERAL";"TAB3",#N/A,TRUE,"GENERAL";"TAB4",#N/A,TRUE,"GENERAL";"TAB5",#N/A,TRUE,"GENERAL"}</definedName>
    <definedName name="EDEDWSWQA" localSheetId="3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7" hidden="1">{"via1",#N/A,TRUE,"general";"via2",#N/A,TRUE,"general";"via3",#N/A,TRUE,"general"}</definedName>
    <definedName name="edgfhmn" localSheetId="3" hidden="1">{"via1",#N/A,TRUE,"general";"via2",#N/A,TRUE,"general";"via3",#N/A,TRUE,"general"}</definedName>
    <definedName name="edgfhmn" hidden="1">{"via1",#N/A,TRUE,"general";"via2",#N/A,TRUE,"general";"via3",#N/A,TRUE,"general"}</definedName>
    <definedName name="ee" localSheetId="3">#REF!</definedName>
    <definedName name="ee">#REF!</definedName>
    <definedName name="eeedfr" localSheetId="7" hidden="1">{"TAB1",#N/A,TRUE,"GENERAL";"TAB2",#N/A,TRUE,"GENERAL";"TAB3",#N/A,TRUE,"GENERAL";"TAB4",#N/A,TRUE,"GENERAL";"TAB5",#N/A,TRUE,"GENERAL"}</definedName>
    <definedName name="eeedfr" localSheetId="3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7" hidden="1">{"TAB1",#N/A,TRUE,"GENERAL";"TAB2",#N/A,TRUE,"GENERAL";"TAB3",#N/A,TRUE,"GENERAL";"TAB4",#N/A,TRUE,"GENERAL";"TAB5",#N/A,TRUE,"GENERAL"}</definedName>
    <definedName name="eeeeer" localSheetId="3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7" hidden="1">{"via1",#N/A,TRUE,"general";"via2",#N/A,TRUE,"general";"via3",#N/A,TRUE,"general"}</definedName>
    <definedName name="eeerfd" localSheetId="3" hidden="1">{"via1",#N/A,TRUE,"general";"via2",#N/A,TRUE,"general";"via3",#N/A,TRUE,"general"}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localSheetId="7" hidden="1">{"TAB1",#N/A,TRUE,"GENERAL";"TAB2",#N/A,TRUE,"GENERAL";"TAB3",#N/A,TRUE,"GENERAL";"TAB4",#N/A,TRUE,"GENERAL";"TAB5",#N/A,TRUE,"GENERAL"}</definedName>
    <definedName name="efef" localSheetId="3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7" hidden="1">{"via1",#N/A,TRUE,"general";"via2",#N/A,TRUE,"general";"via3",#N/A,TRUE,"general"}</definedName>
    <definedName name="efer" localSheetId="3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7" hidden="1">{"TAB1",#N/A,TRUE,"GENERAL";"TAB2",#N/A,TRUE,"GENERAL";"TAB3",#N/A,TRUE,"GENERAL";"TAB4",#N/A,TRUE,"GENERAL";"TAB5",#N/A,TRUE,"GENERAL"}</definedName>
    <definedName name="egeg" localSheetId="3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7" hidden="1">{"TAB1",#N/A,TRUE,"GENERAL";"TAB2",#N/A,TRUE,"GENERAL";"TAB3",#N/A,TRUE,"GENERAL";"TAB4",#N/A,TRUE,"GENERAL";"TAB5",#N/A,TRUE,"GENERAL"}</definedName>
    <definedName name="egtrgthrt" localSheetId="3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[51]PRESUPUESTO!$E$7</definedName>
    <definedName name="Ejecutivo">'[129]Info Ejec'!$A$1:$AV$153</definedName>
    <definedName name="ELA" localSheetId="3">#REF!</definedName>
    <definedName name="ELA">#REF!</definedName>
    <definedName name="elc" localSheetId="3">#REF!</definedName>
    <definedName name="elc">#REF!</definedName>
    <definedName name="ELECTRICO_ITEM_ESTIMADO">[66]Presupuesto!#REF!</definedName>
    <definedName name="elementos">[130]Hoja3!$A$2:$A$85</definedName>
    <definedName name="ELIMINACIONPROYC">#REF!</definedName>
    <definedName name="ELLA" localSheetId="3">#REF!</definedName>
    <definedName name="ELLA">#REF!</definedName>
    <definedName name="emanto" localSheetId="3">#REF!</definedName>
    <definedName name="emanto">#REF!</definedName>
    <definedName name="eme" localSheetId="3">[7]!ERR</definedName>
    <definedName name="eme">[8]!ERR</definedName>
    <definedName name="EMPLEADO">#REF!</definedName>
    <definedName name="Empresa">[83]EMPRESA!$F$6</definedName>
    <definedName name="EMULSION">#REF!</definedName>
    <definedName name="Enchape_euro_o_corona">'[55]LISTADO DE MATERIALES Y EQUIPOS'!$B$65</definedName>
    <definedName name="ENCHAPES">[66]Presupuesto!#REF!,[66]Presupuesto!#REF!</definedName>
    <definedName name="ENCHAPES_1">[66]Presupuesto!#REF!</definedName>
    <definedName name="ENCHAPES_ITEM">[66]Presupuesto!#REF!,[66]Presupuesto!#REF!,[66]Presupuesto!#REF!,[66]Presupuesto!#REF!</definedName>
    <definedName name="ENCHAPES_VALOR">[66]Presupuesto!$G$67:$G$68,[66]Presupuesto!$G$70:$G$71,[66]Presupuesto!$G$72</definedName>
    <definedName name="End_Bal">#REF!</definedName>
    <definedName name="Ene">[131]ENE!$A$12:$H$34</definedName>
    <definedName name="Ene_C">[131]ENE!$A$35:$H$52</definedName>
    <definedName name="EneFeb">'[132]Ene-Feb'!$A$12:$H$34</definedName>
    <definedName name="Ensayos">#REF!</definedName>
    <definedName name="ENT1_SEPT25">[66]Presupuesto!#REF!,[66]Presupuesto!#REF!,[66]Presupuesto!#REF!</definedName>
    <definedName name="ENTRADASP" localSheetId="3">#REF!</definedName>
    <definedName name="ENTRADASP">#REF!</definedName>
    <definedName name="EPECIALIDAD_SIDOE">[18]Tablas!#REF!</definedName>
    <definedName name="EQ" localSheetId="3">#REF!</definedName>
    <definedName name="EQ">#REF!</definedName>
    <definedName name="EQPL">#REF!</definedName>
    <definedName name="EQUI" localSheetId="3">#REF!</definedName>
    <definedName name="EQUI">#REF!</definedName>
    <definedName name="equip">#REF!</definedName>
    <definedName name="EQUIPMAR">[133]EQUIPMARZ!$A$4:$G$14</definedName>
    <definedName name="EQUIPO" localSheetId="3">#REF!</definedName>
    <definedName name="EQUIPO">#REF!</definedName>
    <definedName name="EQUIPO_1">[134]EQUIPO!$B$2:$D$36</definedName>
    <definedName name="Equipo_de_soldadura">'[55]LISTADO DE MATERIALES Y EQUIPOS'!$B$31</definedName>
    <definedName name="EQUIPO1">#REF!</definedName>
    <definedName name="equipo2">#REF!</definedName>
    <definedName name="EQUIPOS">#REF!</definedName>
    <definedName name="EQUIPOS1">#REF!</definedName>
    <definedName name="EQUIPOTIT" localSheetId="3">#REF!</definedName>
    <definedName name="EQUIPOTIT">#REF!</definedName>
    <definedName name="eqw" localSheetId="7" hidden="1">{"via1",#N/A,TRUE,"general";"via2",#N/A,TRUE,"general";"via3",#N/A,TRUE,"general"}</definedName>
    <definedName name="eqw" localSheetId="3" hidden="1">{"via1",#N/A,TRUE,"general";"via2",#N/A,TRUE,"general";"via3",#N/A,TRUE,"general"}</definedName>
    <definedName name="eqw" hidden="1">{"via1",#N/A,TRUE,"general";"via2",#N/A,TRUE,"general";"via3",#N/A,TRUE,"general"}</definedName>
    <definedName name="er">#REF!</definedName>
    <definedName name="ERE">#REF!</definedName>
    <definedName name="ERE_ART">[91]steel!$B$8:$B$47</definedName>
    <definedName name="erfg" localSheetId="7" hidden="1">{#N/A,#N/A,FALSE,"Hoja1";#N/A,#N/A,FALSE,"Hoja2"}</definedName>
    <definedName name="erfg" localSheetId="3" hidden="1">{#N/A,#N/A,FALSE,"Hoja1";#N/A,#N/A,FALSE,"Hoja2"}</definedName>
    <definedName name="erfg" hidden="1">{#N/A,#N/A,FALSE,"Hoja1";#N/A,#N/A,FALSE,"Hoja2"}</definedName>
    <definedName name="erg" localSheetId="7" hidden="1">{"TAB1",#N/A,TRUE,"GENERAL";"TAB2",#N/A,TRUE,"GENERAL";"TAB3",#N/A,TRUE,"GENERAL";"TAB4",#N/A,TRUE,"GENERAL";"TAB5",#N/A,TRUE,"GENERAL"}</definedName>
    <definedName name="erg" localSheetId="3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7" hidden="1">{"via1",#N/A,TRUE,"general";"via2",#N/A,TRUE,"general";"via3",#N/A,TRUE,"general"}</definedName>
    <definedName name="erger" localSheetId="3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7" hidden="1">{"via1",#N/A,TRUE,"general";"via2",#N/A,TRUE,"general";"via3",#N/A,TRUE,"general"}</definedName>
    <definedName name="ergerg" localSheetId="3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7" hidden="1">{"via1",#N/A,TRUE,"general";"via2",#N/A,TRUE,"general";"via3",#N/A,TRUE,"general"}</definedName>
    <definedName name="ergfegr" localSheetId="3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7" hidden="1">{"TAB1",#N/A,TRUE,"GENERAL";"TAB2",#N/A,TRUE,"GENERAL";"TAB3",#N/A,TRUE,"GENERAL";"TAB4",#N/A,TRUE,"GENERAL";"TAB5",#N/A,TRUE,"GENERAL"}</definedName>
    <definedName name="ergge" localSheetId="3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7" hidden="1">{"via1",#N/A,TRUE,"general";"via2",#N/A,TRUE,"general";"via3",#N/A,TRUE,"general"}</definedName>
    <definedName name="erggewg" localSheetId="3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7" hidden="1">{"TAB1",#N/A,TRUE,"GENERAL";"TAB2",#N/A,TRUE,"GENERAL";"TAB3",#N/A,TRUE,"GENERAL";"TAB4",#N/A,TRUE,"GENERAL";"TAB5",#N/A,TRUE,"GENERAL"}</definedName>
    <definedName name="ergreg" localSheetId="3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7" hidden="1">{"via1",#N/A,TRUE,"general";"via2",#N/A,TRUE,"general";"via3",#N/A,TRUE,"general"}</definedName>
    <definedName name="ergregerg" localSheetId="3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7" hidden="1">{"TAB1",#N/A,TRUE,"GENERAL";"TAB2",#N/A,TRUE,"GENERAL";"TAB3",#N/A,TRUE,"GENERAL";"TAB4",#N/A,TRUE,"GENERAL";"TAB5",#N/A,TRUE,"GENERAL"}</definedName>
    <definedName name="ergrg" localSheetId="3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7" hidden="1">{"TAB1",#N/A,TRUE,"GENERAL";"TAB2",#N/A,TRUE,"GENERAL";"TAB3",#N/A,TRUE,"GENERAL";"TAB4",#N/A,TRUE,"GENERAL";"TAB5",#N/A,TRUE,"GENERAL"}</definedName>
    <definedName name="ergweg" localSheetId="3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7" hidden="1">{"via1",#N/A,TRUE,"general";"via2",#N/A,TRUE,"general";"via3",#N/A,TRUE,"general"}</definedName>
    <definedName name="ergwreg" localSheetId="3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7" hidden="1">{"TAB1",#N/A,TRUE,"GENERAL";"TAB2",#N/A,TRUE,"GENERAL";"TAB3",#N/A,TRUE,"GENERAL";"TAB4",#N/A,TRUE,"GENERAL";"TAB5",#N/A,TRUE,"GENERAL"}</definedName>
    <definedName name="erheyh" localSheetId="3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iriutriuthdc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7" hidden="1">{"TAB1",#N/A,TRUE,"GENERAL";"TAB2",#N/A,TRUE,"GENERAL";"TAB3",#N/A,TRUE,"GENERAL";"TAB4",#N/A,TRUE,"GENERAL";"TAB5",#N/A,TRUE,"GENERAL"}</definedName>
    <definedName name="ERR" localSheetId="3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ORE">#REF!</definedName>
    <definedName name="ert" localSheetId="7" hidden="1">{"via1",#N/A,TRUE,"general";"via2",#N/A,TRUE,"general";"via3",#N/A,TRUE,"general"}</definedName>
    <definedName name="ert" localSheetId="3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7" hidden="1">{"via1",#N/A,TRUE,"general";"via2",#N/A,TRUE,"general";"via3",#N/A,TRUE,"general"}</definedName>
    <definedName name="erte" localSheetId="3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7" hidden="1">{"TAB1",#N/A,TRUE,"GENERAL";"TAB2",#N/A,TRUE,"GENERAL";"TAB3",#N/A,TRUE,"GENERAL";"TAB4",#N/A,TRUE,"GENERAL";"TAB5",#N/A,TRUE,"GENERAL"}</definedName>
    <definedName name="erter" localSheetId="3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7" hidden="1">{"via1",#N/A,TRUE,"general";"via2",#N/A,TRUE,"general";"via3",#N/A,TRUE,"general"}</definedName>
    <definedName name="ertert" localSheetId="3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7" hidden="1">{"TAB1",#N/A,TRUE,"GENERAL";"TAB2",#N/A,TRUE,"GENERAL";"TAB3",#N/A,TRUE,"GENERAL";"TAB4",#N/A,TRUE,"GENERAL";"TAB5",#N/A,TRUE,"GENERAL"}</definedName>
    <definedName name="ertgyhik" localSheetId="3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7" hidden="1">{"via1",#N/A,TRUE,"general";"via2",#N/A,TRUE,"general";"via3",#N/A,TRUE,"general"}</definedName>
    <definedName name="ertreb" localSheetId="3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7" hidden="1">{"TAB1",#N/A,TRUE,"GENERAL";"TAB2",#N/A,TRUE,"GENERAL";"TAB3",#N/A,TRUE,"GENERAL";"TAB4",#N/A,TRUE,"GENERAL";"TAB5",#N/A,TRUE,"GENERAL"}</definedName>
    <definedName name="ertret" localSheetId="3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7" hidden="1">{"via1",#N/A,TRUE,"general";"via2",#N/A,TRUE,"general";"via3",#N/A,TRUE,"general"}</definedName>
    <definedName name="erttret" localSheetId="3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7" hidden="1">{"via1",#N/A,TRUE,"general";"via2",#N/A,TRUE,"general";"via3",#N/A,TRUE,"general"}</definedName>
    <definedName name="ertuiy" localSheetId="3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7" hidden="1">{"TAB1",#N/A,TRUE,"GENERAL";"TAB2",#N/A,TRUE,"GENERAL";"TAB3",#N/A,TRUE,"GENERAL";"TAB4",#N/A,TRUE,"GENERAL";"TAB5",#N/A,TRUE,"GENERAL"}</definedName>
    <definedName name="ertwert" localSheetId="3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7" hidden="1">{"TAB1",#N/A,TRUE,"GENERAL";"TAB2",#N/A,TRUE,"GENERAL";"TAB3",#N/A,TRUE,"GENERAL";"TAB4",#N/A,TRUE,"GENERAL";"TAB5",#N/A,TRUE,"GENERAL"}</definedName>
    <definedName name="eru" localSheetId="3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7" hidden="1">{"via1",#N/A,TRUE,"general";"via2",#N/A,TRUE,"general";"via3",#N/A,TRUE,"general"}</definedName>
    <definedName name="ERV" localSheetId="3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7" hidden="1">{"via1",#N/A,TRUE,"general";"via2",#N/A,TRUE,"general";"via3",#N/A,TRUE,"general"}</definedName>
    <definedName name="erware" localSheetId="3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7" hidden="1">{"via1",#N/A,TRUE,"general";"via2",#N/A,TRUE,"general";"via3",#N/A,TRUE,"general"}</definedName>
    <definedName name="ERWER" localSheetId="3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7" hidden="1">{"TAB1",#N/A,TRUE,"GENERAL";"TAB2",#N/A,TRUE,"GENERAL";"TAB3",#N/A,TRUE,"GENERAL";"TAB4",#N/A,TRUE,"GENERAL";"TAB5",#N/A,TRUE,"GENERAL"}</definedName>
    <definedName name="erwertd" localSheetId="3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7" hidden="1">{"TAB1",#N/A,TRUE,"GENERAL";"TAB2",#N/A,TRUE,"GENERAL";"TAB3",#N/A,TRUE,"GENERAL";"TAB4",#N/A,TRUE,"GENERAL";"TAB5",#N/A,TRUE,"GENERAL"}</definedName>
    <definedName name="erwr" localSheetId="3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7" hidden="1">{"via1",#N/A,TRUE,"general";"via2",#N/A,TRUE,"general";"via3",#N/A,TRUE,"general"}</definedName>
    <definedName name="ERWRL" localSheetId="3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7" hidden="1">{"via1",#N/A,TRUE,"general";"via2",#N/A,TRUE,"general";"via3",#N/A,TRUE,"general"}</definedName>
    <definedName name="ery" localSheetId="3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7" hidden="1">{"via1",#N/A,TRUE,"general";"via2",#N/A,TRUE,"general";"via3",#N/A,TRUE,"general"}</definedName>
    <definedName name="eryhd" localSheetId="3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7" hidden="1">{"TAB1",#N/A,TRUE,"GENERAL";"TAB2",#N/A,TRUE,"GENERAL";"TAB3",#N/A,TRUE,"GENERAL";"TAB4",#N/A,TRUE,"GENERAL";"TAB5",#N/A,TRUE,"GENERAL"}</definedName>
    <definedName name="eryhdf" localSheetId="3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7" hidden="1">{"TAB1",#N/A,TRUE,"GENERAL";"TAB2",#N/A,TRUE,"GENERAL";"TAB3",#N/A,TRUE,"GENERAL";"TAB4",#N/A,TRUE,"GENERAL";"TAB5",#N/A,TRUE,"GENERAL"}</definedName>
    <definedName name="eryhk" localSheetId="3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7" hidden="1">{"TAB1",#N/A,TRUE,"GENERAL";"TAB2",#N/A,TRUE,"GENERAL";"TAB3",#N/A,TRUE,"GENERAL";"TAB4",#N/A,TRUE,"GENERAL";"TAB5",#N/A,TRUE,"GENERAL"}</definedName>
    <definedName name="eryhrf" localSheetId="3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7" hidden="1">{"TAB1",#N/A,TRUE,"GENERAL";"TAB2",#N/A,TRUE,"GENERAL";"TAB3",#N/A,TRUE,"GENERAL";"TAB4",#N/A,TRUE,"GENERAL";"TAB5",#N/A,TRUE,"GENERAL"}</definedName>
    <definedName name="eryre" localSheetId="3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7" hidden="1">{"via1",#N/A,TRUE,"general";"via2",#N/A,TRUE,"general";"via3",#N/A,TRUE,"general"}</definedName>
    <definedName name="erytd" localSheetId="3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7" hidden="1">{"via1",#N/A,TRUE,"general";"via2",#N/A,TRUE,"general";"via3",#N/A,TRUE,"general"}</definedName>
    <definedName name="eryty" localSheetId="3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7" hidden="1">{"via1",#N/A,TRUE,"general";"via2",#N/A,TRUE,"general";"via3",#N/A,TRUE,"general"}</definedName>
    <definedName name="eryy" localSheetId="3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3">[7]!ERR</definedName>
    <definedName name="ES">[8]!ERR</definedName>
    <definedName name="ESA">#REF!</definedName>
    <definedName name="ESC" localSheetId="3">IF([7]!LG=9,[7]!FES,"")</definedName>
    <definedName name="ESC">IF([8]!LG=9,[8]!FES,"")</definedName>
    <definedName name="ESE">#REF!</definedName>
    <definedName name="esp">#REF!</definedName>
    <definedName name="ESP_PUB_VAR_CARP_MET_ITEM">[66]Presupuesto!#REF!,[66]Presupuesto!#REF!</definedName>
    <definedName name="ESP_PUB_VIAS_YPARQ_ITEM">[66]Presupuesto!#REF!</definedName>
    <definedName name="ESP_PUBLICO_EXT_ITEM">[66]Presupuesto!#REF!,[66]Presupuesto!#REF!,[66]Presupuesto!#REF!,[66]Presupuesto!#REF!,[66]Presupuesto!#REF!,[66]Presupuesto!#REF!,[66]Presupuesto!#REF!,[66]Presupuesto!#REF!,[66]Presupuesto!#REF!,[66]Presupuesto!#REF!,[66]Presupuesto!#REF!,[66]Presupuesto!#REF!,[66]Presupuesto!#REF!</definedName>
    <definedName name="ESPE">#REF!</definedName>
    <definedName name="ESPECIFICACION" localSheetId="3">#REF!</definedName>
    <definedName name="ESPECIFICACION">#REF!</definedName>
    <definedName name="Especificación" localSheetId="3">#REF!</definedName>
    <definedName name="Especificación">#REF!</definedName>
    <definedName name="ESPECIFICACION2">#REF!</definedName>
    <definedName name="ESPECIFICACIOON">#REF!</definedName>
    <definedName name="ESPEJOS_ITEM">[66]Presupuesto!#REF!</definedName>
    <definedName name="ESPESOR">'[22]DAT NUC'!$O$2:$O$218</definedName>
    <definedName name="ESPYUU">#REF!</definedName>
    <definedName name="ESTA">#REF!</definedName>
    <definedName name="Estabilidad">[22]DATOS!$AF$3:$AF$1398</definedName>
    <definedName name="Estabilidad2">[22]DATOS!$AH$3:$AH$1399</definedName>
    <definedName name="Estabilidad3">[22]DATOS!$AJ$3:$AJ$1399</definedName>
    <definedName name="ESTAC">[31]BASE!$D$341</definedName>
    <definedName name="ESTACION">#REF!</definedName>
    <definedName name="ESTADO">[58]LISTAS!$C$1:$C$3</definedName>
    <definedName name="ESTADO_ACUEDUCTO" localSheetId="3">#REF!</definedName>
    <definedName name="ESTADO_ACUEDUCTO">#REF!</definedName>
    <definedName name="ESTADO_ALCANTARILLADO" localSheetId="3">#REF!</definedName>
    <definedName name="ESTADO_ALCANTARILLADO">#REF!</definedName>
    <definedName name="Estadocamara">#REF!</definedName>
    <definedName name="Estados">#REF!</definedName>
    <definedName name="Estimate_Factor">1</definedName>
    <definedName name="ESTOP">[28]BASE!$D$396</definedName>
    <definedName name="ESTRAE">'[4]7422CW00'!#REF!</definedName>
    <definedName name="ESTRU">[135]Estructura!$C$7:$E$2570</definedName>
    <definedName name="ESTRUCT_ITEM">[66]Presupuesto!#REF!</definedName>
    <definedName name="ESTRUCTURA" localSheetId="7" hidden="1">{#N/A,#N/A,TRUE,"INGENIERIA";#N/A,#N/A,TRUE,"COMPRAS";#N/A,#N/A,TRUE,"DIRECCION";#N/A,#N/A,TRUE,"RESUMEN"}</definedName>
    <definedName name="ESTRUCTURA" localSheetId="3" hidden="1">{#N/A,#N/A,TRUE,"INGENIERIA";#N/A,#N/A,TRUE,"COMPRAS";#N/A,#N/A,TRUE,"DIRECCION";#N/A,#N/A,TRUE,"RESUMEN"}</definedName>
    <definedName name="ESTRUCTURA" hidden="1">{#N/A,#N/A,TRUE,"INGENIERIA";#N/A,#N/A,TRUE,"COMPRAS";#N/A,#N/A,TRUE,"DIRECCION";#N/A,#N/A,TRUE,"RESUMEN"}</definedName>
    <definedName name="ESTRUCTURA_1" hidden="1">{#N/A,#N/A,TRUE,"INGENIERIA";#N/A,#N/A,TRUE,"COMPRAS";#N/A,#N/A,TRUE,"DIRECCION";#N/A,#N/A,TRUE,"RESUMEN"}</definedName>
    <definedName name="ESTRUCTURA_2" hidden="1">{#N/A,#N/A,TRUE,"INGENIERIA";#N/A,#N/A,TRUE,"COMPRAS";#N/A,#N/A,TRUE,"DIRECCION";#N/A,#N/A,TRUE,"RESUMEN"}</definedName>
    <definedName name="ESTRUCTURAS">[136]Hoja3!$B$7:$B$15</definedName>
    <definedName name="Estuco_gl">'[55]LISTADO DE MATERIALES Y EQUIPOS'!$B$64</definedName>
    <definedName name="ETAP">#REF!</definedName>
    <definedName name="ETAPA_PACC">#REF!</definedName>
    <definedName name="Eternit__8">'[55]LISTADO DE MATERIALES Y EQUIPOS'!$B$56</definedName>
    <definedName name="etertgg" localSheetId="7" hidden="1">{"via1",#N/A,TRUE,"general";"via2",#N/A,TRUE,"general";"via3",#N/A,TRUE,"general"}</definedName>
    <definedName name="etertgg" localSheetId="3" hidden="1">{"via1",#N/A,TRUE,"general";"via2",#N/A,TRUE,"general";"via3",#N/A,TRUE,"general"}</definedName>
    <definedName name="etertgg" hidden="1">{"via1",#N/A,TRUE,"general";"via2",#N/A,TRUE,"general";"via3",#N/A,TRUE,"general"}</definedName>
    <definedName name="etertt" localSheetId="7" hidden="1">{#N/A,#N/A,TRUE,"1842CWN0"}</definedName>
    <definedName name="etertt" localSheetId="3" hidden="1">{#N/A,#N/A,TRUE,"1842CWN0"}</definedName>
    <definedName name="etertt" hidden="1">{#N/A,#N/A,TRUE,"1842CWN0"}</definedName>
    <definedName name="etewt" localSheetId="7" hidden="1">{"TAB1",#N/A,TRUE,"GENERAL";"TAB2",#N/A,TRUE,"GENERAL";"TAB3",#N/A,TRUE,"GENERAL";"TAB4",#N/A,TRUE,"GENERAL";"TAB5",#N/A,TRUE,"GENERAL"}</definedName>
    <definedName name="etewt" localSheetId="3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7" hidden="1">{"via1",#N/A,TRUE,"general";"via2",#N/A,TRUE,"general";"via3",#N/A,TRUE,"general"}</definedName>
    <definedName name="etu" localSheetId="3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7" hidden="1">{"via1",#N/A,TRUE,"general";"via2",#N/A,TRUE,"general";"via3",#N/A,TRUE,"general"}</definedName>
    <definedName name="etueh" localSheetId="3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7" hidden="1">{"via1",#N/A,TRUE,"general";"via2",#N/A,TRUE,"general";"via3",#N/A,TRUE,"general"}</definedName>
    <definedName name="etyty" localSheetId="3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7" hidden="1">{"TAB1",#N/A,TRUE,"GENERAL";"TAB2",#N/A,TRUE,"GENERAL";"TAB3",#N/A,TRUE,"GENERAL";"TAB4",#N/A,TRUE,"GENERAL";"TAB5",#N/A,TRUE,"GENERAL"}</definedName>
    <definedName name="etyu" localSheetId="3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7" hidden="1">{"via1",#N/A,TRUE,"general";"via2",#N/A,TRUE,"general";"via3",#N/A,TRUE,"general"}</definedName>
    <definedName name="eu" localSheetId="3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7" hidden="1">{"via1",#N/A,TRUE,"general";"via2",#N/A,TRUE,"general";"via3",#N/A,TRUE,"general"}</definedName>
    <definedName name="eut" localSheetId="3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7" hidden="1">{"TAB1",#N/A,TRUE,"GENERAL";"TAB2",#N/A,TRUE,"GENERAL";"TAB3",#N/A,TRUE,"GENERAL";"TAB4",#N/A,TRUE,"GENERAL";"TAB5",#N/A,TRUE,"GENERAL"}</definedName>
    <definedName name="euyt" localSheetId="3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VW">#REF!</definedName>
    <definedName name="EW">#REF!</definedName>
    <definedName name="EWE">#REF!</definedName>
    <definedName name="ewegt" localSheetId="7" hidden="1">{"TAB1",#N/A,TRUE,"GENERAL";"TAB2",#N/A,TRUE,"GENERAL";"TAB3",#N/A,TRUE,"GENERAL";"TAB4",#N/A,TRUE,"GENERAL";"TAB5",#N/A,TRUE,"GENERAL"}</definedName>
    <definedName name="ewegt" localSheetId="3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7" hidden="1">{"TAB1",#N/A,TRUE,"GENERAL";"TAB2",#N/A,TRUE,"GENERAL";"TAB3",#N/A,TRUE,"GENERAL";"TAB4",#N/A,TRUE,"GENERAL";"TAB5",#N/A,TRUE,"GENERAL"}</definedName>
    <definedName name="ewfewfg" localSheetId="3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7" hidden="1">{"TAB1",#N/A,TRUE,"GENERAL";"TAB2",#N/A,TRUE,"GENERAL";"TAB3",#N/A,TRUE,"GENERAL";"TAB4",#N/A,TRUE,"GENERAL";"TAB5",#N/A,TRUE,"GENERAL"}</definedName>
    <definedName name="ewre" localSheetId="3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7" hidden="1">{"TAB1",#N/A,TRUE,"GENERAL";"TAB2",#N/A,TRUE,"GENERAL";"TAB3",#N/A,TRUE,"GENERAL";"TAB4",#N/A,TRUE,"GENERAL";"TAB5",#N/A,TRUE,"GENERAL"}</definedName>
    <definedName name="ewrewf" localSheetId="3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7" hidden="1">{"TAB1",#N/A,TRUE,"GENERAL";"TAB2",#N/A,TRUE,"GENERAL";"TAB3",#N/A,TRUE,"GENERAL";"TAB4",#N/A,TRUE,"GENERAL";"TAB5",#N/A,TRUE,"GENERAL"}</definedName>
    <definedName name="ewrr" localSheetId="3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7" hidden="1">{"TAB1",#N/A,TRUE,"GENERAL";"TAB2",#N/A,TRUE,"GENERAL";"TAB3",#N/A,TRUE,"GENERAL";"TAB4",#N/A,TRUE,"GENERAL";"TAB5",#N/A,TRUE,"GENERAL"}</definedName>
    <definedName name="ewrt" localSheetId="3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7" hidden="1">{"TAB1",#N/A,TRUE,"GENERAL";"TAB2",#N/A,TRUE,"GENERAL";"TAB3",#N/A,TRUE,"GENERAL";"TAB4",#N/A,TRUE,"GENERAL";"TAB5",#N/A,TRUE,"GENERAL"}</definedName>
    <definedName name="ewrwer" localSheetId="3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localSheetId="3" hidden="1">#REF!</definedName>
    <definedName name="EX" hidden="1">#REF!</definedName>
    <definedName name="EX_1" localSheetId="3" hidden="1">#REF!</definedName>
    <definedName name="EX_1" hidden="1">#REF!</definedName>
    <definedName name="EXC">#REF!</definedName>
    <definedName name="EXCAV_1">#REF!</definedName>
    <definedName name="EXCAV_2">#REF!</definedName>
    <definedName name="excavacion">#REF!</definedName>
    <definedName name="exCEL" localSheetId="3">#REF!</definedName>
    <definedName name="exCEL">#REF!</definedName>
    <definedName name="Excel_BuiltIn__FilterDatabase" localSheetId="3">#REF!</definedName>
    <definedName name="Excel_BuiltIn__FilterDatabase">[137]Presupuesto_Via_distribuidora!$A$9:$H$344</definedName>
    <definedName name="Excel_BuiltIn_Database">#REF!</definedName>
    <definedName name="Excel_BuiltIn_Print_Area" localSheetId="3">#REF!</definedName>
    <definedName name="Excel_BuiltIn_Print_Area">[137]Presupuesto_Via_distribuidora!$C$1:$H$344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2">#REF!</definedName>
    <definedName name="Excel_BuiltIn_Print_Area_1_1_3">#REF!</definedName>
    <definedName name="Excel_BuiltIn_Print_Area_1_1_3_2">#REF!</definedName>
    <definedName name="Excel_BuiltIn_Print_Area_1_1_3_7">#REF!</definedName>
    <definedName name="Excel_BuiltIn_Print_Area_1_1_4">#REF!</definedName>
    <definedName name="Excel_BuiltIn_Print_Area_1_1_7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3">#REF!</definedName>
    <definedName name="Excel_BuiltIn_Print_Area_2_1_3_2">#REF!</definedName>
    <definedName name="Excel_BuiltIn_Print_Area_2_1_3_7">#REF!</definedName>
    <definedName name="Excel_BuiltIn_Print_Area_2_1_4">#REF!</definedName>
    <definedName name="Excel_BuiltIn_Print_Area_2_1_7">#REF!</definedName>
    <definedName name="Excel_BuiltIn_Print_Area_3">#REF!</definedName>
    <definedName name="Excel_BuiltIn_Print_Area_3_X">#REF!</definedName>
    <definedName name="Excel_BuiltIn_Print_Area_4">#REF!</definedName>
    <definedName name="Excel_BuiltIn_Print_Area_4_1">#REF!</definedName>
    <definedName name="Excel_BuiltIn_Print_Area_4_1_2">#REF!</definedName>
    <definedName name="Excel_BuiltIn_Print_Area_5">#REF!</definedName>
    <definedName name="Excel_BuiltIn_Print_Area_5_1">#REF!</definedName>
    <definedName name="Excel_BuiltIn_Print_Area_5_1_2">#REF!</definedName>
    <definedName name="Excel_BuiltIn_Print_Area_5_1_3">#REF!</definedName>
    <definedName name="Excel_BuiltIn_Print_Area_5_1_3_2">#REF!</definedName>
    <definedName name="Excel_BuiltIn_Print_Area_5_1_3_7">#REF!</definedName>
    <definedName name="Excel_BuiltIn_Print_Area_5_1_4">#REF!</definedName>
    <definedName name="Excel_BuiltIn_Print_Area_5_1_7">#REF!</definedName>
    <definedName name="Excel_BuiltIn_Print_Area_5_2">#REF!</definedName>
    <definedName name="Excel_BuiltIn_Print_Area_7">#REF!</definedName>
    <definedName name="Excel_BuiltIn_Print_Titles" localSheetId="3">[138]Presupuesto_Via_distribuidora!$A$2:$IV$8</definedName>
    <definedName name="Excel_BuiltIn_Print_Titles">[137]Presupuesto_Via_distribuidora!$A$2:$IV$8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[116]SKJ452!#REF!</definedName>
    <definedName name="Excel_BuiltIn_Print_Titles_11">[116]ITA878!#REF!</definedName>
    <definedName name="Excel_BuiltIn_Print_Titles_12">'[116]AEA-944'!#REF!</definedName>
    <definedName name="Excel_BuiltIn_Print_Titles_13">'[116]DUB-823'!#REF!</definedName>
    <definedName name="Excel_BuiltIn_Print_Titles_14">'[116]GPI 526'!#REF!</definedName>
    <definedName name="Excel_BuiltIn_Print_Titles_15" localSheetId="3">#REF!</definedName>
    <definedName name="Excel_BuiltIn_Print_Titles_15">#REF!</definedName>
    <definedName name="Excel_BuiltIn_Print_Titles_16" localSheetId="3">#REF!</definedName>
    <definedName name="Excel_BuiltIn_Print_Titles_16">#REF!</definedName>
    <definedName name="Excel_BuiltIn_Print_Titles_17" localSheetId="3">#REF!</definedName>
    <definedName name="Excel_BuiltIn_Print_Titles_17">#REF!</definedName>
    <definedName name="Excel_BuiltIn_Print_Titles_18">#REF!</definedName>
    <definedName name="Excel_BuiltIn_Print_Titles_19">[116]XXJ617!#REF!</definedName>
    <definedName name="Excel_BuiltIn_Print_Titles_2">#REF!</definedName>
    <definedName name="Excel_BuiltIn_Print_Titles_20" localSheetId="3">#REF!</definedName>
    <definedName name="Excel_BuiltIn_Print_Titles_20">#REF!</definedName>
    <definedName name="Excel_BuiltIn_Print_Titles_21">[116]SNG_855!#REF!</definedName>
    <definedName name="Excel_BuiltIn_Print_Titles_23" localSheetId="3">#REF!</definedName>
    <definedName name="Excel_BuiltIn_Print_Titles_23">#REF!</definedName>
    <definedName name="Excel_BuiltIn_Print_Titles_3" localSheetId="3">#REF!</definedName>
    <definedName name="Excel_BuiltIn_Print_Titles_3">#REF!</definedName>
    <definedName name="Excel_BuiltIn_Print_Titles_4">'[139]COSTOS CAMPAMENTO'!#REF!</definedName>
    <definedName name="Excel_BuiltIn_Print_Titles_5" localSheetId="3">'[116]VEA 374'!#REF!</definedName>
    <definedName name="Excel_BuiltIn_Print_Titles_5">'[116]VEA 374'!#REF!</definedName>
    <definedName name="Excel_BuiltIn_Print_Titles_5_XX" localSheetId="3">'[116]VEA 374'!#REF!</definedName>
    <definedName name="Excel_BuiltIn_Print_Titles_5_XX">'[116]VEA 374'!#REF!</definedName>
    <definedName name="Excel_BuiltIn_Print_Titles_6" localSheetId="3">#REF!</definedName>
    <definedName name="Excel_BuiltIn_Print_Titles_6">#REF!</definedName>
    <definedName name="Excel_BuiltIn_Print_Titles_7" localSheetId="3">[116]HFB024!#REF!</definedName>
    <definedName name="Excel_BuiltIn_Print_Titles_7">[116]HFB024!#REF!</definedName>
    <definedName name="Excel_BuiltIn_Print_Titles_8" localSheetId="3">#REF!</definedName>
    <definedName name="Excel_BuiltIn_Print_Titles_8">#REF!</definedName>
    <definedName name="Excel_BuiltIn_Print_Titles_9" localSheetId="3">[116]PAJ825!#REF!</definedName>
    <definedName name="Excel_BuiltIn_Print_Titles_9">[116]PAJ825!#REF!</definedName>
    <definedName name="EXCROC">'[140]Análisis de precios'!$H$52</definedName>
    <definedName name="Existencia">#REF!</definedName>
    <definedName name="ExtensionCoordinador">#REF!</definedName>
    <definedName name="EXTRA">[57]EXTRA!$A$3:$G$11</definedName>
    <definedName name="Extra_Pay">#REF!</definedName>
    <definedName name="EXTRA2">[57]EXTRA2!$A$3:$H$18</definedName>
    <definedName name="EXTRA3">[57]EXTRA3!$A$3:$H$20</definedName>
    <definedName name="EXTRA5">[57]EXTRA5!$A$3:$H$7</definedName>
    <definedName name="EXTRA6">[57]EXTRA6!$A$3:$F$18</definedName>
    <definedName name="EXTRA7">[57]EXTRA7!$A$4:$F$9</definedName>
    <definedName name="Extracción_IM">#REF!</definedName>
    <definedName name="Extras">'[83]LIQUIDA-NOMINA'!$AH$4</definedName>
    <definedName name="F._INGRESO">#REF!</definedName>
    <definedName name="F._RETIRO">#REF!</definedName>
    <definedName name="F.L">#REF!</definedName>
    <definedName name="FAC" hidden="1">#REF!</definedName>
    <definedName name="FACHADA_ITEM">[66]Presupuesto!#REF!</definedName>
    <definedName name="Facilidades">#REF!</definedName>
    <definedName name="FACN" localSheetId="3">#REF!</definedName>
    <definedName name="FACN">#REF!</definedName>
    <definedName name="factor" localSheetId="3">#REF!</definedName>
    <definedName name="factor">#REF!</definedName>
    <definedName name="Factor_1.55">#REF!</definedName>
    <definedName name="Factor_NAL" localSheetId="3">#REF!</definedName>
    <definedName name="Factor_NAL">#REF!</definedName>
    <definedName name="Factor_Sonic">#REF!</definedName>
    <definedName name="Factor1.55">#REF!</definedName>
    <definedName name="Factor2.1">#REF!</definedName>
    <definedName name="FACTURADO">'[141]Itemes Renovación'!#REF!</definedName>
    <definedName name="fafssdfasfd" localSheetId="3">#REF!</definedName>
    <definedName name="fafssdfasfd">#REF!</definedName>
    <definedName name="FareWellStmnt" localSheetId="3">[97]!FareWellStmnt</definedName>
    <definedName name="FareWellStmnt">[97]!FareWellStmnt</definedName>
    <definedName name="FaseProyecto">#REF!</definedName>
    <definedName name="FD" localSheetId="3">[7]!ERR</definedName>
    <definedName name="FD">[8]!ERR</definedName>
    <definedName name="fda" localSheetId="7" hidden="1">{"TAB1",#N/A,TRUE,"GENERAL";"TAB2",#N/A,TRUE,"GENERAL";"TAB3",#N/A,TRUE,"GENERAL";"TAB4",#N/A,TRUE,"GENERAL";"TAB5",#N/A,TRUE,"GENERAL"}</definedName>
    <definedName name="fda" localSheetId="3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adsfa" localSheetId="3" hidden="1">{"PRES REHAB ARM-PER POR ITEMS  KM A KM",#N/A,TRUE,"Rehabilitacion Arm-Per"}</definedName>
    <definedName name="fdadsfa" hidden="1">{"PRES REHAB ARM-PER POR ITEMS  KM A KM",#N/A,TRUE,"Rehabilitacion Arm-Per"}</definedName>
    <definedName name="fdbjp" localSheetId="7" hidden="1">{"TAB1",#N/A,TRUE,"GENERAL";"TAB2",#N/A,TRUE,"GENERAL";"TAB3",#N/A,TRUE,"GENERAL";"TAB4",#N/A,TRUE,"GENERAL";"TAB5",#N/A,TRUE,"GENERAL"}</definedName>
    <definedName name="fdbjp" localSheetId="3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7" hidden="1">{"TAB1",#N/A,TRUE,"GENERAL";"TAB2",#N/A,TRUE,"GENERAL";"TAB3",#N/A,TRUE,"GENERAL";"TAB4",#N/A,TRUE,"GENERAL";"TAB5",#N/A,TRUE,"GENERAL"}</definedName>
    <definedName name="fdf" localSheetId="3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7" hidden="1">{"via1",#N/A,TRUE,"general";"via2",#N/A,TRUE,"general";"via3",#N/A,TRUE,"general"}</definedName>
    <definedName name="fdg" localSheetId="3" hidden="1">{"via1",#N/A,TRUE,"general";"via2",#N/A,TRUE,"general";"via3",#N/A,TRUE,"general"}</definedName>
    <definedName name="fdg" hidden="1">{"via1",#N/A,TRUE,"general";"via2",#N/A,TRUE,"general";"via3",#N/A,TRUE,"general"}</definedName>
    <definedName name="FDGASDFASD">#REF!</definedName>
    <definedName name="FDGD" localSheetId="7" hidden="1">{"TAB1",#N/A,TRUE,"GENERAL";"TAB2",#N/A,TRUE,"GENERAL";"TAB3",#N/A,TRUE,"GENERAL";"TAB4",#N/A,TRUE,"GENERAL";"TAB5",#N/A,TRUE,"GENERAL"}</definedName>
    <definedName name="FDGD" localSheetId="3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7" hidden="1">{"TAB1",#N/A,TRUE,"GENERAL";"TAB2",#N/A,TRUE,"GENERAL";"TAB3",#N/A,TRUE,"GENERAL";"TAB4",#N/A,TRUE,"GENERAL";"TAB5",#N/A,TRUE,"GENERAL"}</definedName>
    <definedName name="FDGFDBBP" localSheetId="3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7" hidden="1">{"TAB1",#N/A,TRUE,"GENERAL";"TAB2",#N/A,TRUE,"GENERAL";"TAB3",#N/A,TRUE,"GENERAL";"TAB4",#N/A,TRUE,"GENERAL";"TAB5",#N/A,TRUE,"GENERAL"}</definedName>
    <definedName name="fdh" localSheetId="3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7" hidden="1">{"TAB1",#N/A,TRUE,"GENERAL";"TAB2",#N/A,TRUE,"GENERAL";"TAB3",#N/A,TRUE,"GENERAL";"TAB4",#N/A,TRUE,"GENERAL";"TAB5",#N/A,TRUE,"GENERAL"}</definedName>
    <definedName name="fdsf" localSheetId="3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7" hidden="1">{"TAB1",#N/A,TRUE,"GENERAL";"TAB2",#N/A,TRUE,"GENERAL";"TAB3",#N/A,TRUE,"GENERAL";"TAB4",#N/A,TRUE,"GENERAL";"TAB5",#N/A,TRUE,"GENERAL"}</definedName>
    <definedName name="fdsfds" localSheetId="3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7" hidden="1">{"via1",#N/A,TRUE,"general";"via2",#N/A,TRUE,"general";"via3",#N/A,TRUE,"general"}</definedName>
    <definedName name="fdsfdsf" localSheetId="3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7" hidden="1">{"via1",#N/A,TRUE,"general";"via2",#N/A,TRUE,"general";"via3",#N/A,TRUE,"general"}</definedName>
    <definedName name="fdsgfds" localSheetId="3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7" hidden="1">{"TAB1",#N/A,TRUE,"GENERAL";"TAB2",#N/A,TRUE,"GENERAL";"TAB3",#N/A,TRUE,"GENERAL";"TAB4",#N/A,TRUE,"GENERAL";"TAB5",#N/A,TRUE,"GENERAL"}</definedName>
    <definedName name="fdsgsdfu" localSheetId="3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7" hidden="1">{"TAB1",#N/A,TRUE,"GENERAL";"TAB2",#N/A,TRUE,"GENERAL";"TAB3",#N/A,TRUE,"GENERAL";"TAB4",#N/A,TRUE,"GENERAL";"TAB5",#N/A,TRUE,"GENERAL"}</definedName>
    <definedName name="FDSIO" localSheetId="3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b">[131]FEB!$A$12:$H$33</definedName>
    <definedName name="Feb_C">[131]FEB!$A$35:$H$51</definedName>
    <definedName name="FEC">'[22]DAT NUC'!$B$2:$B$472</definedName>
    <definedName name="FECH">[22]DATBAND!$B$3:$B$390</definedName>
    <definedName name="FECHA" localSheetId="3">#REF!</definedName>
    <definedName name="FECHA">#REF!</definedName>
    <definedName name="Fecha_de_iniciación">[109]ENCABEZADO!$C$16</definedName>
    <definedName name="Fecha_de_vencimiento">[109]ENCABEZADO!$C$17</definedName>
    <definedName name="FECHA5">[21]datos!$N$2,[21]datos!$N$2:$N$500</definedName>
    <definedName name="FechaInicio">[83]CONTRATO!$E$10</definedName>
    <definedName name="FechaTermina">[83]CONTRATO!$E$11</definedName>
    <definedName name="FechaTerminacion">#REF!</definedName>
    <definedName name="fer">'[75]Res-Accide-10'!#REF!</definedName>
    <definedName name="ferfer" localSheetId="7" hidden="1">{"via1",#N/A,TRUE,"general";"via2",#N/A,TRUE,"general";"via3",#N/A,TRUE,"general"}</definedName>
    <definedName name="ferfer" localSheetId="3" hidden="1">{"via1",#N/A,TRUE,"general";"via2",#N/A,TRUE,"general";"via3",#N/A,TRUE,"general"}</definedName>
    <definedName name="ferfer" hidden="1">{"via1",#N/A,TRUE,"general";"via2",#N/A,TRUE,"general";"via3",#N/A,TRUE,"general"}</definedName>
    <definedName name="Festivos">'[142]días habiles 2015'!$D$2:$D$21</definedName>
    <definedName name="ff" localSheetId="3">[7]!ERR</definedName>
    <definedName name="ff">[8]!ERR</definedName>
    <definedName name="fff" localSheetId="7" hidden="1">{"via1",#N/A,TRUE,"general";"via2",#N/A,TRUE,"general";"via3",#N/A,TRUE,"general"}</definedName>
    <definedName name="fff" localSheetId="3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7" hidden="1">{"via1",#N/A,TRUE,"general";"via2",#N/A,TRUE,"general";"via3",#N/A,TRUE,"general"}</definedName>
    <definedName name="ffffd" localSheetId="3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7" hidden="1">{"TAB1",#N/A,TRUE,"GENERAL";"TAB2",#N/A,TRUE,"GENERAL";"TAB3",#N/A,TRUE,"GENERAL";"TAB4",#N/A,TRUE,"GENERAL";"TAB5",#N/A,TRUE,"GENERAL"}</definedName>
    <definedName name="fffffft" localSheetId="3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7" hidden="1">{"TAB1",#N/A,TRUE,"GENERAL";"TAB2",#N/A,TRUE,"GENERAL";"TAB3",#N/A,TRUE,"GENERAL";"TAB4",#N/A,TRUE,"GENERAL";"TAB5",#N/A,TRUE,"GENERAL"}</definedName>
    <definedName name="fffffik" localSheetId="3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7" hidden="1">{"TAB1",#N/A,TRUE,"GENERAL";"TAB2",#N/A,TRUE,"GENERAL";"TAB3",#N/A,TRUE,"GENERAL";"TAB4",#N/A,TRUE,"GENERAL";"TAB5",#N/A,TRUE,"GENERAL"}</definedName>
    <definedName name="fffffj" localSheetId="3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7" hidden="1">{"via1",#N/A,TRUE,"general";"via2",#N/A,TRUE,"general";"via3",#N/A,TRUE,"general"}</definedName>
    <definedName name="ffffrd" localSheetId="3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7" hidden="1">{"TAB1",#N/A,TRUE,"GENERAL";"TAB2",#N/A,TRUE,"GENERAL";"TAB3",#N/A,TRUE,"GENERAL";"TAB4",#N/A,TRUE,"GENERAL";"TAB5",#N/A,TRUE,"GENERAL"}</definedName>
    <definedName name="ffffy" localSheetId="3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7" hidden="1">{"TAB1",#N/A,TRUE,"GENERAL";"TAB2",#N/A,TRUE,"GENERAL";"TAB3",#N/A,TRUE,"GENERAL";"TAB4",#N/A,TRUE,"GENERAL";"TAB5",#N/A,TRUE,"GENERAL"}</definedName>
    <definedName name="fffrfr" localSheetId="3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7" hidden="1">{"TAB1",#N/A,TRUE,"GENERAL";"TAB2",#N/A,TRUE,"GENERAL";"TAB3",#N/A,TRUE,"GENERAL";"TAB4",#N/A,TRUE,"GENERAL";"TAB5",#N/A,TRUE,"GENERAL"}</definedName>
    <definedName name="fffs" localSheetId="3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 localSheetId="3">[7]!ERR</definedName>
    <definedName name="fg">[8]!ERR</definedName>
    <definedName name="fgdfg" localSheetId="7" hidden="1">{"TAB1",#N/A,TRUE,"GENERAL";"TAB2",#N/A,TRUE,"GENERAL";"TAB3",#N/A,TRUE,"GENERAL";"TAB4",#N/A,TRUE,"GENERAL";"TAB5",#N/A,TRUE,"GENERAL"}</definedName>
    <definedName name="fgdfg" localSheetId="3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7" hidden="1">{"via1",#N/A,TRUE,"general";"via2",#N/A,TRUE,"general";"via3",#N/A,TRUE,"general"}</definedName>
    <definedName name="fgdfsgr" localSheetId="3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7" hidden="1">{"TAB1",#N/A,TRUE,"GENERAL";"TAB2",#N/A,TRUE,"GENERAL";"TAB3",#N/A,TRUE,"GENERAL";"TAB4",#N/A,TRUE,"GENERAL";"TAB5",#N/A,TRUE,"GENERAL"}</definedName>
    <definedName name="fgdsfg" localSheetId="3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7" hidden="1">{"via1",#N/A,TRUE,"general";"via2",#N/A,TRUE,"general";"via3",#N/A,TRUE,"general"}</definedName>
    <definedName name="FGFDH" localSheetId="3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7" hidden="1">{"via1",#N/A,TRUE,"general";"via2",#N/A,TRUE,"general";"via3",#N/A,TRUE,"general"}</definedName>
    <definedName name="fgghhj" localSheetId="3" hidden="1">{"via1",#N/A,TRUE,"general";"via2",#N/A,TRUE,"general";"via3",#N/A,TRUE,"general"}</definedName>
    <definedName name="fgghhj" hidden="1">{"via1",#N/A,TRUE,"general";"via2",#N/A,TRUE,"general";"via3",#N/A,TRUE,"general"}</definedName>
    <definedName name="fgh">'[143]7422CW00'!#REF!</definedName>
    <definedName name="FGHFBC" localSheetId="7" hidden="1">{"via1",#N/A,TRUE,"general";"via2",#N/A,TRUE,"general";"via3",#N/A,TRUE,"general"}</definedName>
    <definedName name="FGHFBC" localSheetId="3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7" hidden="1">{"TAB1",#N/A,TRUE,"GENERAL";"TAB2",#N/A,TRUE,"GENERAL";"TAB3",#N/A,TRUE,"GENERAL";"TAB4",#N/A,TRUE,"GENERAL";"TAB5",#N/A,TRUE,"GENERAL"}</definedName>
    <definedName name="fghfg" localSheetId="3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7" hidden="1">{"via1",#N/A,TRUE,"general";"via2",#N/A,TRUE,"general";"via3",#N/A,TRUE,"general"}</definedName>
    <definedName name="fghfgh" localSheetId="3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7" hidden="1">{"via1",#N/A,TRUE,"general";"via2",#N/A,TRUE,"general";"via3",#N/A,TRUE,"general"}</definedName>
    <definedName name="FGHFW" localSheetId="3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7" hidden="1">{"TAB1",#N/A,TRUE,"GENERAL";"TAB2",#N/A,TRUE,"GENERAL";"TAB3",#N/A,TRUE,"GENERAL";"TAB4",#N/A,TRUE,"GENERAL";"TAB5",#N/A,TRUE,"GENERAL"}</definedName>
    <definedName name="fghhh" localSheetId="3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7" hidden="1">{"via1",#N/A,TRUE,"general";"via2",#N/A,TRUE,"general";"via3",#N/A,TRUE,"general"}</definedName>
    <definedName name="fghsfgh" localSheetId="3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7" hidden="1">{"TAB1",#N/A,TRUE,"GENERAL";"TAB2",#N/A,TRUE,"GENERAL";"TAB3",#N/A,TRUE,"GENERAL";"TAB4",#N/A,TRUE,"GENERAL";"TAB5",#N/A,TRUE,"GENERAL"}</definedName>
    <definedName name="fght" localSheetId="3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7" hidden="1">{"TAB1",#N/A,TRUE,"GENERAL";"TAB2",#N/A,TRUE,"GENERAL";"TAB3",#N/A,TRUE,"GENERAL";"TAB4",#N/A,TRUE,"GENERAL";"TAB5",#N/A,TRUE,"GENERAL"}</definedName>
    <definedName name="fgjgryi" localSheetId="3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SDFG">#REF!</definedName>
    <definedName name="fhfg" localSheetId="7" hidden="1">{"TAB1",#N/A,TRUE,"GENERAL";"TAB2",#N/A,TRUE,"GENERAL";"TAB3",#N/A,TRUE,"GENERAL";"TAB4",#N/A,TRUE,"GENERAL";"TAB5",#N/A,TRUE,"GENERAL"}</definedName>
    <definedName name="fhfg" localSheetId="3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7" hidden="1">{"via1",#N/A,TRUE,"general";"via2",#N/A,TRUE,"general";"via3",#N/A,TRUE,"general"}</definedName>
    <definedName name="fhfgh" localSheetId="3" hidden="1">{"via1",#N/A,TRUE,"general";"via2",#N/A,TRUE,"general";"via3",#N/A,TRUE,"general"}</definedName>
    <definedName name="fhfgh" hidden="1">{"via1",#N/A,TRUE,"general";"via2",#N/A,TRUE,"general";"via3",#N/A,TRUE,"general"}</definedName>
    <definedName name="fhg" localSheetId="7" hidden="1">{#N/A,#N/A,TRUE,"1842CWN0"}</definedName>
    <definedName name="fhg" localSheetId="3" hidden="1">{#N/A,#N/A,TRUE,"1842CWN0"}</definedName>
    <definedName name="fhg" hidden="1">{#N/A,#N/A,TRUE,"1842CWN0"}</definedName>
    <definedName name="fhg_1" hidden="1">{#N/A,#N/A,TRUE,"1842CWN0"}</definedName>
    <definedName name="fhg_2" hidden="1">{#N/A,#N/A,TRUE,"1842CWN0"}</definedName>
    <definedName name="fhgh" localSheetId="7" hidden="1">{"via1",#N/A,TRUE,"general";"via2",#N/A,TRUE,"general";"via3",#N/A,TRUE,"general"}</definedName>
    <definedName name="fhgh" localSheetId="3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7" hidden="1">{"via1",#N/A,TRUE,"general";"via2",#N/A,TRUE,"general";"via3",#N/A,TRUE,"general"}</definedName>
    <definedName name="fhpltyunh" localSheetId="3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ELT">[31]BASE!$D$357</definedName>
    <definedName name="Fil_Fechas">#REF!</definedName>
    <definedName name="fill1" localSheetId="3" hidden="1">#REF!</definedName>
    <definedName name="fill1" hidden="1">#REF!</definedName>
    <definedName name="FILTROS">#REF!</definedName>
    <definedName name="FIN_1" localSheetId="3">#REF!</definedName>
    <definedName name="FIN_1">#REF!</definedName>
    <definedName name="FIN_10" localSheetId="3">#REF!</definedName>
    <definedName name="FIN_10">#REF!</definedName>
    <definedName name="FIN_11">#REF!</definedName>
    <definedName name="FIN_12">#REF!</definedName>
    <definedName name="FIN_13">#REF!</definedName>
    <definedName name="FIN_14">#REF!</definedName>
    <definedName name="FIN_15">#REF!</definedName>
    <definedName name="FIN_16">#REF!</definedName>
    <definedName name="FIN_17">#REF!</definedName>
    <definedName name="FIN_18">#REF!</definedName>
    <definedName name="FIN_19">#REF!</definedName>
    <definedName name="FIN_2">#REF!</definedName>
    <definedName name="FIN_20">#REF!</definedName>
    <definedName name="FIN_21">#REF!</definedName>
    <definedName name="FIN_22">#REF!</definedName>
    <definedName name="FIN_23">#REF!</definedName>
    <definedName name="FIN_24">#REF!</definedName>
    <definedName name="FIN_3">#REF!</definedName>
    <definedName name="FIN_4">#REF!</definedName>
    <definedName name="FIN_5">#REF!</definedName>
    <definedName name="FIN_6">#REF!</definedName>
    <definedName name="FIN_7">#REF!</definedName>
    <definedName name="FIN_8">#REF!</definedName>
    <definedName name="FIN_9">#REF!</definedName>
    <definedName name="Fin_de_semana">'[142]días habiles 2015'!$M$1:$M$2</definedName>
    <definedName name="final" localSheetId="3">#REF!</definedName>
    <definedName name="Final">#REF!</definedName>
    <definedName name="FINANC" localSheetId="3">#REF!</definedName>
    <definedName name="FINANC">#REF!</definedName>
    <definedName name="FINANCIACION" localSheetId="3">[7]!ERR</definedName>
    <definedName name="FINANCIACION">[8]!ERR</definedName>
    <definedName name="FinePrint" localSheetId="3">[97]!FinePrint</definedName>
    <definedName name="FinePrint">[97]!FinePrint</definedName>
    <definedName name="Finequipo" localSheetId="3">#REF!</definedName>
    <definedName name="Finequipo">#REF!</definedName>
    <definedName name="FinequipoPrecios" localSheetId="3">#REF!</definedName>
    <definedName name="FinequipoPrecios">#REF!</definedName>
    <definedName name="FinEVW" localSheetId="3">#REF!</definedName>
    <definedName name="FinEVW">#REF!</definedName>
    <definedName name="FINI" localSheetId="3">#REF!</definedName>
    <definedName name="FINI">#REF!</definedName>
    <definedName name="Finitems">#REF!</definedName>
    <definedName name="Flujo">[22]DATOS!$AG$3:$AG$1398</definedName>
    <definedName name="Flujo2">[22]DATOS!$AI$3:$AI$1399</definedName>
    <definedName name="Flujo3">[22]DATOS!$AK$3:$AK$1399</definedName>
    <definedName name="FM">1.18</definedName>
    <definedName name="fnic">[104]Hoja1!$C$13</definedName>
    <definedName name="FO">1.32</definedName>
    <definedName name="FOBO105" localSheetId="3">#REF!</definedName>
    <definedName name="FOBO105">#REF!</definedName>
    <definedName name="FOBO105US" localSheetId="3">#REF!</definedName>
    <definedName name="FOBO105US">#REF!</definedName>
    <definedName name="FOBO106" localSheetId="3">#REF!</definedName>
    <definedName name="FOBO106">#REF!</definedName>
    <definedName name="FOBO106US">#REF!</definedName>
    <definedName name="FOBO107">#REF!</definedName>
    <definedName name="FOBO107US">#REF!</definedName>
    <definedName name="FOBO108">#REF!</definedName>
    <definedName name="FOBO108US">#REF!</definedName>
    <definedName name="FOBO5">[64]Items!$AC$15</definedName>
    <definedName name="FOBO5US">[64]Items!$AC$15</definedName>
    <definedName name="FOBO6">[64]Items!$AC$16</definedName>
    <definedName name="FOBO6US">[64]Items!$AC$15</definedName>
    <definedName name="FOBO7">[64]Items!$AC$17</definedName>
    <definedName name="FOBO7US">[64]Items!$AC$15</definedName>
    <definedName name="FOBO8">[64]Items!$AC$18</definedName>
    <definedName name="FOBO8US">[64]Items!$AC$15</definedName>
    <definedName name="fomulario3" localSheetId="3">#REF!</definedName>
    <definedName name="fomulario3">#REF!</definedName>
    <definedName name="Fondo">[22]DATOS!$U$3:$U$1398</definedName>
    <definedName name="FORDESCR">'[4]7422CW00'!#REF!</definedName>
    <definedName name="FORM_C3">[144]Hoja1!$A$33:$N$51</definedName>
    <definedName name="FORM3">[31]BASE!$D$431</definedName>
    <definedName name="FORMA">#REF!</definedName>
    <definedName name="FORMALE" localSheetId="3">#REF!</definedName>
    <definedName name="FORMALE">#REF!</definedName>
    <definedName name="Formaleta">'[55]LISTADO DE MATERIALES Y EQUIPOS'!$B$45</definedName>
    <definedName name="FORMATO" localSheetId="3">[110]Sheet1!#REF!</definedName>
    <definedName name="Formato">#REF!</definedName>
    <definedName name="FORMH">#REF!</definedName>
    <definedName name="FORMM">[31]BASE!$D$426</definedName>
    <definedName name="FORMOLT">'[4]7422CW00'!#REF!</definedName>
    <definedName name="Formulario">+[145]Formular!$B$7:$G$71</definedName>
    <definedName name="formularioCantidades" localSheetId="3">#REF!</definedName>
    <definedName name="formularioCantidades">#REF!</definedName>
    <definedName name="FORSHE">'[4]7422CW00'!#REF!</definedName>
    <definedName name="FORUNMIS">'[4]7422CW00'!#REF!</definedName>
    <definedName name="FP_cajaCompensacion">'[82]Tablas de Soporte'!$C$22</definedName>
    <definedName name="FP_cesantiasAnual">'[82]Tablas de Soporte'!$C$17</definedName>
    <definedName name="FP_elementosProteccion">'[82]Tablas de Soporte'!$C$28</definedName>
    <definedName name="FP_interesCesantia">'[82]Tablas de Soporte'!$C$18</definedName>
    <definedName name="FP_pensiones">'[82]Tablas de Soporte'!$C$21</definedName>
    <definedName name="FP_primaAnual">'[82]Tablas de Soporte'!$C$16</definedName>
    <definedName name="FP_salarios">'[82]Tablas de Soporte'!$C$15</definedName>
    <definedName name="FP_vacacionesAnual">'[82]Tablas de Soporte'!$C$19</definedName>
    <definedName name="FR">1.15</definedName>
    <definedName name="FRANCIA" localSheetId="3">#REF!</definedName>
    <definedName name="FRANCIA">#REF!</definedName>
    <definedName name="FRANCO" localSheetId="3">#REF!</definedName>
    <definedName name="FRANCO">#REF!</definedName>
    <definedName name="frbgsd" localSheetId="7" hidden="1">{"TAB1",#N/A,TRUE,"GENERAL";"TAB2",#N/A,TRUE,"GENERAL";"TAB3",#N/A,TRUE,"GENERAL";"TAB4",#N/A,TRUE,"GENERAL";"TAB5",#N/A,TRUE,"GENERAL"}</definedName>
    <definedName name="frbgsd" localSheetId="3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">[146]Data!$H$8</definedName>
    <definedName name="frefr" localSheetId="7" hidden="1">{"via1",#N/A,TRUE,"general";"via2",#N/A,TRUE,"general";"via3",#N/A,TRUE,"general"}</definedName>
    <definedName name="frefr" localSheetId="3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7" hidden="1">{"via1",#N/A,TRUE,"general";"via2",#N/A,TRUE,"general";"via3",#N/A,TRUE,"general"}</definedName>
    <definedName name="frfa" localSheetId="3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7" hidden="1">{"TAB1",#N/A,TRUE,"GENERAL";"TAB2",#N/A,TRUE,"GENERAL";"TAB3",#N/A,TRUE,"GENERAL";"TAB4",#N/A,TRUE,"GENERAL";"TAB5",#N/A,TRUE,"GENERAL"}</definedName>
    <definedName name="frfr" localSheetId="3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S" localSheetId="3">1.32</definedName>
    <definedName name="FS">#REF!</definedName>
    <definedName name="ftr">[146]Data!$H$10</definedName>
    <definedName name="fu" localSheetId="3">[7]!ERR</definedName>
    <definedName name="fu">[8]!ERR</definedName>
    <definedName name="fue">#REF!</definedName>
    <definedName name="Fuente" localSheetId="3">[147]Datos!#REF!</definedName>
    <definedName name="Fuente">[147]Datos!#REF!</definedName>
    <definedName name="Full_Print">#REF!</definedName>
    <definedName name="FUNCIÓN">#REF!</definedName>
    <definedName name="fwff" localSheetId="7" hidden="1">{"via1",#N/A,TRUE,"general";"via2",#N/A,TRUE,"general";"via3",#N/A,TRUE,"general"}</definedName>
    <definedName name="fwff" localSheetId="3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7" hidden="1">{"via1",#N/A,TRUE,"general";"via2",#N/A,TRUE,"general";"via3",#N/A,TRUE,"general"}</definedName>
    <definedName name="fwwe" localSheetId="3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_Importación" localSheetId="3">#REF!</definedName>
    <definedName name="G._Importación">#REF!</definedName>
    <definedName name="G.Eg">#REF!</definedName>
    <definedName name="G.Em">#REF!</definedName>
    <definedName name="G.Eo">#REF!</definedName>
    <definedName name="G.Ew">#REF!</definedName>
    <definedName name="G_C1">[18]Tablas!#REF!</definedName>
    <definedName name="G_C10">[18]Tablas!#REF!</definedName>
    <definedName name="G_C11">[18]Tablas!#REF!</definedName>
    <definedName name="G_C12">[18]Tablas!#REF!</definedName>
    <definedName name="G_C13">[18]Tablas!#REF!</definedName>
    <definedName name="G_C14">[18]Tablas!#REF!</definedName>
    <definedName name="G_C15">[18]Tablas!#REF!</definedName>
    <definedName name="G_C16">[18]Tablas!#REF!</definedName>
    <definedName name="G_C17">[18]Tablas!#REF!</definedName>
    <definedName name="G_C18">[18]Tablas!#REF!</definedName>
    <definedName name="G_C19">[18]Tablas!#REF!</definedName>
    <definedName name="G_C2">[18]Tablas!#REF!</definedName>
    <definedName name="G_C20">[18]Tablas!#REF!</definedName>
    <definedName name="G_C21">[18]Tablas!#REF!</definedName>
    <definedName name="G_C22">[18]Tablas!#REF!</definedName>
    <definedName name="G_C3">[18]Tablas!#REF!</definedName>
    <definedName name="G_C4">[18]Tablas!#REF!</definedName>
    <definedName name="G_C5">[18]Tablas!#REF!</definedName>
    <definedName name="G_C6">[18]Tablas!#REF!</definedName>
    <definedName name="G_C7">[18]Tablas!#REF!</definedName>
    <definedName name="G_C8">[18]Tablas!#REF!</definedName>
    <definedName name="G_C9">[18]Tablas!#REF!</definedName>
    <definedName name="G1_">#REF!</definedName>
    <definedName name="GAJ" localSheetId="3">#REF!</definedName>
    <definedName name="GAJ">#REF!</definedName>
    <definedName name="GAS">[18]Tablas!#REF!</definedName>
    <definedName name="GASO">[28]BASE!$D$481</definedName>
    <definedName name="Gastosbancarios" localSheetId="3">#REF!</definedName>
    <definedName name="Gastosbancarios">#REF!</definedName>
    <definedName name="Gastoslegales" localSheetId="3">#REF!</definedName>
    <definedName name="Gastoslegales">#REF!</definedName>
    <definedName name="Gastosviaje" localSheetId="3">#REF!</definedName>
    <definedName name="Gastosviaje">#REF!</definedName>
    <definedName name="gba" localSheetId="7" hidden="1">{#N/A,#N/A,FALSE,"orthoflow";#N/A,#N/A,FALSE,"Miscelaneos";#N/A,#N/A,FALSE,"Instrumentacio";#N/A,#N/A,FALSE,"Electrico";#N/A,#N/A,FALSE,"Valv. Seguridad"}</definedName>
    <definedName name="gba" localSheetId="3" hidden="1">{#N/A,#N/A,FALSE,"orthoflow";#N/A,#N/A,FALSE,"Miscelaneos";#N/A,#N/A,FALSE,"Instrumentacio";#N/A,#N/A,FALSE,"Electrico";#N/A,#N/A,FALSE,"Valv. Seguridad"}</definedName>
    <definedName name="gba" hidden="1">{#N/A,#N/A,FALSE,"orthoflow";#N/A,#N/A,FALSE,"Miscelaneos";#N/A,#N/A,FALSE,"Instrumentacio";#N/A,#N/A,FALSE,"Electrico";#N/A,#N/A,FALSE,"Valv. Seguridad"}</definedName>
    <definedName name="gbac" localSheetId="7" hidden="1">{#N/A,#N/A,FALSE,"Estatico";#N/A,#N/A,FALSE,"Tuberia";#N/A,#N/A,FALSE,"Instrumentación";#N/A,#N/A,FALSE,"Mecanica";#N/A,#N/A,FALSE,"Electrico";#N/A,#N/A,FALSE,"Ofic.Civiles"}</definedName>
    <definedName name="gbac" localSheetId="3" hidden="1">{#N/A,#N/A,FALSE,"Estatico";#N/A,#N/A,FALSE,"Tuberia";#N/A,#N/A,FALSE,"Instrumentación";#N/A,#N/A,FALSE,"Mecanica";#N/A,#N/A,FALSE,"Electrico";#N/A,#N/A,FALSE,"Ofic.Civiles"}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localSheetId="7" hidden="1">{"TAB1",#N/A,TRUE,"GENERAL";"TAB2",#N/A,TRUE,"GENERAL";"TAB3",#N/A,TRUE,"GENERAL";"TAB4",#N/A,TRUE,"GENERAL";"TAB5",#N/A,TRUE,"GENERAL"}</definedName>
    <definedName name="gbbfghghj" localSheetId="3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CB">[16]Tablas!#REF!</definedName>
    <definedName name="GCI">[18]Tablas!#REF!</definedName>
    <definedName name="GCN">[18]Tablas!#REF!</definedName>
    <definedName name="GCP">[18]Tablas!#REF!</definedName>
    <definedName name="GDG56_">#REF!</definedName>
    <definedName name="GDG87_">#REF!</definedName>
    <definedName name="GDN">[18]Tablas!#REF!</definedName>
    <definedName name="GDR">[18]Tablas!#REF!</definedName>
    <definedName name="gdt" localSheetId="7" hidden="1">{"TAB1",#N/A,TRUE,"GENERAL";"TAB2",#N/A,TRUE,"GENERAL";"TAB3",#N/A,TRUE,"GENERAL";"TAB4",#N/A,TRUE,"GENERAL";"TAB5",#N/A,TRUE,"GENERAL"}</definedName>
    <definedName name="gdt" localSheetId="3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A">[18]Tablas!#REF!</definedName>
    <definedName name="GEA1_1">[18]Tablas!#REF!</definedName>
    <definedName name="GEA1_1_1">[18]Tablas!#REF!</definedName>
    <definedName name="GEA1_1_10">[18]Tablas!#REF!</definedName>
    <definedName name="GEA1_1_2">[18]Tablas!#REF!</definedName>
    <definedName name="GEA1_1_3">[18]Tablas!#REF!</definedName>
    <definedName name="GEA1_1_4">[18]Tablas!#REF!</definedName>
    <definedName name="GEA1_1_5">[18]Tablas!#REF!</definedName>
    <definedName name="GEA1_1_6">[18]Tablas!#REF!</definedName>
    <definedName name="GEA1_1_7">[18]Tablas!#REF!</definedName>
    <definedName name="GEA1_1_8">[18]Tablas!#REF!</definedName>
    <definedName name="GEA1_1_9">[18]Tablas!#REF!</definedName>
    <definedName name="GEA1_2">[18]Tablas!#REF!</definedName>
    <definedName name="GEA1_3">[18]Tablas!#REF!</definedName>
    <definedName name="GEA1_4">[18]Tablas!#REF!</definedName>
    <definedName name="GEC">[18]Tablas!#REF!</definedName>
    <definedName name="GEC_ON_DAPIAY">#REF!</definedName>
    <definedName name="GEC_ON_GER">#REF!</definedName>
    <definedName name="geg" localSheetId="7" hidden="1">{"via1",#N/A,TRUE,"general";"via2",#N/A,TRUE,"general";"via3",#N/A,TRUE,"general"}</definedName>
    <definedName name="geg" localSheetId="3" hidden="1">{"via1",#N/A,TRUE,"general";"via2",#N/A,TRUE,"general";"via3",#N/A,TRUE,"general"}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">[31]BASE!$D$356</definedName>
    <definedName name="Geotex" localSheetId="3">#REF!</definedName>
    <definedName name="Geotex">#REF!</definedName>
    <definedName name="GERENCIA">#REF!</definedName>
    <definedName name="GERENCIA1">#REF!</definedName>
    <definedName name="GERENCIA2">#REF!</definedName>
    <definedName name="Gerente">[83]EMPRESA!$F$12</definedName>
    <definedName name="gerg" localSheetId="7" hidden="1">{"TAB1",#N/A,TRUE,"GENERAL";"TAB2",#N/A,TRUE,"GENERAL";"TAB3",#N/A,TRUE,"GENERAL";"TAB4",#N/A,TRUE,"GENERAL";"TAB5",#N/A,TRUE,"GENERAL"}</definedName>
    <definedName name="gerg" localSheetId="3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7" hidden="1">{"via1",#N/A,TRUE,"general";"via2",#N/A,TRUE,"general";"via3",#N/A,TRUE,"general"}</definedName>
    <definedName name="gerg54" localSheetId="3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7" hidden="1">{"TAB1",#N/A,TRUE,"GENERAL";"TAB2",#N/A,TRUE,"GENERAL";"TAB3",#N/A,TRUE,"GENERAL";"TAB4",#N/A,TRUE,"GENERAL";"TAB5",#N/A,TRUE,"GENERAL"}</definedName>
    <definedName name="gergew" localSheetId="3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7" hidden="1">{"TAB1",#N/A,TRUE,"GENERAL";"TAB2",#N/A,TRUE,"GENERAL";"TAB3",#N/A,TRUE,"GENERAL";"TAB4",#N/A,TRUE,"GENERAL";"TAB5",#N/A,TRUE,"GENERAL"}</definedName>
    <definedName name="gergw" localSheetId="3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7" hidden="1">{"TAB1",#N/A,TRUE,"GENERAL";"TAB2",#N/A,TRUE,"GENERAL";"TAB3",#N/A,TRUE,"GENERAL";"TAB4",#N/A,TRUE,"GENERAL";"TAB5",#N/A,TRUE,"GENERAL"}</definedName>
    <definedName name="gfd" localSheetId="3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7" hidden="1">{"via1",#N/A,TRUE,"general";"via2",#N/A,TRUE,"general";"via3",#N/A,TRUE,"general"}</definedName>
    <definedName name="gfdg" localSheetId="3" hidden="1">{"via1",#N/A,TRUE,"general";"via2",#N/A,TRUE,"general";"via3",#N/A,TRUE,"general"}</definedName>
    <definedName name="gfdg" hidden="1">{"via1",#N/A,TRUE,"general";"via2",#N/A,TRUE,"general";"via3",#N/A,TRUE,"general"}</definedName>
    <definedName name="gffgfhhf" localSheetId="7" hidden="1">{#N/A,#N/A,TRUE,"INGENIERIA";#N/A,#N/A,TRUE,"COMPRAS";#N/A,#N/A,TRUE,"DIRECCION";#N/A,#N/A,TRUE,"RESUMEN"}</definedName>
    <definedName name="gffgfhhf" localSheetId="3" hidden="1">{#N/A,#N/A,TRUE,"INGENIERIA";#N/A,#N/A,TRUE,"COMPRAS";#N/A,#N/A,TRUE,"DIRECCION";#N/A,#N/A,TRUE,"RESUMEN"}</definedName>
    <definedName name="gffgfhhf" hidden="1">{#N/A,#N/A,TRUE,"INGENIERIA";#N/A,#N/A,TRUE,"COMPRAS";#N/A,#N/A,TRUE,"DIRECCION";#N/A,#N/A,TRUE,"RESUMEN"}</definedName>
    <definedName name="gfgfgr" localSheetId="7" hidden="1">{"via1",#N/A,TRUE,"general";"via2",#N/A,TRUE,"general";"via3",#N/A,TRUE,"general"}</definedName>
    <definedName name="gfgfgr" localSheetId="3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7" hidden="1">{"via1",#N/A,TRUE,"general";"via2",#N/A,TRUE,"general";"via3",#N/A,TRUE,"general"}</definedName>
    <definedName name="gfhf" localSheetId="3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7" hidden="1">{"TAB1",#N/A,TRUE,"GENERAL";"TAB2",#N/A,TRUE,"GENERAL";"TAB3",#N/A,TRUE,"GENERAL";"TAB4",#N/A,TRUE,"GENERAL";"TAB5",#N/A,TRUE,"GENERAL"}</definedName>
    <definedName name="gfhfdh" localSheetId="3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7" hidden="1">{"TAB1",#N/A,TRUE,"GENERAL";"TAB2",#N/A,TRUE,"GENERAL";"TAB3",#N/A,TRUE,"GENERAL";"TAB4",#N/A,TRUE,"GENERAL";"TAB5",#N/A,TRUE,"GENERAL"}</definedName>
    <definedName name="gfhgfh" localSheetId="3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7" hidden="1">{"TAB1",#N/A,TRUE,"GENERAL";"TAB2",#N/A,TRUE,"GENERAL";"TAB3",#N/A,TRUE,"GENERAL";"TAB4",#N/A,TRUE,"GENERAL";"TAB5",#N/A,TRUE,"GENERAL"}</definedName>
    <definedName name="GFJHGJ" localSheetId="3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7" hidden="1">{"via1",#N/A,TRUE,"general";"via2",#N/A,TRUE,"general";"via3",#N/A,TRUE,"general"}</definedName>
    <definedName name="gfjjh" localSheetId="3" hidden="1">{"via1",#N/A,TRUE,"general";"via2",#N/A,TRUE,"general";"via3",#N/A,TRUE,"general"}</definedName>
    <definedName name="gfjjh" hidden="1">{"via1",#N/A,TRUE,"general";"via2",#N/A,TRUE,"general";"via3",#N/A,TRUE,"general"}</definedName>
    <definedName name="GFN">[18]Tablas!#REF!</definedName>
    <definedName name="gfutyj6" localSheetId="7" hidden="1">{"via1",#N/A,TRUE,"general";"via2",#N/A,TRUE,"general";"via3",#N/A,TRUE,"general"}</definedName>
    <definedName name="gfutyj6" localSheetId="3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7" hidden="1">{"TAB1",#N/A,TRUE,"GENERAL";"TAB2",#N/A,TRUE,"GENERAL";"TAB3",#N/A,TRUE,"GENERAL";"TAB4",#N/A,TRUE,"GENERAL";"TAB5",#N/A,TRUE,"GENERAL"}</definedName>
    <definedName name="gg" localSheetId="3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7" hidden="1">{"via1",#N/A,TRUE,"general";"via2",#N/A,TRUE,"general";"via3",#N/A,TRUE,"general"}</definedName>
    <definedName name="ggdr" localSheetId="3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7" hidden="1">{"TAB1",#N/A,TRUE,"GENERAL";"TAB2",#N/A,TRUE,"GENERAL";"TAB3",#N/A,TRUE,"GENERAL";"TAB4",#N/A,TRUE,"GENERAL";"TAB5",#N/A,TRUE,"GENERAL"}</definedName>
    <definedName name="ggerg" localSheetId="3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" localSheetId="3">[7]!ERR</definedName>
    <definedName name="GGG">[8]!ERR</definedName>
    <definedName name="gggb" localSheetId="7" hidden="1">{"TAB1",#N/A,TRUE,"GENERAL";"TAB2",#N/A,TRUE,"GENERAL";"TAB3",#N/A,TRUE,"GENERAL";"TAB4",#N/A,TRUE,"GENERAL";"TAB5",#N/A,TRUE,"GENERAL"}</definedName>
    <definedName name="gggb" localSheetId="3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7" hidden="1">{"via1",#N/A,TRUE,"general";"via2",#N/A,TRUE,"general";"via3",#N/A,TRUE,"general"}</definedName>
    <definedName name="gggg" localSheetId="3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7" hidden="1">{"TAB1",#N/A,TRUE,"GENERAL";"TAB2",#N/A,TRUE,"GENERAL";"TAB3",#N/A,TRUE,"GENERAL";"TAB4",#N/A,TRUE,"GENERAL";"TAB5",#N/A,TRUE,"GENERAL"}</definedName>
    <definedName name="ggggd" localSheetId="3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7" hidden="1">{"via1",#N/A,TRUE,"general";"via2",#N/A,TRUE,"general";"via3",#N/A,TRUE,"general"}</definedName>
    <definedName name="gggggt" localSheetId="3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7" hidden="1">{"TAB1",#N/A,TRUE,"GENERAL";"TAB2",#N/A,TRUE,"GENERAL";"TAB3",#N/A,TRUE,"GENERAL";"TAB4",#N/A,TRUE,"GENERAL";"TAB5",#N/A,TRUE,"GENERAL"}</definedName>
    <definedName name="gggghn" localSheetId="3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7" hidden="1">{"TAB1",#N/A,TRUE,"GENERAL";"TAB2",#N/A,TRUE,"GENERAL";"TAB3",#N/A,TRUE,"GENERAL";"TAB4",#N/A,TRUE,"GENERAL";"TAB5",#N/A,TRUE,"GENERAL"}</definedName>
    <definedName name="ggggt" localSheetId="3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7" hidden="1">{"TAB1",#N/A,TRUE,"GENERAL";"TAB2",#N/A,TRUE,"GENERAL";"TAB3",#N/A,TRUE,"GENERAL";"TAB4",#N/A,TRUE,"GENERAL";"TAB5",#N/A,TRUE,"GENERAL"}</definedName>
    <definedName name="ggggy" localSheetId="3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7" hidden="1">{"via1",#N/A,TRUE,"general";"via2",#N/A,TRUE,"general";"via3",#N/A,TRUE,"general"}</definedName>
    <definedName name="gggtgd" localSheetId="3" hidden="1">{"via1",#N/A,TRUE,"general";"via2",#N/A,TRUE,"general";"via3",#N/A,TRUE,"general"}</definedName>
    <definedName name="gggtgd" hidden="1">{"via1",#N/A,TRUE,"general";"via2",#N/A,TRUE,"general";"via3",#N/A,TRUE,"general"}</definedName>
    <definedName name="ggjgjkg" localSheetId="7" hidden="1">{#N/A,#N/A,TRUE,"1842CWN0"}</definedName>
    <definedName name="ggjgjkg" localSheetId="3" hidden="1">{#N/A,#N/A,TRUE,"1842CWN0"}</definedName>
    <definedName name="ggjgjkg" hidden="1">{#N/A,#N/A,TRUE,"1842CWN0"}</definedName>
    <definedName name="ggtgt" localSheetId="7" hidden="1">{"via1",#N/A,TRUE,"general";"via2",#N/A,TRUE,"general";"via3",#N/A,TRUE,"general"}</definedName>
    <definedName name="ggtgt" localSheetId="3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7" hidden="1">{"via1",#N/A,TRUE,"general";"via2",#N/A,TRUE,"general";"via3",#N/A,TRUE,"general"}</definedName>
    <definedName name="ghdghuy" localSheetId="3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7" hidden="1">{"via1",#N/A,TRUE,"general";"via2",#N/A,TRUE,"general";"via3",#N/A,TRUE,"general"}</definedName>
    <definedName name="GHDP" localSheetId="3" hidden="1">{"via1",#N/A,TRUE,"general";"via2",#N/A,TRUE,"general";"via3",#N/A,TRUE,"general"}</definedName>
    <definedName name="GHDP" hidden="1">{"via1",#N/A,TRUE,"general";"via2",#N/A,TRUE,"general";"via3",#N/A,TRUE,"general"}</definedName>
    <definedName name="ghf">'[143]7422CW00'!#REF!</definedName>
    <definedName name="ghfg" localSheetId="7" hidden="1">{"via1",#N/A,TRUE,"general";"via2",#N/A,TRUE,"general";"via3",#N/A,TRUE,"general"}</definedName>
    <definedName name="ghfg" localSheetId="3" hidden="1">{"via1",#N/A,TRUE,"general";"via2",#N/A,TRUE,"general";"via3",#N/A,TRUE,"general"}</definedName>
    <definedName name="ghfg" hidden="1">{"via1",#N/A,TRUE,"general";"via2",#N/A,TRUE,"general";"via3",#N/A,TRUE,"general"}</definedName>
    <definedName name="ghghy">#REF!</definedName>
    <definedName name="ghjghj" localSheetId="7" hidden="1">{"TAB1",#N/A,TRUE,"GENERAL";"TAB2",#N/A,TRUE,"GENERAL";"TAB3",#N/A,TRUE,"GENERAL";"TAB4",#N/A,TRUE,"GENERAL";"TAB5",#N/A,TRUE,"GENERAL"}</definedName>
    <definedName name="ghjghj" localSheetId="3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7" hidden="1">{"TAB1",#N/A,TRUE,"GENERAL";"TAB2",#N/A,TRUE,"GENERAL";"TAB3",#N/A,TRUE,"GENERAL";"TAB4",#N/A,TRUE,"GENERAL";"TAB5",#N/A,TRUE,"GENERAL"}</definedName>
    <definedName name="GHKJHK" localSheetId="3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localSheetId="7" hidden="1">{#N/A,#N/A,TRUE,"1842CWN0"}</definedName>
    <definedName name="ghnbbfr" localSheetId="3" hidden="1">{#N/A,#N/A,TRUE,"1842CWN0"}</definedName>
    <definedName name="ghnbbfr" hidden="1">{#N/A,#N/A,TRUE,"1842CWN0"}</definedName>
    <definedName name="giova">#REF!</definedName>
    <definedName name="GIRON">[38]GIRON!$A$4:$K$5</definedName>
    <definedName name="GJHVCB" localSheetId="7" hidden="1">{"TAB1",#N/A,TRUE,"GENERAL";"TAB2",#N/A,TRUE,"GENERAL";"TAB3",#N/A,TRUE,"GENERAL";"TAB4",#N/A,TRUE,"GENERAL";"TAB5",#N/A,TRUE,"GENERAL"}</definedName>
    <definedName name="GJHVCB" localSheetId="3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7" hidden="1">{"via1",#N/A,TRUE,"general";"via2",#N/A,TRUE,"general";"via3",#N/A,TRUE,"general"}</definedName>
    <definedName name="gk" localSheetId="3" hidden="1">{"via1",#N/A,TRUE,"general";"via2",#N/A,TRUE,"general";"via3",#N/A,TRUE,"general"}</definedName>
    <definedName name="gk" hidden="1">{"via1",#N/A,TRUE,"general";"via2",#N/A,TRUE,"general";"via3",#N/A,TRUE,"general"}</definedName>
    <definedName name="GKJDGDIJZ">"Imagen 3"</definedName>
    <definedName name="GMM_ON_ASO">[18]Tablas!#REF!</definedName>
    <definedName name="GMM_ON_DMARES">#REF!</definedName>
    <definedName name="GMM_ON_DRIO">#REF!</definedName>
    <definedName name="GOL" localSheetId="3">#REF!</definedName>
    <definedName name="GOL">#REF!</definedName>
    <definedName name="GOLAZO" localSheetId="3">#REF!</definedName>
    <definedName name="GOLAZO">#REF!</definedName>
    <definedName name="GOR">#REF!</definedName>
    <definedName name="GOT">[18]Tablas!#REF!</definedName>
    <definedName name="GPO">[18]Tablas!#REF!</definedName>
    <definedName name="GPR">[18]Tablas!#REF!</definedName>
    <definedName name="GR_1" localSheetId="3">#REF!</definedName>
    <definedName name="GR_1">#REF!</definedName>
    <definedName name="GR_10" localSheetId="3">#REF!</definedName>
    <definedName name="GR_10">#REF!</definedName>
    <definedName name="GR_11" localSheetId="3">#REF!</definedName>
    <definedName name="GR_11">#REF!</definedName>
    <definedName name="GR_12">#REF!</definedName>
    <definedName name="GR_13">#REF!</definedName>
    <definedName name="GR_14">#REF!</definedName>
    <definedName name="GR_15">#REF!</definedName>
    <definedName name="GR_16">#REF!</definedName>
    <definedName name="GR_17">#REF!</definedName>
    <definedName name="GR_18">#REF!</definedName>
    <definedName name="GR_19">#REF!</definedName>
    <definedName name="GR_2">#REF!</definedName>
    <definedName name="GR_20">#REF!</definedName>
    <definedName name="GR_21">#REF!</definedName>
    <definedName name="GR_22">#REF!</definedName>
    <definedName name="GR_23">#REF!</definedName>
    <definedName name="GR_24">#REF!</definedName>
    <definedName name="GR_3">#REF!</definedName>
    <definedName name="GR_4">#REF!</definedName>
    <definedName name="GR_5">#REF!</definedName>
    <definedName name="GR_6">#REF!</definedName>
    <definedName name="GR_7">#REF!</definedName>
    <definedName name="GR_8">#REF!</definedName>
    <definedName name="GR_9">#REF!</definedName>
    <definedName name="_xlnm.Recorder" localSheetId="3">#REF!</definedName>
    <definedName name="_xlnm.Recorder">#REF!</definedName>
    <definedName name="GRAD">'[22]DAT NUC'!$N$2:$N$514</definedName>
    <definedName name="GRADA">[22]Nucleos!$D$14</definedName>
    <definedName name="gradacion">[22]DATOS!$N$3:$AK$1203</definedName>
    <definedName name="GRAF1ANO" localSheetId="7" hidden="1">{"via1",#N/A,TRUE,"general";"via2",#N/A,TRUE,"general";"via3",#N/A,TRUE,"general"}</definedName>
    <definedName name="GRAF1ANO" localSheetId="3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7" hidden="1">{"TAB1",#N/A,TRUE,"GENERAL";"TAB2",#N/A,TRUE,"GENERAL";"TAB3",#N/A,TRUE,"GENERAL";"TAB4",#N/A,TRUE,"GENERAL";"TAB5",#N/A,TRUE,"GENERAL"}</definedName>
    <definedName name="GRAF1AÑO" localSheetId="3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2" localSheetId="3">#REF!</definedName>
    <definedName name="GRAF2">#REF!</definedName>
    <definedName name="GRAF3" localSheetId="3">#REF!</definedName>
    <definedName name="GRAF3">#REF!</definedName>
    <definedName name="GRAFPARAM" localSheetId="3">#REF!</definedName>
    <definedName name="GRAFPARAM">#REF!</definedName>
    <definedName name="GRAMA">[31]BASE!$D$372</definedName>
    <definedName name="Grama_verde">'[55]LISTADO DE MATERIALES Y EQUIPOS'!$B$128</definedName>
    <definedName name="graNo">[22]DATOS!$AL$3:$AL$1328</definedName>
    <definedName name="GRAP">#REF!</definedName>
    <definedName name="GRAV2">#REF!</definedName>
    <definedName name="GRAV3">#REF!</definedName>
    <definedName name="GRAV4">[148]BASE!$D$63</definedName>
    <definedName name="GRC">[18]Tablas!#REF!</definedName>
    <definedName name="GRC_ON_ASO">[18]Tablas!#REF!</definedName>
    <definedName name="GRC_ON_DAPIAY">#REF!</definedName>
    <definedName name="GRC_ON_GER">#REF!</definedName>
    <definedName name="gregds" localSheetId="7" hidden="1">{"TAB1",#N/A,TRUE,"GENERAL";"TAB2",#N/A,TRUE,"GENERAL";"TAB3",#N/A,TRUE,"GENERAL";"TAB4",#N/A,TRUE,"GENERAL";"TAB5",#N/A,TRUE,"GENERAL"}</definedName>
    <definedName name="gregds" localSheetId="3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7" hidden="1">{"TAB1",#N/A,TRUE,"GENERAL";"TAB2",#N/A,TRUE,"GENERAL";"TAB3",#N/A,TRUE,"GENERAL";"TAB4",#N/A,TRUE,"GENERAL";"TAB5",#N/A,TRUE,"GENERAL"}</definedName>
    <definedName name="grehrtyh" localSheetId="3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7" hidden="1">{"via1",#N/A,TRUE,"general";"via2",#N/A,TRUE,"general";"via3",#N/A,TRUE,"general"}</definedName>
    <definedName name="grggwero" localSheetId="3" hidden="1">{"via1",#N/A,TRUE,"general";"via2",#N/A,TRUE,"general";"via3",#N/A,TRUE,"general"}</definedName>
    <definedName name="grggwero" hidden="1">{"via1",#N/A,TRUE,"general";"via2",#N/A,TRUE,"general";"via3",#N/A,TRUE,"general"}</definedName>
    <definedName name="GRIFERIAS_ITEM">[66]Presupuesto!#REF!</definedName>
    <definedName name="GRM">[18]Tablas!#REF!</definedName>
    <definedName name="GRM_ON_DMARES">#REF!</definedName>
    <definedName name="GRM_ON_DRIO">#REF!</definedName>
    <definedName name="GRN">[18]Tablas!#REF!</definedName>
    <definedName name="GRN_ON_ASO">[18]Tablas!#REF!</definedName>
    <definedName name="GRN_ON_DIREC">#REF!</definedName>
    <definedName name="GRS">[18]Tablas!#REF!</definedName>
    <definedName name="GRS_ON_ASO">[18]Tablas!#REF!</definedName>
    <definedName name="GRS_ON_DIREC">#REF!</definedName>
    <definedName name="GRS_ON_HUIL">#REF!</definedName>
    <definedName name="grtyerh" localSheetId="7" hidden="1">{"TAB1",#N/A,TRUE,"GENERAL";"TAB2",#N/A,TRUE,"GENERAL";"TAB3",#N/A,TRUE,"GENERAL";"TAB4",#N/A,TRUE,"GENERAL";"TAB5",#N/A,TRUE,"GENERAL"}</definedName>
    <definedName name="grtyerh" localSheetId="3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UPO1" localSheetId="3">#REF!</definedName>
    <definedName name="GRUPO1">#REF!</definedName>
    <definedName name="GRUPO123" localSheetId="3">#REF!</definedName>
    <definedName name="GRUPO123">#REF!</definedName>
    <definedName name="GRUPO13" localSheetId="3">#REF!</definedName>
    <definedName name="GRUPO13">#REF!</definedName>
    <definedName name="GRUPO2">#REF!</definedName>
    <definedName name="grupo3">[104]Hoja1!$F$6</definedName>
    <definedName name="grupo4">[104]Hoja1!$F$7</definedName>
    <definedName name="grupo5">[104]Hoja1!$F$10</definedName>
    <definedName name="grupo6">[104]Hoja1!$F$11</definedName>
    <definedName name="grupo7">[104]Hoja1!$F$12</definedName>
    <definedName name="grupo8">[104]Hoja1!$F$13</definedName>
    <definedName name="grupo9">[104]Hoja1!$F$14</definedName>
    <definedName name="GSDG" localSheetId="7" hidden="1">{"TAB1",#N/A,TRUE,"GENERAL";"TAB2",#N/A,TRUE,"GENERAL";"TAB3",#N/A,TRUE,"GENERAL";"TAB4",#N/A,TRUE,"GENERAL";"TAB5",#N/A,TRUE,"GENERAL"}</definedName>
    <definedName name="GSDG" localSheetId="3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7" hidden="1">{"via1",#N/A,TRUE,"general";"via2",#N/A,TRUE,"general";"via3",#N/A,TRUE,"general"}</definedName>
    <definedName name="gsfsf" localSheetId="3" hidden="1">{"via1",#N/A,TRUE,"general";"via2",#N/A,TRUE,"general";"via3",#N/A,TRUE,"general"}</definedName>
    <definedName name="gsfsf" hidden="1">{"via1",#N/A,TRUE,"general";"via2",#N/A,TRUE,"general";"via3",#N/A,TRUE,"general"}</definedName>
    <definedName name="GT" localSheetId="3">[149]BASE!$C$4:$H$255</definedName>
    <definedName name="gt">#REF!</definedName>
    <definedName name="GTC">[18]Tablas!#REF!</definedName>
    <definedName name="GTE">[18]Tablas!#REF!</definedName>
    <definedName name="gtgt" localSheetId="7" hidden="1">{"via1",#N/A,TRUE,"general";"via2",#N/A,TRUE,"general";"via3",#N/A,TRUE,"general"}</definedName>
    <definedName name="gtgt" localSheetId="3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7" hidden="1">{"via1",#N/A,TRUE,"general";"via2",#N/A,TRUE,"general";"via3",#N/A,TRUE,"general"}</definedName>
    <definedName name="gtgtg" localSheetId="3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7" hidden="1">{"via1",#N/A,TRUE,"general";"via2",#N/A,TRUE,"general";"via3",#N/A,TRUE,"general"}</definedName>
    <definedName name="gtgtgff" localSheetId="3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7" hidden="1">{"TAB1",#N/A,TRUE,"GENERAL";"TAB2",#N/A,TRUE,"GENERAL";"TAB3",#N/A,TRUE,"GENERAL";"TAB4",#N/A,TRUE,"GENERAL";"TAB5",#N/A,TRUE,"GENERAL"}</definedName>
    <definedName name="gtgtgyh" localSheetId="3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7" hidden="1">{"TAB1",#N/A,TRUE,"GENERAL";"TAB2",#N/A,TRUE,"GENERAL";"TAB3",#N/A,TRUE,"GENERAL";"TAB4",#N/A,TRUE,"GENERAL";"TAB5",#N/A,TRUE,"GENERAL"}</definedName>
    <definedName name="gtgth" localSheetId="3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[18]Tablas!#REF!</definedName>
    <definedName name="GTRE" localSheetId="3">#REF!</definedName>
    <definedName name="GTRE">#REF!</definedName>
    <definedName name="h" localSheetId="3">#REF!</definedName>
    <definedName name="h">#REF!</definedName>
    <definedName name="H_pump">#REF!</definedName>
    <definedName name="h9h" localSheetId="7" hidden="1">{"via1",#N/A,TRUE,"general";"via2",#N/A,TRUE,"general";"via3",#N/A,TRUE,"general"}</definedName>
    <definedName name="h9h" localSheetId="3" hidden="1">{"via1",#N/A,TRUE,"general";"via2",#N/A,TRUE,"general";"via3",#N/A,TRUE,"general"}</definedName>
    <definedName name="h9h" hidden="1">{"via1",#N/A,TRUE,"general";"via2",#N/A,TRUE,"general";"via3",#N/A,TRUE,"general"}</definedName>
    <definedName name="HABITANTES">#REF!</definedName>
    <definedName name="Hazards">#REF!</definedName>
    <definedName name="hbfdhrw" localSheetId="7" hidden="1">{"TAB1",#N/A,TRUE,"GENERAL";"TAB2",#N/A,TRUE,"GENERAL";"TAB3",#N/A,TRUE,"GENERAL";"TAB4",#N/A,TRUE,"GENERAL";"TAB5",#N/A,TRUE,"GENERAL"}</definedName>
    <definedName name="hbfdhrw" localSheetId="3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C78MH">#REF!</definedName>
    <definedName name="hdfh" localSheetId="7" hidden="1">{"via1",#N/A,TRUE,"general";"via2",#N/A,TRUE,"general";"via3",#N/A,TRUE,"general"}</definedName>
    <definedName name="hdfh" localSheetId="3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7" hidden="1">{"TAB1",#N/A,TRUE,"GENERAL";"TAB2",#N/A,TRUE,"GENERAL";"TAB3",#N/A,TRUE,"GENERAL";"TAB4",#N/A,TRUE,"GENERAL";"TAB5",#N/A,TRUE,"GENERAL"}</definedName>
    <definedName name="hdfh4" localSheetId="3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7" hidden="1">{"TAB1",#N/A,TRUE,"GENERAL";"TAB2",#N/A,TRUE,"GENERAL";"TAB3",#N/A,TRUE,"GENERAL";"TAB4",#N/A,TRUE,"GENERAL";"TAB5",#N/A,TRUE,"GENERAL"}</definedName>
    <definedName name="hdfhwq" localSheetId="3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7" hidden="1">{"via1",#N/A,TRUE,"general";"via2",#N/A,TRUE,"general";"via3",#N/A,TRUE,"general"}</definedName>
    <definedName name="hdgh" localSheetId="3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7" hidden="1">{"TAB1",#N/A,TRUE,"GENERAL";"TAB2",#N/A,TRUE,"GENERAL";"TAB3",#N/A,TRUE,"GENERAL";"TAB4",#N/A,TRUE,"GENERAL";"TAB5",#N/A,TRUE,"GENERAL"}</definedName>
    <definedName name="hdhf" localSheetId="3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[104]Datos!$D$8</definedName>
    <definedName name="hen">[104]Datos!$D$9</definedName>
    <definedName name="HERRADURA" localSheetId="3">#REF!</definedName>
    <definedName name="HERRADURA">#REF!</definedName>
    <definedName name="HERRERO">#REF!</definedName>
    <definedName name="hfgh" localSheetId="7" hidden="1">{"via1",#N/A,TRUE,"general";"via2",#N/A,TRUE,"general";"via3",#N/A,TRUE,"general"}</definedName>
    <definedName name="hfgh" localSheetId="3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7" hidden="1">{"TAB1",#N/A,TRUE,"GENERAL";"TAB2",#N/A,TRUE,"GENERAL";"TAB3",#N/A,TRUE,"GENERAL";"TAB4",#N/A,TRUE,"GENERAL";"TAB5",#N/A,TRUE,"GENERAL"}</definedName>
    <definedName name="hfh" localSheetId="3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7" hidden="1">{"TAB1",#N/A,TRUE,"GENERAL";"TAB2",#N/A,TRUE,"GENERAL";"TAB3",#N/A,TRUE,"GENERAL";"TAB4",#N/A,TRUE,"GENERAL";"TAB5",#N/A,TRUE,"GENERAL"}</definedName>
    <definedName name="hfhg" localSheetId="3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7" hidden="1">{"via1",#N/A,TRUE,"general";"via2",#N/A,TRUE,"general";"via3",#N/A,TRUE,"general"}</definedName>
    <definedName name="hfthr" localSheetId="3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7" hidden="1">{"via1",#N/A,TRUE,"general";"via2",#N/A,TRUE,"general";"via3",#N/A,TRUE,"general"}</definedName>
    <definedName name="hg" localSheetId="3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7" hidden="1">{"via1",#N/A,TRUE,"general";"via2",#N/A,TRUE,"general";"via3",#N/A,TRUE,"general"}</definedName>
    <definedName name="HGFH" localSheetId="3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7" hidden="1">{"via1",#N/A,TRUE,"general";"via2",#N/A,TRUE,"general";"via3",#N/A,TRUE,"general"}</definedName>
    <definedName name="hgfhty" localSheetId="3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7" hidden="1">{"TAB1",#N/A,TRUE,"GENERAL";"TAB2",#N/A,TRUE,"GENERAL";"TAB3",#N/A,TRUE,"GENERAL";"TAB4",#N/A,TRUE,"GENERAL";"TAB5",#N/A,TRUE,"GENERAL"}</definedName>
    <definedName name="HGHFH7" localSheetId="3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7" hidden="1">{"TAB1",#N/A,TRUE,"GENERAL";"TAB2",#N/A,TRUE,"GENERAL";"TAB3",#N/A,TRUE,"GENERAL";"TAB4",#N/A,TRUE,"GENERAL";"TAB5",#N/A,TRUE,"GENERAL"}</definedName>
    <definedName name="hghhj" localSheetId="3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7" hidden="1">{"via1",#N/A,TRUE,"general";"via2",#N/A,TRUE,"general";"via3",#N/A,TRUE,"general"}</definedName>
    <definedName name="hghydj" localSheetId="3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7" hidden="1">{"via1",#N/A,TRUE,"general";"via2",#N/A,TRUE,"general";"via3",#N/A,TRUE,"general"}</definedName>
    <definedName name="hgjfjw" localSheetId="3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7" hidden="1">{"TAB1",#N/A,TRUE,"GENERAL";"TAB2",#N/A,TRUE,"GENERAL";"TAB3",#N/A,TRUE,"GENERAL";"TAB4",#N/A,TRUE,"GENERAL";"TAB5",#N/A,TRUE,"GENERAL"}</definedName>
    <definedName name="HGJG" localSheetId="3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" localSheetId="3">#REF!</definedName>
    <definedName name="hh">#REF!</definedName>
    <definedName name="hhg" localSheetId="7" hidden="1">{#N/A,#N/A,TRUE,"1842CWN0"}</definedName>
    <definedName name="hhg" localSheetId="3" hidden="1">{#N/A,#N/A,TRUE,"1842CWN0"}</definedName>
    <definedName name="hhg" hidden="1">{#N/A,#N/A,TRUE,"1842CWN0"}</definedName>
    <definedName name="hhh" localSheetId="7" hidden="1">{"TAB1",#N/A,TRUE,"GENERAL";"TAB2",#N/A,TRUE,"GENERAL";"TAB3",#N/A,TRUE,"GENERAL";"TAB4",#N/A,TRUE,"GENERAL";"TAB5",#N/A,TRUE,"GENERAL"}</definedName>
    <definedName name="hhh" localSheetId="3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7" hidden="1">{"via1",#N/A,TRUE,"general";"via2",#N/A,TRUE,"general";"via3",#N/A,TRUE,"general"}</definedName>
    <definedName name="hhhhhh" localSheetId="3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7" hidden="1">{"TAB1",#N/A,TRUE,"GENERAL";"TAB2",#N/A,TRUE,"GENERAL";"TAB3",#N/A,TRUE,"GENERAL";"TAB4",#N/A,TRUE,"GENERAL";"TAB5",#N/A,TRUE,"GENERAL"}</definedName>
    <definedName name="hhhhhho" localSheetId="3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7" hidden="1">{"TAB1",#N/A,TRUE,"GENERAL";"TAB2",#N/A,TRUE,"GENERAL";"TAB3",#N/A,TRUE,"GENERAL";"TAB4",#N/A,TRUE,"GENERAL";"TAB5",#N/A,TRUE,"GENERAL"}</definedName>
    <definedName name="hhhhhpy" localSheetId="3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7" hidden="1">{"via1",#N/A,TRUE,"general";"via2",#N/A,TRUE,"general";"via3",#N/A,TRUE,"general"}</definedName>
    <definedName name="hhhhth" localSheetId="3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7" hidden="1">{"TAB1",#N/A,TRUE,"GENERAL";"TAB2",#N/A,TRUE,"GENERAL";"TAB3",#N/A,TRUE,"GENERAL";"TAB4",#N/A,TRUE,"GENERAL";"TAB5",#N/A,TRUE,"GENERAL"}</definedName>
    <definedName name="hhhyhyh" localSheetId="3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7" hidden="1">{"via1",#N/A,TRUE,"general";"via2",#N/A,TRUE,"general";"via3",#N/A,TRUE,"general"}</definedName>
    <definedName name="hhtrhreh" localSheetId="3" hidden="1">{"via1",#N/A,TRUE,"general";"via2",#N/A,TRUE,"general";"via3",#N/A,TRUE,"general"}</definedName>
    <definedName name="hhtrhreh" hidden="1">{"via1",#N/A,TRUE,"general";"via2",#N/A,TRUE,"general";"via3",#N/A,TRUE,"general"}</definedName>
    <definedName name="Hid" localSheetId="3">'[46]Interc de Hidr.'!$E$1:$E$65536</definedName>
    <definedName name="Hid">'[47]Interc de Hidr.'!$E$1:$E$65536</definedName>
    <definedName name="HIDE1">[91]steel!$F$7:$J$7</definedName>
    <definedName name="HIDROSANITYGAS_ITEM">[66]Presupuesto!#REF!</definedName>
    <definedName name="hij">[150]!absc</definedName>
    <definedName name="hjfg" localSheetId="7" hidden="1">{"via1",#N/A,TRUE,"general";"via2",#N/A,TRUE,"general";"via3",#N/A,TRUE,"general"}</definedName>
    <definedName name="hjfg" localSheetId="3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7" hidden="1">{"TAB1",#N/A,TRUE,"GENERAL";"TAB2",#N/A,TRUE,"GENERAL";"TAB3",#N/A,TRUE,"GENERAL";"TAB4",#N/A,TRUE,"GENERAL";"TAB5",#N/A,TRUE,"GENERAL"}</definedName>
    <definedName name="hjgh" localSheetId="3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7" hidden="1">{"TAB1",#N/A,TRUE,"GENERAL";"TAB2",#N/A,TRUE,"GENERAL";"TAB3",#N/A,TRUE,"GENERAL";"TAB4",#N/A,TRUE,"GENERAL";"TAB5",#N/A,TRUE,"GENERAL"}</definedName>
    <definedName name="hjghj" localSheetId="3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7" hidden="1">{"TAB1",#N/A,TRUE,"GENERAL";"TAB2",#N/A,TRUE,"GENERAL";"TAB3",#N/A,TRUE,"GENERAL";"TAB4",#N/A,TRUE,"GENERAL";"TAB5",#N/A,TRUE,"GENERAL"}</definedName>
    <definedName name="hjhjhg" localSheetId="3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7" hidden="1">{"via1",#N/A,TRUE,"general";"via2",#N/A,TRUE,"general";"via3",#N/A,TRUE,"general"}</definedName>
    <definedName name="HJKH" localSheetId="3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7" hidden="1">{"via1",#N/A,TRUE,"general";"via2",#N/A,TRUE,"general";"via3",#N/A,TRUE,"general"}</definedName>
    <definedName name="hjkjk" localSheetId="3" hidden="1">{"via1",#N/A,TRUE,"general";"via2",#N/A,TRUE,"general";"via3",#N/A,TRUE,"general"}</definedName>
    <definedName name="hjkjk" hidden="1">{"via1",#N/A,TRUE,"general";"via2",#N/A,TRUE,"general";"via3",#N/A,TRUE,"general"}</definedName>
    <definedName name="HK" localSheetId="3">[7]!ERR</definedName>
    <definedName name="HK">[8]!ERR</definedName>
    <definedName name="HM">#REF!</definedName>
    <definedName name="HM3EB" localSheetId="3">#REF!</definedName>
    <definedName name="HM3EB">#REF!</definedName>
    <definedName name="HM3JH">#REF!</definedName>
    <definedName name="hn" localSheetId="7" hidden="1">{"TAB1",#N/A,TRUE,"GENERAL";"TAB2",#N/A,TRUE,"GENERAL";"TAB3",#N/A,TRUE,"GENERAL";"TAB4",#N/A,TRUE,"GENERAL";"TAB5",#N/A,TRUE,"GENERAL"}</definedName>
    <definedName name="hn" localSheetId="3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oja1" localSheetId="3">#REF!</definedName>
    <definedName name="hoja1">#REF!</definedName>
    <definedName name="HOJACALCULO" localSheetId="3">#REF!</definedName>
    <definedName name="HOJACALCULO">#REF!</definedName>
    <definedName name="HOLA" localSheetId="3">#REF!</definedName>
    <definedName name="HOLA">#REF!</definedName>
    <definedName name="Honorarios" localSheetId="3">#REF!</definedName>
    <definedName name="Honorarios">#REF!</definedName>
    <definedName name="HOR">[22]DATBAND!$C$3:$C$410</definedName>
    <definedName name="HOR.EQ" localSheetId="3">#REF!</definedName>
    <definedName name="HOR.EQ">#REF!</definedName>
    <definedName name="HORA">[22]DATOS!$C$3:$C$318</definedName>
    <definedName name="HORALL">'[22]DAT NUC'!$E$2:$E$477</definedName>
    <definedName name="HORAS">'[22]DAT NUC'!$D$2:$D$493</definedName>
    <definedName name="HORAS_DIAS" localSheetId="3">#REF!</definedName>
    <definedName name="HORAS_DIAS">#REF!</definedName>
    <definedName name="horas_lluvia" localSheetId="3">#REF!</definedName>
    <definedName name="horas_lluvia">#REF!</definedName>
    <definedName name="HORAS_LLUVIAS" localSheetId="3">#REF!</definedName>
    <definedName name="HORAS_LLUVIAS">#REF!</definedName>
    <definedName name="HORASLLUVIA">#REF!</definedName>
    <definedName name="horat" localSheetId="3">'[36]Itemes Renovación'!#REF!</definedName>
    <definedName name="horat">'[151]Itemes Renovación'!#REF!</definedName>
    <definedName name="HOREQ" localSheetId="3">#REF!</definedName>
    <definedName name="HOREQ">#REF!</definedName>
    <definedName name="Hornos">#REF!</definedName>
    <definedName name="HP_stg_Hz">#REF!</definedName>
    <definedName name="hreer" localSheetId="7" hidden="1">{"TAB1",#N/A,TRUE,"GENERAL";"TAB2",#N/A,TRUE,"GENERAL";"TAB3",#N/A,TRUE,"GENERAL";"TAB4",#N/A,TRUE,"GENERAL";"TAB5",#N/A,TRUE,"GENERAL"}</definedName>
    <definedName name="hreer" localSheetId="3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7" hidden="1">{"TAB1",#N/A,TRUE,"GENERAL";"TAB2",#N/A,TRUE,"GENERAL";"TAB3",#N/A,TRUE,"GENERAL";"TAB4",#N/A,TRUE,"GENERAL";"TAB5",#N/A,TRUE,"GENERAL"}</definedName>
    <definedName name="hrhth" localSheetId="3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[104]Datos!$D$7</definedName>
    <definedName name="hrthtrh" localSheetId="7" hidden="1">{"TAB1",#N/A,TRUE,"GENERAL";"TAB2",#N/A,TRUE,"GENERAL";"TAB3",#N/A,TRUE,"GENERAL";"TAB4",#N/A,TRUE,"GENERAL";"TAB5",#N/A,TRUE,"GENERAL"}</definedName>
    <definedName name="hrthtrh" localSheetId="3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localSheetId="7" hidden="1">{"via1",#N/A,TRUE,"general";"via2",#N/A,TRUE,"general";"via3",#N/A,TRUE,"general"}</definedName>
    <definedName name="hsfg" localSheetId="3" hidden="1">{"via1",#N/A,TRUE,"general";"via2",#N/A,TRUE,"general";"via3",#N/A,TRUE,"general"}</definedName>
    <definedName name="hsfg" hidden="1">{"via1",#N/A,TRUE,"general";"via2",#N/A,TRUE,"general";"via3",#N/A,TRUE,"general"}</definedName>
    <definedName name="HT75MH">[31]BASE!$D$28</definedName>
    <definedName name="HTAS">#REF!</definedName>
    <definedName name="HTAS1">#REF!</definedName>
    <definedName name="hthdrf" localSheetId="7" hidden="1">{"TAB1",#N/A,TRUE,"GENERAL";"TAB2",#N/A,TRUE,"GENERAL";"TAB3",#N/A,TRUE,"GENERAL";"TAB4",#N/A,TRUE,"GENERAL";"TAB5",#N/A,TRUE,"GENERAL"}</definedName>
    <definedName name="hthdrf" localSheetId="3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localSheetId="7" hidden="1">{"via1",#N/A,TRUE,"general";"via2",#N/A,TRUE,"general";"via3",#N/A,TRUE,"general"}</definedName>
    <definedName name="htryrt7" localSheetId="3" hidden="1">{"via1",#N/A,TRUE,"general";"via2",#N/A,TRUE,"general";"via3",#N/A,TRUE,"general"}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localSheetId="7" hidden="1">{"TAB1",#N/A,TRUE,"GENERAL";"TAB2",#N/A,TRUE,"GENERAL";"TAB3",#N/A,TRUE,"GENERAL";"TAB4",#N/A,TRUE,"GENERAL";"TAB5",#N/A,TRUE,"GENERAL"}</definedName>
    <definedName name="hyhjop" localSheetId="3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7" hidden="1">{"TAB1",#N/A,TRUE,"GENERAL";"TAB2",#N/A,TRUE,"GENERAL";"TAB3",#N/A,TRUE,"GENERAL";"TAB4",#N/A,TRUE,"GENERAL";"TAB5",#N/A,TRUE,"GENERAL"}</definedName>
    <definedName name="hyhyh" localSheetId="3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irs" localSheetId="7" hidden="1">{"via1",#N/A,TRUE,"general";"via2",#N/A,TRUE,"general";"via3",#N/A,TRUE,"general"}</definedName>
    <definedName name="hytirs" localSheetId="3" hidden="1">{"via1",#N/A,TRUE,"general";"via2",#N/A,TRUE,"general";"via3",#N/A,TRUE,"general"}</definedName>
    <definedName name="hytirs" hidden="1">{"via1",#N/A,TRUE,"general";"via2",#N/A,TRUE,"general";"via3",#N/A,TRUE,"general"}</definedName>
    <definedName name="I">#REF!</definedName>
    <definedName name="i0">#REF!</definedName>
    <definedName name="i8i" localSheetId="7" hidden="1">{"TAB1",#N/A,TRUE,"GENERAL";"TAB2",#N/A,TRUE,"GENERAL";"TAB3",#N/A,TRUE,"GENERAL";"TAB4",#N/A,TRUE,"GENERAL";"TAB5",#N/A,TRUE,"GENERAL"}</definedName>
    <definedName name="i8i" localSheetId="3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c">[104]Hoja1!$C$17</definedName>
    <definedName name="icbf">[104]Hoja1!$C$15</definedName>
    <definedName name="iccp" localSheetId="3">#REF!</definedName>
    <definedName name="iccp">#REF!</definedName>
    <definedName name="Icct">#REF!</definedName>
    <definedName name="ICP">[18]Tablas!#REF!</definedName>
    <definedName name="ICP1_1">[18]Tablas!#REF!</definedName>
    <definedName name="ICP1_1_1">[18]Tablas!#REF!</definedName>
    <definedName name="ICP1_1_2">[18]Tablas!#REF!</definedName>
    <definedName name="ICP1_1_3">[18]Tablas!#REF!</definedName>
    <definedName name="ICP1_1_4">[18]Tablas!#REF!</definedName>
    <definedName name="ICP1_2">[18]Tablas!#REF!</definedName>
    <definedName name="ICP1_3">[18]Tablas!#REF!</definedName>
    <definedName name="ICP1_4">[18]Tablas!#REF!</definedName>
    <definedName name="ID" localSheetId="3">[7]!ERR</definedName>
    <definedName name="ID">[8]!ERR</definedName>
    <definedName name="IF">'[99]A. P. U.'!#REF!</definedName>
    <definedName name="Ig">#REF!</definedName>
    <definedName name="iglesia">#REF!</definedName>
    <definedName name="ihio">#REF!</definedName>
    <definedName name="ii" localSheetId="7" hidden="1">{"TAB1",#N/A,TRUE,"GENERAL";"TAB2",#N/A,TRUE,"GENERAL";"TAB3",#N/A,TRUE,"GENERAL";"TAB4",#N/A,TRUE,"GENERAL";"TAB5",#N/A,TRUE,"GENERAL"}</definedName>
    <definedName name="ii" localSheetId="3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7" hidden="1">{"via1",#N/A,TRUE,"general";"via2",#N/A,TRUE,"general";"via3",#N/A,TRUE,"general"}</definedName>
    <definedName name="iii" localSheetId="3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7" hidden="1">{"via1",#N/A,TRUE,"general";"via2",#N/A,TRUE,"general";"via3",#N/A,TRUE,"general"}</definedName>
    <definedName name="iiii" localSheetId="3" hidden="1">{"via1",#N/A,TRUE,"general";"via2",#N/A,TRUE,"general";"via3",#N/A,TRUE,"general"}</definedName>
    <definedName name="iiii" hidden="1">{"via1",#N/A,TRUE,"general";"via2",#N/A,TRUE,"general";"via3",#N/A,TRUE,"general"}</definedName>
    <definedName name="IIIIIIII">#REF!</definedName>
    <definedName name="iiiiiiik" localSheetId="7" hidden="1">{"via1",#N/A,TRUE,"general";"via2",#N/A,TRUE,"general";"via3",#N/A,TRUE,"general"}</definedName>
    <definedName name="iiiiiiik" localSheetId="3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7" hidden="1">{"TAB1",#N/A,TRUE,"GENERAL";"TAB2",#N/A,TRUE,"GENERAL";"TAB3",#N/A,TRUE,"GENERAL";"TAB4",#N/A,TRUE,"GENERAL";"TAB5",#N/A,TRUE,"GENERAL"}</definedName>
    <definedName name="iiiiuh" localSheetId="3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7" hidden="1">{"TAB1",#N/A,TRUE,"GENERAL";"TAB2",#N/A,TRUE,"GENERAL";"TAB3",#N/A,TRUE,"GENERAL";"TAB4",#N/A,TRUE,"GENERAL";"TAB5",#N/A,TRUE,"GENERAL"}</definedName>
    <definedName name="iktgvfmu" localSheetId="3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 localSheetId="3">#REF!</definedName>
    <definedName name="IM">#REF!</definedName>
    <definedName name="IMP" localSheetId="3">[51]otros!$C$3</definedName>
    <definedName name="IMP">#REF!</definedName>
    <definedName name="Impacto">#REF!</definedName>
    <definedName name="IMPOR" localSheetId="3">#REF!</definedName>
    <definedName name="IMPOR">#REF!</definedName>
    <definedName name="IMPRE" localSheetId="3">#REF!</definedName>
    <definedName name="IMPRE">#REF!</definedName>
    <definedName name="IMPRESSION">#REF!</definedName>
    <definedName name="IMPREV">[146]Data!$H$6</definedName>
    <definedName name="IMPRI">[31]BASE!$D$455</definedName>
    <definedName name="IMPRIMIR" localSheetId="3">#REF!</definedName>
    <definedName name="IMPRIMIR">#REF!</definedName>
    <definedName name="IMPTOS">#REF!</definedName>
    <definedName name="IMPTOS1">#REF!</definedName>
    <definedName name="in" localSheetId="3">#REF!</definedName>
    <definedName name="in">#REF!</definedName>
    <definedName name="INC">#REF!</definedName>
    <definedName name="INCR._PRODC.">#REF!</definedName>
    <definedName name="INCRUST">[66]Presupuesto!#REF!,[66]Presupuesto!#REF!,[66]Presupuesto!#REF!,[66]Presupuesto!#REF!,[66]Presupuesto!#REF!</definedName>
    <definedName name="INDICE" localSheetId="3">#REF!</definedName>
    <definedName name="INDICE">#REF!</definedName>
    <definedName name="INDICES">#REF!</definedName>
    <definedName name="inf">#REF!</definedName>
    <definedName name="infa">#REF!</definedName>
    <definedName name="info" localSheetId="3">#REF!</definedName>
    <definedName name="INFO">!$G$1:$K$8</definedName>
    <definedName name="informe" localSheetId="3">#REF!</definedName>
    <definedName name="informe">#REF!</definedName>
    <definedName name="Informe_semanal">#REF!</definedName>
    <definedName name="INGENIERIA1" localSheetId="3" hidden="1">#REF!</definedName>
    <definedName name="INGENIERIA1" hidden="1">#REF!</definedName>
    <definedName name="INGENIERIA11" localSheetId="3" hidden="1">#REF!</definedName>
    <definedName name="INGENIERIA11" hidden="1">#REF!</definedName>
    <definedName name="Ingeniero">#REF!</definedName>
    <definedName name="INIANA">#REF!</definedName>
    <definedName name="inicial">[22]DATOS!$E$3:$E$1655</definedName>
    <definedName name="iniciales">'[122]Reservas de Petróleo'!$A$2,'[122]Reservas de Petróleo'!$A$1,'[122]Reservas de Petróleo'!$D$4,'[122]Reservas de Petróleo'!$D$1:$D$65536</definedName>
    <definedName name="INICIO" localSheetId="3">#REF!</definedName>
    <definedName name="INICIO">#REF!</definedName>
    <definedName name="INMEL">[152]ELECTRICO!$A$6:$G$101</definedName>
    <definedName name="INPU">#REF!</definedName>
    <definedName name="INPUT">'[4]7422CW00'!#REF!</definedName>
    <definedName name="Instalacion" localSheetId="3">#REF!</definedName>
    <definedName name="Instalacion">#REF!</definedName>
    <definedName name="INSU" localSheetId="3">[153]INSUMOS!$A$1:$E$65536</definedName>
    <definedName name="INSU">[153]INSUMOS!$A$1:$E$65536</definedName>
    <definedName name="INSUMOS">#N/A</definedName>
    <definedName name="Insumos_auxiliares" localSheetId="3">[154]Insumos!#REF!</definedName>
    <definedName name="Insumos_auxiliares">[154]Insumos!#REF!</definedName>
    <definedName name="Insumos_basicos" localSheetId="3">#REF!</definedName>
    <definedName name="Insumos_basicos">#REF!</definedName>
    <definedName name="Int">#REF!</definedName>
    <definedName name="InTap" localSheetId="3">[46]Interc.tapones!$E$1:$E$65536</definedName>
    <definedName name="InTap">[47]Interc.tapones!$E$1:$E$65536</definedName>
    <definedName name="INTER">[136]Hoja3!$F$7:$F$9</definedName>
    <definedName name="Intercambiadores">#REF!</definedName>
    <definedName name="Interest_Rate">#REF!</definedName>
    <definedName name="INTERMEDIA_I">#REF!</definedName>
    <definedName name="Interruptor_Doble">'[55]LISTADO DE MATERIALES Y EQUIPOS'!$B$116</definedName>
    <definedName name="Interruptor_sencillo">'[55]LISTADO DE MATERIALES Y EQUIPOS'!$B$115</definedName>
    <definedName name="INTERv">[148]BASE!$C$5</definedName>
    <definedName name="INTERVENCION">[58]LISTAS!$A$1:$A$4</definedName>
    <definedName name="Interventor">[109]ENCABEZADO!$C$12</definedName>
    <definedName name="INTERVENTORIA" hidden="1">[29]G.G!#REF!</definedName>
    <definedName name="IntVal" localSheetId="3">'[46]Interc.válv.'!$E$1:$E$65536</definedName>
    <definedName name="IntVal">'[47]Interc.válv.'!$E$1:$E$65536</definedName>
    <definedName name="INV_11">'[155]PR 1'!$A$2:$N$655</definedName>
    <definedName name="INV_Payments" localSheetId="3">[97]!INV_Payments</definedName>
    <definedName name="INV_Payments">[97]!INV_Payments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 localSheetId="3">[7]!ERR</definedName>
    <definedName name="IOUHH">[8]!ERR</definedName>
    <definedName name="IP">#REF!</definedName>
    <definedName name="irng" localSheetId="3" hidden="1">#REF!</definedName>
    <definedName name="irng" hidden="1">#REF!</definedName>
    <definedName name="irrigador" localSheetId="3">#REF!</definedName>
    <definedName name="irrigador">#REF!</definedName>
    <definedName name="Iss">'[83]LIQUIDA-NOMINA'!$AT$4</definedName>
    <definedName name="issafp">[104]Hoja1!$C$19</definedName>
    <definedName name="isscs">[104]Hoja1!$C$21</definedName>
    <definedName name="isseps">[104]Hoja1!$C$20</definedName>
    <definedName name="IT" localSheetId="3">#REF!</definedName>
    <definedName name="IT">#REF!</definedName>
    <definedName name="ITEM" localSheetId="3">#REF!</definedName>
    <definedName name="ITEM">[156]BASE!$C$4:$H$270</definedName>
    <definedName name="ITEM1" localSheetId="3">#REF!</definedName>
    <definedName name="ITEM1">#REF!</definedName>
    <definedName name="ITEM15">#REF!</definedName>
    <definedName name="item1a">#REF!</definedName>
    <definedName name="ITEM2" localSheetId="3">#REF!</definedName>
    <definedName name="ITEM2">#REF!</definedName>
    <definedName name="item210.3">#REF!</definedName>
    <definedName name="item230.1">#REF!</definedName>
    <definedName name="item2a">#REF!</definedName>
    <definedName name="ITEM3" localSheetId="3">#REF!</definedName>
    <definedName name="ITEM3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5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os">#REF!</definedName>
    <definedName name="ITEMES">[157]todos!$A$7:$D$38</definedName>
    <definedName name="ITEMS" localSheetId="3">#REF!</definedName>
    <definedName name="ITEMS">#REF!</definedName>
    <definedName name="Iterar">#REF!</definedName>
    <definedName name="iua" localSheetId="3">#REF!</definedName>
    <definedName name="iua">#REF!</definedName>
    <definedName name="IUI" localSheetId="7" hidden="1">{"TAB1",#N/A,TRUE,"GENERAL";"TAB2",#N/A,TRUE,"GENERAL";"TAB3",#N/A,TRUE,"GENERAL";"TAB4",#N/A,TRUE,"GENERAL";"TAB5",#N/A,TRUE,"GENERAL"}</definedName>
    <definedName name="IUI" localSheetId="3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7" hidden="1">{"TAB1",#N/A,TRUE,"GENERAL";"TAB2",#N/A,TRUE,"GENERAL";"TAB3",#N/A,TRUE,"GENERAL";"TAB4",#N/A,TRUE,"GENERAL";"TAB5",#N/A,TRUE,"GENERAL"}</definedName>
    <definedName name="iuit7" localSheetId="3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7" hidden="1">{"via1",#N/A,TRUE,"general";"via2",#N/A,TRUE,"general";"via3",#N/A,TRUE,"general"}</definedName>
    <definedName name="iul" localSheetId="3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7" hidden="1">{"via1",#N/A,TRUE,"general";"via2",#N/A,TRUE,"general";"via3",#N/A,TRUE,"general"}</definedName>
    <definedName name="iuouio" localSheetId="3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7" hidden="1">{"TAB1",#N/A,TRUE,"GENERAL";"TAB2",#N/A,TRUE,"GENERAL";"TAB3",#N/A,TRUE,"GENERAL";"TAB4",#N/A,TRUE,"GENERAL";"TAB5",#N/A,TRUE,"GENERAL"}</definedName>
    <definedName name="iuyi9" localSheetId="3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VA" localSheetId="3">#REF!</definedName>
    <definedName name="IVA">#REF!</definedName>
    <definedName name="iwjer">#REF!</definedName>
    <definedName name="iyuiuyi" localSheetId="7" hidden="1">{"via1",#N/A,TRUE,"general";"via2",#N/A,TRUE,"general";"via3",#N/A,TRUE,"general"}</definedName>
    <definedName name="iyuiuyi" localSheetId="3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7" hidden="1">{"TAB1",#N/A,TRUE,"GENERAL";"TAB2",#N/A,TRUE,"GENERAL";"TAB3",#N/A,TRUE,"GENERAL";"TAB4",#N/A,TRUE,"GENERAL";"TAB5",#N/A,TRUE,"GENERAL"}</definedName>
    <definedName name="j" localSheetId="3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APON">#REF!</definedName>
    <definedName name="jd" localSheetId="7" hidden="1">{"via1",#N/A,TRUE,"general";"via2",#N/A,TRUE,"general";"via3",#N/A,TRUE,"general"}</definedName>
    <definedName name="jd" localSheetId="3" hidden="1">{"via1",#N/A,TRUE,"general";"via2",#N/A,TRUE,"general";"via3",#N/A,TRUE,"general"}</definedName>
    <definedName name="jd" hidden="1">{"via1",#N/A,TRUE,"general";"via2",#N/A,TRUE,"general";"via3",#N/A,TRUE,"general"}</definedName>
    <definedName name="jdfjkd">#REF!</definedName>
    <definedName name="jdh" localSheetId="7" hidden="1">{"TAB1",#N/A,TRUE,"GENERAL";"TAB2",#N/A,TRUE,"GENERAL";"TAB3",#N/A,TRUE,"GENERAL";"TAB4",#N/A,TRUE,"GENERAL";"TAB5",#N/A,TRUE,"GENERAL"}</definedName>
    <definedName name="jdh" localSheetId="3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7" hidden="1">{"TAB1",#N/A,TRUE,"GENERAL";"TAB2",#N/A,TRUE,"GENERAL";"TAB3",#N/A,TRUE,"GENERAL";"TAB4",#N/A,TRUE,"GENERAL";"TAB5",#N/A,TRUE,"GENERAL"}</definedName>
    <definedName name="jeytj" localSheetId="3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localSheetId="3" hidden="1">#REF!</definedName>
    <definedName name="jfç" hidden="1">#REF!</definedName>
    <definedName name="jfhjfrt" localSheetId="7" hidden="1">{"TAB1",#N/A,TRUE,"GENERAL";"TAB2",#N/A,TRUE,"GENERAL";"TAB3",#N/A,TRUE,"GENERAL";"TAB4",#N/A,TRUE,"GENERAL";"TAB5",#N/A,TRUE,"GENERAL"}</definedName>
    <definedName name="jfhjfrt" localSheetId="3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7" hidden="1">{"via1",#N/A,TRUE,"general";"via2",#N/A,TRUE,"general";"via3",#N/A,TRUE,"general"}</definedName>
    <definedName name="jgfj" localSheetId="3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7" hidden="1">{"TAB1",#N/A,TRUE,"GENERAL";"TAB2",#N/A,TRUE,"GENERAL";"TAB3",#N/A,TRUE,"GENERAL";"TAB4",#N/A,TRUE,"GENERAL";"TAB5",#N/A,TRUE,"GENERAL"}</definedName>
    <definedName name="jghj" localSheetId="3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7" hidden="1">{"TAB1",#N/A,TRUE,"GENERAL";"TAB2",#N/A,TRUE,"GENERAL";"TAB3",#N/A,TRUE,"GENERAL";"TAB4",#N/A,TRUE,"GENERAL";"TAB5",#N/A,TRUE,"GENERAL"}</definedName>
    <definedName name="jgj" localSheetId="3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7" hidden="1">{"TAB1",#N/A,TRUE,"GENERAL";"TAB2",#N/A,TRUE,"GENERAL";"TAB3",#N/A,TRUE,"GENERAL";"TAB4",#N/A,TRUE,"GENERAL";"TAB5",#N/A,TRUE,"GENERAL"}</definedName>
    <definedName name="jhg" localSheetId="3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7" hidden="1">{"via1",#N/A,TRUE,"general";"via2",#N/A,TRUE,"general";"via3",#N/A,TRUE,"general"}</definedName>
    <definedName name="jhjyj" localSheetId="3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7" hidden="1">{"TAB1",#N/A,TRUE,"GENERAL";"TAB2",#N/A,TRUE,"GENERAL";"TAB3",#N/A,TRUE,"GENERAL";"TAB4",#N/A,TRUE,"GENERAL";"TAB5",#N/A,TRUE,"GENERAL"}</definedName>
    <definedName name="JHK" localSheetId="3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7" hidden="1">{"TAB1",#N/A,TRUE,"GENERAL";"TAB2",#N/A,TRUE,"GENERAL";"TAB3",#N/A,TRUE,"GENERAL";"TAB4",#N/A,TRUE,"GENERAL";"TAB5",#N/A,TRUE,"GENERAL"}</definedName>
    <definedName name="jhkgjkvf" localSheetId="3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7" hidden="1">{"via1",#N/A,TRUE,"general";"via2",#N/A,TRUE,"general";"via3",#N/A,TRUE,"general"}</definedName>
    <definedName name="jj" localSheetId="3">#REF!</definedName>
    <definedName name="jj" hidden="1">{"via1",#N/A,TRUE,"general";"via2",#N/A,TRUE,"general";"via3",#N/A,TRUE,"general"}</definedName>
    <definedName name="jjfq" localSheetId="7" hidden="1">{"via1",#N/A,TRUE,"general";"via2",#N/A,TRUE,"general";"via3",#N/A,TRUE,"general"}</definedName>
    <definedName name="jjfq" localSheetId="3" hidden="1">{"via1",#N/A,TRUE,"general";"via2",#N/A,TRUE,"general";"via3",#N/A,TRUE,"general"}</definedName>
    <definedName name="jjfq" hidden="1">{"via1",#N/A,TRUE,"general";"via2",#N/A,TRUE,"general";"via3",#N/A,TRUE,"general"}</definedName>
    <definedName name="JJGHJ">#REF!</definedName>
    <definedName name="JJJ" localSheetId="7" hidden="1">{#N/A,#N/A,FALSE,"Hoja1";#N/A,#N/A,FALSE,"Hoja2"}</definedName>
    <definedName name="JJJ" localSheetId="3" hidden="1">{#N/A,#N/A,FALSE,"Hoja1";#N/A,#N/A,FALSE,"Hoja2"}</definedName>
    <definedName name="JJJ" hidden="1">{#N/A,#N/A,FALSE,"Hoja1";#N/A,#N/A,FALSE,"Hoja2"}</definedName>
    <definedName name="jjjhjddfg" localSheetId="7" hidden="1">{"via1",#N/A,TRUE,"general";"via2",#N/A,TRUE,"general";"via3",#N/A,TRUE,"general"}</definedName>
    <definedName name="jjjhjddfg" localSheetId="3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localSheetId="7" hidden="1">{"via1",#N/A,TRUE,"general";"via2",#N/A,TRUE,"general";"via3",#N/A,TRUE,"general"}</definedName>
    <definedName name="jjjjju" localSheetId="3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7" hidden="1">{"TAB1",#N/A,TRUE,"GENERAL";"TAB2",#N/A,TRUE,"GENERAL";"TAB3",#N/A,TRUE,"GENERAL";"TAB4",#N/A,TRUE,"GENERAL";"TAB5",#N/A,TRUE,"GENERAL"}</definedName>
    <definedName name="jjujujty" localSheetId="3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7" hidden="1">{"via1",#N/A,TRUE,"general";"via2",#N/A,TRUE,"general";"via3",#N/A,TRUE,"general"}</definedName>
    <definedName name="jjyjy" localSheetId="3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7" hidden="1">{"TAB1",#N/A,TRUE,"GENERAL";"TAB2",#N/A,TRUE,"GENERAL";"TAB3",#N/A,TRUE,"GENERAL";"TAB4",#N/A,TRUE,"GENERAL";"TAB5",#N/A,TRUE,"GENERAL"}</definedName>
    <definedName name="jkk" localSheetId="3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7" hidden="1">{"TAB1",#N/A,TRUE,"GENERAL";"TAB2",#N/A,TRUE,"GENERAL";"TAB3",#N/A,TRUE,"GENERAL";"TAB4",#N/A,TRUE,"GENERAL";"TAB5",#N/A,TRUE,"GENERAL"}</definedName>
    <definedName name="jkl" localSheetId="3">#REF!</definedName>
    <definedName name="jkl" hidden="1">{"TAB1",#N/A,TRUE,"GENERAL";"TAB2",#N/A,TRUE,"GENERAL";"TAB3",#N/A,TRUE,"GENERAL";"TAB4",#N/A,TRUE,"GENERAL";"TAB5",#N/A,TRUE,"GENERAL"}</definedName>
    <definedName name="JKLLLÑ">#REF!</definedName>
    <definedName name="JOHN">#REF!</definedName>
    <definedName name="JOHNNY" localSheetId="3">[7]!ERR</definedName>
    <definedName name="JOHNNY">[8]!ERR</definedName>
    <definedName name="jose">#REF!</definedName>
    <definedName name="JOTA">#N/A</definedName>
    <definedName name="JRYJ" localSheetId="7" hidden="1">{"via1",#N/A,TRUE,"general";"via2",#N/A,TRUE,"general";"via3",#N/A,TRUE,"general"}</definedName>
    <definedName name="JRYJ" localSheetId="3" hidden="1">{"via1",#N/A,TRUE,"general";"via2",#N/A,TRUE,"general";"via3",#N/A,TRUE,"general"}</definedName>
    <definedName name="JRYJ" hidden="1">{"via1",#N/A,TRUE,"general";"via2",#N/A,TRUE,"general";"via3",#N/A,TRUE,"general"}</definedName>
    <definedName name="jtubfil">#REF!</definedName>
    <definedName name="jtyj" localSheetId="7" hidden="1">{"TAB1",#N/A,TRUE,"GENERAL";"TAB2",#N/A,TRUE,"GENERAL";"TAB3",#N/A,TRUE,"GENERAL";"TAB4",#N/A,TRUE,"GENERAL";"TAB5",#N/A,TRUE,"GENERAL"}</definedName>
    <definedName name="jtyj" localSheetId="3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7" hidden="1">{"TAB1",#N/A,TRUE,"GENERAL";"TAB2",#N/A,TRUE,"GENERAL";"TAB3",#N/A,TRUE,"GENERAL";"TAB4",#N/A,TRUE,"GENERAL";"TAB5",#N/A,TRUE,"GENERAL"}</definedName>
    <definedName name="jtyry" localSheetId="3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an">#REF!</definedName>
    <definedName name="juj" localSheetId="7" hidden="1">{"via1",#N/A,TRUE,"general";"via2",#N/A,TRUE,"general";"via3",#N/A,TRUE,"general"}</definedName>
    <definedName name="juj" localSheetId="3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7" hidden="1">{"via1",#N/A,TRUE,"general";"via2",#N/A,TRUE,"general";"via3",#N/A,TRUE,"general"}</definedName>
    <definedName name="jujcx" localSheetId="3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7" hidden="1">{"via1",#N/A,TRUE,"general";"via2",#N/A,TRUE,"general";"via3",#N/A,TRUE,"general"}</definedName>
    <definedName name="jujuj" localSheetId="3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7" hidden="1">{"TAB1",#N/A,TRUE,"GENERAL";"TAB2",#N/A,TRUE,"GENERAL";"TAB3",#N/A,TRUE,"GENERAL";"TAB4",#N/A,TRUE,"GENERAL";"TAB5",#N/A,TRUE,"GENERAL"}</definedName>
    <definedName name="jujujuju" localSheetId="3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lAgo">'[132]Jul-Ago'!$A$12:$H$29</definedName>
    <definedName name="JulAgo_C">'[158]Jul-Ago'!$A$30:$H$45</definedName>
    <definedName name="juuuhb" localSheetId="7" hidden="1">{"TAB1",#N/A,TRUE,"GENERAL";"TAB2",#N/A,TRUE,"GENERAL";"TAB3",#N/A,TRUE,"GENERAL";"TAB4",#N/A,TRUE,"GENERAL";"TAB5",#N/A,TRUE,"GENERAL"}</definedName>
    <definedName name="juuuhb" localSheetId="3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 localSheetId="3">#REF!</definedName>
    <definedName name="jvv">#REF!</definedName>
    <definedName name="jyjt7" localSheetId="7" hidden="1">{"via1",#N/A,TRUE,"general";"via2",#N/A,TRUE,"general";"via3",#N/A,TRUE,"general"}</definedName>
    <definedName name="jyjt7" localSheetId="3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7" hidden="1">{"via1",#N/A,TRUE,"general";"via2",#N/A,TRUE,"general";"via3",#N/A,TRUE,"general"}</definedName>
    <definedName name="jyt" localSheetId="3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7" hidden="1">{"via1",#N/A,TRUE,"general";"via2",#N/A,TRUE,"general";"via3",#N/A,TRUE,"general"}</definedName>
    <definedName name="jytj" localSheetId="3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7" hidden="1">{"via1",#N/A,TRUE,"general";"via2",#N/A,TRUE,"general";"via3",#N/A,TRUE,"general"}</definedName>
    <definedName name="jyuju" localSheetId="3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7" hidden="1">{"via1",#N/A,TRUE,"general";"via2",#N/A,TRUE,"general";"via3",#N/A,TRUE,"general"}</definedName>
    <definedName name="jyujyuj" localSheetId="3" hidden="1">{"via1",#N/A,TRUE,"general";"via2",#N/A,TRUE,"general";"via3",#N/A,TRUE,"general"}</definedName>
    <definedName name="jyujyuj" hidden="1">{"via1",#N/A,TRUE,"general";"via2",#N/A,TRUE,"general";"via3",#N/A,TRUE,"general"}</definedName>
    <definedName name="k">#REF!</definedName>
    <definedName name="K0F1" localSheetId="3">#REF!</definedName>
    <definedName name="K0F1">#REF!</definedName>
    <definedName name="K0F2" localSheetId="3">#REF!</definedName>
    <definedName name="K0F2">#REF!</definedName>
    <definedName name="K10ALO" localSheetId="3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6f3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KAKA">#REF!</definedName>
    <definedName name="KDL" hidden="1">{#N/A,#N/A,TRUE,"1842CWN0"}</definedName>
    <definedName name="KDL_1" hidden="1">{#N/A,#N/A,TRUE,"1842CWN0"}</definedName>
    <definedName name="KDL_2" hidden="1">{#N/A,#N/A,TRUE,"1842CWN0"}</definedName>
    <definedName name="kdmfm" localSheetId="3" hidden="1">#REF!</definedName>
    <definedName name="kdmfm" hidden="1">#REF!</definedName>
    <definedName name="Kennwort">[159]Auftragsprofil!$D$5</definedName>
    <definedName name="kf">#REF!</definedName>
    <definedName name="KFOBUS" localSheetId="3">#REF!</definedName>
    <definedName name="KFOBUS">#REF!</definedName>
    <definedName name="kh">#REF!</definedName>
    <definedName name="KHGGH" localSheetId="7" hidden="1">{"via1",#N/A,TRUE,"general";"via2",#N/A,TRUE,"general";"via3",#N/A,TRUE,"general"}</definedName>
    <definedName name="KHGGH" localSheetId="3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7" hidden="1">{"TAB1",#N/A,TRUE,"GENERAL";"TAB2",#N/A,TRUE,"GENERAL";"TAB3",#N/A,TRUE,"GENERAL";"TAB4",#N/A,TRUE,"GENERAL";"TAB5",#N/A,TRUE,"GENERAL"}</definedName>
    <definedName name="khjk7" localSheetId="3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7" hidden="1">{"via1",#N/A,TRUE,"general";"via2",#N/A,TRUE,"general";"via3",#N/A,TRUE,"general"}</definedName>
    <definedName name="kikik" localSheetId="3" hidden="1">{"via1",#N/A,TRUE,"general";"via2",#N/A,TRUE,"general";"via3",#N/A,TRUE,"general"}</definedName>
    <definedName name="kikik" hidden="1">{"via1",#N/A,TRUE,"general";"via2",#N/A,TRUE,"general";"via3",#N/A,TRUE,"general"}</definedName>
    <definedName name="kj">#REF!</definedName>
    <definedName name="kjhkd" localSheetId="7" hidden="1">{"via1",#N/A,TRUE,"general";"via2",#N/A,TRUE,"general";"via3",#N/A,TRUE,"general"}</definedName>
    <definedName name="kjhkd" localSheetId="3" hidden="1">{"via1",#N/A,TRUE,"general";"via2",#N/A,TRUE,"general";"via3",#N/A,TRUE,"general"}</definedName>
    <definedName name="kjhkd" hidden="1">{"via1",#N/A,TRUE,"general";"via2",#N/A,TRUE,"general";"via3",#N/A,TRUE,"general"}</definedName>
    <definedName name="kjj">#REF!</definedName>
    <definedName name="kjk" localSheetId="7" hidden="1">{"via1",#N/A,TRUE,"general";"via2",#N/A,TRUE,"general";"via3",#N/A,TRUE,"general"}</definedName>
    <definedName name="kjk" localSheetId="3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7" hidden="1">{"via1",#N/A,TRUE,"general";"via2",#N/A,TRUE,"general";"via3",#N/A,TRUE,"general"}</definedName>
    <definedName name="kjtrkjr" localSheetId="3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localSheetId="7" hidden="1">{"via1",#N/A,TRUE,"general";"via2",#N/A,TRUE,"general";"via3",#N/A,TRUE,"general"}</definedName>
    <definedName name="kkkki" localSheetId="3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7" hidden="1">{"TAB1",#N/A,TRUE,"GENERAL";"TAB2",#N/A,TRUE,"GENERAL";"TAB3",#N/A,TRUE,"GENERAL";"TAB4",#N/A,TRUE,"GENERAL";"TAB5",#N/A,TRUE,"GENERAL"}</definedName>
    <definedName name="kkkkkki" localSheetId="3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l" localSheetId="3">[7]!ERR</definedName>
    <definedName name="kl">[8]!ERR</definedName>
    <definedName name="kljkl">#REF!</definedName>
    <definedName name="klklk" localSheetId="3">#REF!</definedName>
    <definedName name="klklk">#REF!</definedName>
    <definedName name="km">#REF!</definedName>
    <definedName name="KO" localSheetId="3" hidden="1">#REF!</definedName>
    <definedName name="KO" hidden="1">#REF!</definedName>
    <definedName name="krtrk" localSheetId="7" hidden="1">{"via1",#N/A,TRUE,"general";"via2",#N/A,TRUE,"general";"via3",#N/A,TRUE,"general"}</definedName>
    <definedName name="krtrk" localSheetId="3" hidden="1">{"via1",#N/A,TRUE,"general";"via2",#N/A,TRUE,"general";"via3",#N/A,TRUE,"general"}</definedName>
    <definedName name="krtrk" hidden="1">{"via1",#N/A,TRUE,"general";"via2",#N/A,TRUE,"general";"via3",#N/A,TRUE,"general"}</definedName>
    <definedName name="ks">#REF!</definedName>
    <definedName name="ksogtk">#REF!</definedName>
    <definedName name="KU">#REF!</definedName>
    <definedName name="Kunde">[159]Auftragsprofil!$D$3</definedName>
    <definedName name="kuyhgbe">#REF!</definedName>
    <definedName name="kyr" localSheetId="7" hidden="1">{"TAB1",#N/A,TRUE,"GENERAL";"TAB2",#N/A,TRUE,"GENERAL";"TAB3",#N/A,TRUE,"GENERAL";"TAB4",#N/A,TRUE,"GENERAL";"TAB5",#N/A,TRUE,"GENERAL"}</definedName>
    <definedName name="kyr" localSheetId="3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D">[22]DATBAND!$G$3:$G$795</definedName>
    <definedName name="LADO">'[22]DAT NUC'!$L$2:$L$143</definedName>
    <definedName name="LAF">#REF!</definedName>
    <definedName name="lame" localSheetId="3" hidden="1">#REF!</definedName>
    <definedName name="lame" hidden="1">#REF!</definedName>
    <definedName name="Lamina_superboard">'[55]LISTADO DE MATERIALES Y EQUIPOS'!$B$99</definedName>
    <definedName name="LANODO">#REF!</definedName>
    <definedName name="LANODOFT">#REF!</definedName>
    <definedName name="LARGUE">[94]BASE!$D$394</definedName>
    <definedName name="Last_Row">#N/A</definedName>
    <definedName name="lb">#REF!</definedName>
    <definedName name="ld">#REF!</definedName>
    <definedName name="LE" localSheetId="3">#REF!</definedName>
    <definedName name="LE">#REF!</definedName>
    <definedName name="Lechada_juntas">'[55]LISTADO DE MATERIALES Y EQUIPOS'!$B$67</definedName>
    <definedName name="li" localSheetId="3">#REF!</definedName>
    <definedName name="li">#REF!</definedName>
    <definedName name="Libro1_Hoja1_Lista">[160]LISTADO!#REF!</definedName>
    <definedName name="LICITACION" localSheetId="3">#REF!</definedName>
    <definedName name="LICITACION">#REF!</definedName>
    <definedName name="LICITACION_PUBLICA">#REF!</definedName>
    <definedName name="LIJA">'[55]LISTADO DE MATERIALES Y EQUIPOS'!$B$108</definedName>
    <definedName name="LIMP" localSheetId="3">#REF!</definedName>
    <definedName name="LIMP">#REF!</definedName>
    <definedName name="LINEA" localSheetId="3">[161]CONT_ADI!#REF!</definedName>
    <definedName name="LINEA">[161]CONT_ADI!#REF!</definedName>
    <definedName name="LisaCodSAO" localSheetId="3">#REF!</definedName>
    <definedName name="LisaCodSAO">#REF!</definedName>
    <definedName name="lista" localSheetId="3">#REF!</definedName>
    <definedName name="lista">#REF!</definedName>
    <definedName name="listaaguas" localSheetId="3">#REF!</definedName>
    <definedName name="listaaguas">#REF!</definedName>
    <definedName name="Listacanti">#REF!</definedName>
    <definedName name="ListaCantidad">#REF!</definedName>
    <definedName name="listado">#REF!</definedName>
    <definedName name="Listado1">#REF!</definedName>
    <definedName name="listados">#REF!</definedName>
    <definedName name="listaelec">#REF!</definedName>
    <definedName name="ListaItem">#REF!</definedName>
    <definedName name="listaprecios">#REF!</definedName>
    <definedName name="ListaUni" localSheetId="3">[162]TOTALES!$D$7:$D$654</definedName>
    <definedName name="ListaUni">[162]TOTALES!$D$7:$D$654</definedName>
    <definedName name="LISTO" localSheetId="3">#REF!</definedName>
    <definedName name="LISTO">#REF!</definedName>
    <definedName name="LISTON">[94]BASE!$D$395</definedName>
    <definedName name="Liston_2x2">'[55]LISTADO DE MATERIALES Y EQUIPOS'!$B$25</definedName>
    <definedName name="liuoo" localSheetId="7" hidden="1">{"TAB1",#N/A,TRUE,"GENERAL";"TAB2",#N/A,TRUE,"GENERAL";"TAB3",#N/A,TRUE,"GENERAL";"TAB4",#N/A,TRUE,"GENERAL";"TAB5",#N/A,TRUE,"GENERAL"}</definedName>
    <definedName name="liuoo" localSheetId="3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7" hidden="1">{"via1",#N/A,TRUE,"general";"via2",#N/A,TRUE,"general";"via3",#N/A,TRUE,"general"}</definedName>
    <definedName name="lkj" localSheetId="3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7" hidden="1">{"TAB1",#N/A,TRUE,"GENERAL";"TAB2",#N/A,TRUE,"GENERAL";"TAB3",#N/A,TRUE,"GENERAL";"TAB4",#N/A,TRUE,"GENERAL";"TAB5",#N/A,TRUE,"GENERAL"}</definedName>
    <definedName name="LKJLJK" localSheetId="3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 localSheetId="7" hidden="1">{#N/A,#N/A,FALSE,"orthoflow";#N/A,#N/A,FALSE,"Miscelaneos";#N/A,#N/A,FALSE,"Instrumentacio";#N/A,#N/A,FALSE,"Electrico";#N/A,#N/A,FALSE,"Valv. Seguridad"}</definedName>
    <definedName name="LL" localSheetId="3" hidden="1">{#N/A,#N/A,FALSE,"orthoflow";#N/A,#N/A,FALSE,"Miscelaneos";#N/A,#N/A,FALSE,"Instrumentacio";#N/A,#N/A,FALSE,"Electrico";#N/A,#N/A,FALSE,"Valv. Seguridad"}</definedName>
    <definedName name="LL" hidden="1">{#N/A,#N/A,FALSE,"orthoflow";#N/A,#N/A,FALSE,"Miscelaneos";#N/A,#N/A,FALSE,"Instrumentacio";#N/A,#N/A,FALSE,"Electrico";#N/A,#N/A,FALSE,"Valv. Seguridad"}</definedName>
    <definedName name="LLAC12">[31]BASE!$D$324</definedName>
    <definedName name="llam">#REF!</definedName>
    <definedName name="LLANTAS" localSheetId="3">#REF!</definedName>
    <definedName name="LLANTAS">#REF!</definedName>
    <definedName name="LLAP12">[31]BASE!$D$323</definedName>
    <definedName name="LLAVE" localSheetId="3">#REF!</definedName>
    <definedName name="LLAVE">#REF!</definedName>
    <definedName name="lleno">#REF!</definedName>
    <definedName name="LLL">[163]tub!$C$1:$J$39</definedName>
    <definedName name="lllllh" localSheetId="7" hidden="1">{"via1",#N/A,TRUE,"general";"via2",#N/A,TRUE,"general";"via3",#N/A,TRUE,"general"}</definedName>
    <definedName name="lllllh" localSheetId="3" hidden="1">{"via1",#N/A,TRUE,"general";"via2",#N/A,TRUE,"general";"via3",#N/A,TRUE,"general"}</definedName>
    <definedName name="lllllh" hidden="1">{"via1",#N/A,TRUE,"general";"via2",#N/A,TRUE,"general";"via3",#N/A,TRUE,"general"}</definedName>
    <definedName name="llllll">#REF!</definedName>
    <definedName name="lllllllo" localSheetId="7" hidden="1">{"via1",#N/A,TRUE,"general";"via2",#N/A,TRUE,"general";"via3",#N/A,TRUE,"general"}</definedName>
    <definedName name="lllllllo" localSheetId="3" hidden="1">{"via1",#N/A,TRUE,"general";"via2",#N/A,TRUE,"general";"via3",#N/A,TRUE,"general"}</definedName>
    <definedName name="lllllllo" hidden="1">{"via1",#N/A,TRUE,"general";"via2",#N/A,TRUE,"general";"via3",#N/A,TRUE,"general"}</definedName>
    <definedName name="LLUVIA">#REF!</definedName>
    <definedName name="lm">#REF!</definedName>
    <definedName name="LÑP">#REF!</definedName>
    <definedName name="Loan_Amount">#REF!</definedName>
    <definedName name="Loan_Start">#REF!</definedName>
    <definedName name="Loan_Years">#REF!</definedName>
    <definedName name="LOCA" localSheetId="3">[53]!absc</definedName>
    <definedName name="LOCA">[53]!absc</definedName>
    <definedName name="LOCA1" localSheetId="3">[77]!absc</definedName>
    <definedName name="LOCA1">[77]!absc</definedName>
    <definedName name="Localización">[109]ENCABEZADO!$C$10</definedName>
    <definedName name="LOCALIZACION_Y_REPLANTEO" localSheetId="3">#REF!</definedName>
    <definedName name="LOCALIZACION_Y_REPLANTEO">#REF!</definedName>
    <definedName name="LOCALIZACIÓN_Y_REPLANTEO._ESTRUCTURAS">#REF!</definedName>
    <definedName name="LOGO" localSheetId="3">[7]!ERR</definedName>
    <definedName name="LOGO">[8]!ERR</definedName>
    <definedName name="lolol" localSheetId="7" hidden="1">{"TAB1",#N/A,TRUE,"GENERAL";"TAB2",#N/A,TRUE,"GENERAL";"TAB3",#N/A,TRUE,"GENERAL";"TAB4",#N/A,TRUE,"GENERAL";"TAB5",#N/A,TRUE,"GENERAL"}</definedName>
    <definedName name="lolol" localSheetId="3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NG">#REF!</definedName>
    <definedName name="Longitud">#REF!</definedName>
    <definedName name="LongTramo">#REF!</definedName>
    <definedName name="LOPE">#REF!</definedName>
    <definedName name="LosPrecios" localSheetId="3">#REF!</definedName>
    <definedName name="LosPrecios">#REF!</definedName>
    <definedName name="LosPreciosTit" localSheetId="3">#REF!</definedName>
    <definedName name="LosPreciosTit">#REF!</definedName>
    <definedName name="lp">#REF!</definedName>
    <definedName name="lplpl" localSheetId="7" hidden="1">{"via1",#N/A,TRUE,"general";"via2",#N/A,TRUE,"general";"via3",#N/A,TRUE,"general"}</definedName>
    <definedName name="lplpl" localSheetId="3" hidden="1">{"via1",#N/A,TRUE,"general";"via2",#N/A,TRUE,"general";"via3",#N/A,TRUE,"general"}</definedName>
    <definedName name="lplpl" hidden="1">{"via1",#N/A,TRUE,"general";"via2",#N/A,TRUE,"general";"via3",#N/A,TRUE,"general"}</definedName>
    <definedName name="lt">#REF!</definedName>
    <definedName name="LUBRI">#REF!</definedName>
    <definedName name="lucy" hidden="1">{"TAB1",#N/A,TRUE,"GENERAL";"TAB2",#N/A,TRUE,"GENERAL";"TAB3",#N/A,TRUE,"GENERAL";"TAB4",#N/A,TRUE,"GENERAL";"TAB5",#N/A,TRUE,"GENERAL"}</definedName>
    <definedName name="lun">'[75]Res-Accide-10'!#REF!</definedName>
    <definedName name="LUPVC">#REF!</definedName>
    <definedName name="LUPVT">#REF!</definedName>
    <definedName name="luz">#REF!</definedName>
    <definedName name="lv">#REF!</definedName>
    <definedName name="M" localSheetId="3">#REF!</definedName>
    <definedName name="M">#REF!</definedName>
    <definedName name="M120K">#REF!</definedName>
    <definedName name="M240K">#REF!</definedName>
    <definedName name="M280K">[31]BASE!$D$40</definedName>
    <definedName name="MA">'[75]Res-Accide-10'!#REF!</definedName>
    <definedName name="mac">#REF!</definedName>
    <definedName name="MACR">#REF!</definedName>
    <definedName name="MACRDEL">'[4]7422CW00'!#REF!</definedName>
    <definedName name="Macroactividad">#REF!</definedName>
    <definedName name="MADCJ">[31]BASE!$D$369</definedName>
    <definedName name="Maestro">'[55]LISTADO DE MATERIALES Y EQUIPOS'!$B$8</definedName>
    <definedName name="mafdsf" localSheetId="7" hidden="1">{"via1",#N/A,TRUE,"general";"via2",#N/A,TRUE,"general";"via3",#N/A,TRUE,"general"}</definedName>
    <definedName name="mafdsf" localSheetId="3" hidden="1">{"via1",#N/A,TRUE,"general";"via2",#N/A,TRUE,"general";"via3",#N/A,TRUE,"general"}</definedName>
    <definedName name="mafdsf" hidden="1">{"via1",#N/A,TRUE,"general";"via2",#N/A,TRUE,"general";"via3",#N/A,TRUE,"general"}</definedName>
    <definedName name="Makro1">#REF!</definedName>
    <definedName name="Malla_4x4">'[55]LISTADO DE MATERIALES Y EQUIPOS'!$B$30</definedName>
    <definedName name="Malla_Electrosoldada">'[55]LISTADO DE MATERIALES Y EQUIPOS'!$B$29</definedName>
    <definedName name="MANOO">#REF!</definedName>
    <definedName name="Mantenyreparacion">#REF!</definedName>
    <definedName name="MANTO">[94]BASE!$D$401</definedName>
    <definedName name="MANUAL">#REF!</definedName>
    <definedName name="mao" localSheetId="7" hidden="1">{"TAB1",#N/A,TRUE,"GENERAL";"TAB2",#N/A,TRUE,"GENERAL";"TAB3",#N/A,TRUE,"GENERAL";"TAB4",#N/A,TRUE,"GENERAL";"TAB5",#N/A,TRUE,"GENERAL"}</definedName>
    <definedName name="mao" localSheetId="3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7" hidden="1">{"via1",#N/A,TRUE,"general";"via2",#N/A,TRUE,"general";"via3",#N/A,TRUE,"general"}</definedName>
    <definedName name="maow" localSheetId="3" hidden="1">{"via1",#N/A,TRUE,"general";"via2",#N/A,TRUE,"general";"via3",#N/A,TRUE,"general"}</definedName>
    <definedName name="maow" hidden="1">{"via1",#N/A,TRUE,"general";"via2",#N/A,TRUE,"general";"via3",#N/A,TRUE,"general"}</definedName>
    <definedName name="MAQUINAR">[102]Insum!$A$68:$H$98</definedName>
    <definedName name="Mar">[131]MAR!$A$12:$H$33</definedName>
    <definedName name="Mar_C">[131]MAR!$A$35:$H$51</definedName>
    <definedName name="MARABA">[31]BASE!$D$347</definedName>
    <definedName name="MarAbr">'[132]Mar-Abr'!$A$12:$H$34</definedName>
    <definedName name="MARAVILLA" hidden="1">{"PRES REHAB ARM-PER POR ITEMS  KM A KM",#N/A,TRUE,"Rehabilitacion Arm-Per"}</definedName>
    <definedName name="MARCO_H">#REF!</definedName>
    <definedName name="MARCOS" localSheetId="3">#REF!</definedName>
    <definedName name="MARCOS">#REF!</definedName>
    <definedName name="margen" localSheetId="3">[22]DATOS!$G$3:$G$900</definedName>
    <definedName name="margen">#REF!</definedName>
    <definedName name="Márgen" localSheetId="3">#REF!</definedName>
    <definedName name="Márgen">#REF!</definedName>
    <definedName name="margentyco" localSheetId="3">#REF!</definedName>
    <definedName name="margentyco">#REF!</definedName>
    <definedName name="marina">'[164]Informe Semanal 1'!#REF!</definedName>
    <definedName name="MARYLUZ" hidden="1">{"PRES REHAB ARM-PER POR ITEMS  KM A KM",#N/A,TRUE,"Rehabilitacion Arm-Per"}</definedName>
    <definedName name="MASILLA">'[55]LISTADO DE MATERIALES Y EQUIPOS'!$B$106</definedName>
    <definedName name="masor" localSheetId="7" hidden="1">{"via1",#N/A,TRUE,"general";"via2",#N/A,TRUE,"general";"via3",#N/A,TRUE,"general"}</definedName>
    <definedName name="masor" localSheetId="3" hidden="1">{"via1",#N/A,TRUE,"general";"via2",#N/A,TRUE,"general";"via3",#N/A,TRUE,"general"}</definedName>
    <definedName name="masor" hidden="1">{"via1",#N/A,TRUE,"general";"via2",#N/A,TRUE,"general";"via3",#N/A,TRUE,"general"}</definedName>
    <definedName name="MAT" localSheetId="3">#REF!</definedName>
    <definedName name="MAT">#REF!</definedName>
    <definedName name="MATER">[134]MATERIAL!$B$3:$B$580</definedName>
    <definedName name="MATERIAL" localSheetId="3">#REF!</definedName>
    <definedName name="MATERIAL">#REF!</definedName>
    <definedName name="Material_seleccionado">'[55]LISTADO DE MATERIALES Y EQUIPOS'!$B$22</definedName>
    <definedName name="MATERIALES" localSheetId="3">#REF!</definedName>
    <definedName name="MATERIALES">[146]Data!$A$40:$IV$1390</definedName>
    <definedName name="materiales1">#REF!</definedName>
    <definedName name="MaterialTub" localSheetId="3">#REF!</definedName>
    <definedName name="MaterialTub">#REF!</definedName>
    <definedName name="MATPR">#REF!</definedName>
    <definedName name="Matricula_gestor_tecnico_del_contrato">[109]ENCABEZADO!$C$22</definedName>
    <definedName name="Matricula_gestor_tecnico_proyecto">[109]ENCABEZADO!$C$21</definedName>
    <definedName name="Matricula_representante_legal_contratista">[109]ENCABEZADO!$C$26</definedName>
    <definedName name="Matricula_representante_legal_interventoria">[109]ENCABEZADO!$C$28</definedName>
    <definedName name="MATRIZ">#REF!</definedName>
    <definedName name="MATRIZ_DE_DATOS">#REF!</definedName>
    <definedName name="MatTuberia">#REF!</definedName>
    <definedName name="MayJun">'[132]May-Jun'!$A$12:$H$32</definedName>
    <definedName name="MayJun_C">'[158]May-Jun'!$A$33:$H$52</definedName>
    <definedName name="MC4CM">#REF!</definedName>
    <definedName name="MCC">[146]PROVISIONAL!$B$8:$E$22</definedName>
    <definedName name="MCCs">#REF!</definedName>
    <definedName name="mdd" localSheetId="7" hidden="1">{"via1",#N/A,TRUE,"general";"via2",#N/A,TRUE,"general";"via3",#N/A,TRUE,"general"}</definedName>
    <definedName name="mdd" localSheetId="3" hidden="1">{"via1",#N/A,TRUE,"general";"via2",#N/A,TRUE,"general";"via3",#N/A,TRUE,"general"}</definedName>
    <definedName name="mdd" hidden="1">{"via1",#N/A,TRUE,"general";"via2",#N/A,TRUE,"general";"via3",#N/A,TRUE,"general"}</definedName>
    <definedName name="MDEO">[146]Data!$A$1391:$IV$1440</definedName>
    <definedName name="MediacanoaAnserma">#REF!</definedName>
    <definedName name="mediah_reposo_comida">'[165]CCP,LEYES, Y DEC.'!#REF!</definedName>
    <definedName name="MEDID">[31]BASE!$D$325</definedName>
    <definedName name="meg" localSheetId="7" hidden="1">{"TAB1",#N/A,TRUE,"GENERAL";"TAB2",#N/A,TRUE,"GENERAL";"TAB3",#N/A,TRUE,"GENERAL";"TAB4",#N/A,TRUE,"GENERAL";"TAB5",#N/A,TRUE,"GENERAL"}</definedName>
    <definedName name="meg" localSheetId="3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NU1">'[4]7422CW00'!#REF!</definedName>
    <definedName name="MENU2">'[4]7422CW00'!#REF!</definedName>
    <definedName name="MENU3">'[4]7422CW00'!#REF!</definedName>
    <definedName name="MENU4">'[4]7422CW00'!#REF!</definedName>
    <definedName name="MENU5">'[4]7422CW00'!#REF!</definedName>
    <definedName name="MENU6">'[4]7422CW00'!#REF!</definedName>
    <definedName name="MES">[51]PRESUPUESTO!$C$13</definedName>
    <definedName name="MesCotiz">'[15]LIQ-NOM'!$H$3</definedName>
    <definedName name="MesCotizacion">'[83]LIQUIDA-NOMINA'!$H$3</definedName>
    <definedName name="MESES" localSheetId="3">#REF!</definedName>
    <definedName name="MESES">#REF!</definedName>
    <definedName name="MesesMora">'[15]LIQ-NOM'!$I$3</definedName>
    <definedName name="MesIn" localSheetId="3">#REF!</definedName>
    <definedName name="MesIn">#REF!</definedName>
    <definedName name="met" hidden="1">{#N/A,#N/A,TRUE,"1842CWN0"}</definedName>
    <definedName name="met_1" hidden="1">{#N/A,#N/A,TRUE,"1842CWN0"}</definedName>
    <definedName name="met_2" hidden="1">{#N/A,#N/A,TRUE,"1842CWN0"}</definedName>
    <definedName name="Meta1">#REF!</definedName>
    <definedName name="Meta2">#REF!</definedName>
    <definedName name="Meta3">#REF!</definedName>
    <definedName name="metal" hidden="1">{#N/A,#N/A,TRUE,"1842CWN0"}</definedName>
    <definedName name="metal_1" hidden="1">{#N/A,#N/A,TRUE,"1842CWN0"}</definedName>
    <definedName name="metal_2" hidden="1">{#N/A,#N/A,TRUE,"1842CWN0"}</definedName>
    <definedName name="METEVA">#REF!</definedName>
    <definedName name="MEZCLA" localSheetId="3">#REF!</definedName>
    <definedName name="MEZCLA">#REF!</definedName>
    <definedName name="Mezcladora">'[55]LISTADO DE MATERIALES Y EQUIPOS'!$B$32</definedName>
    <definedName name="mfgjrdt" localSheetId="7" hidden="1">{"TAB1",#N/A,TRUE,"GENERAL";"TAB2",#N/A,TRUE,"GENERAL";"TAB3",#N/A,TRUE,"GENERAL";"TAB4",#N/A,TRUE,"GENERAL";"TAB5",#N/A,TRUE,"GENERAL"}</definedName>
    <definedName name="mfgjrdt" localSheetId="3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7" hidden="1">{"via1",#N/A,TRUE,"general";"via2",#N/A,TRUE,"general";"via3",#N/A,TRUE,"general"}</definedName>
    <definedName name="mghm" localSheetId="3" hidden="1">{"via1",#N/A,TRUE,"general";"via2",#N/A,TRUE,"general";"via3",#N/A,TRUE,"general"}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inimo" localSheetId="3">#REF!</definedName>
    <definedName name="Minimo">#REF!</definedName>
    <definedName name="mjmj" localSheetId="7" hidden="1">{"via1",#N/A,TRUE,"general";"via2",#N/A,TRUE,"general";"via3",#N/A,TRUE,"general"}</definedName>
    <definedName name="mjmj" localSheetId="3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7" hidden="1">{"via1",#N/A,TRUE,"general";"via2",#N/A,TRUE,"general";"via3",#N/A,TRUE,"general"}</definedName>
    <definedName name="mjmjmn" localSheetId="3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7" hidden="1">{"via1",#N/A,TRUE,"general";"via2",#N/A,TRUE,"general";"via3",#N/A,TRUE,"general"}</definedName>
    <definedName name="mjnhgkio" localSheetId="3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MK">#REF!</definedName>
    <definedName name="MLFB" localSheetId="3">#REF!</definedName>
    <definedName name="MLFB">#REF!</definedName>
    <definedName name="mm" localSheetId="3">#REF!</definedName>
    <definedName name="mm">#REF!</definedName>
    <definedName name="mmjmjh" localSheetId="7" hidden="1">{"TAB1",#N/A,TRUE,"GENERAL";"TAB2",#N/A,TRUE,"GENERAL";"TAB3",#N/A,TRUE,"GENERAL";"TAB4",#N/A,TRUE,"GENERAL";"TAB5",#N/A,TRUE,"GENERAL"}</definedName>
    <definedName name="mmjmjh" localSheetId="3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7" hidden="1">{"TAB1",#N/A,TRUE,"GENERAL";"TAB2",#N/A,TRUE,"GENERAL";"TAB3",#N/A,TRUE,"GENERAL";"TAB4",#N/A,TRUE,"GENERAL";"TAB5",#N/A,TRUE,"GENERAL"}</definedName>
    <definedName name="mmm" localSheetId="3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7" hidden="1">{"via1",#N/A,TRUE,"general";"via2",#N/A,TRUE,"general";"via3",#N/A,TRUE,"general"}</definedName>
    <definedName name="mmmh" localSheetId="3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7" hidden="1">{"TAB1",#N/A,TRUE,"GENERAL";"TAB2",#N/A,TRUE,"GENERAL";"TAB3",#N/A,TRUE,"GENERAL";"TAB4",#N/A,TRUE,"GENERAL";"TAB5",#N/A,TRUE,"GENERAL"}</definedName>
    <definedName name="mmmmmjyt" localSheetId="3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7" hidden="1">{"via1",#N/A,TRUE,"general";"via2",#N/A,TRUE,"general";"via3",#N/A,TRUE,"general"}</definedName>
    <definedName name="mmmmmmg" localSheetId="3" hidden="1">{"via1",#N/A,TRUE,"general";"via2",#N/A,TRUE,"general";"via3",#N/A,TRUE,"general"}</definedName>
    <definedName name="mmmmmmg" hidden="1">{"via1",#N/A,TRUE,"general";"via2",#N/A,TRUE,"general";"via3",#N/A,TRUE,"general"}</definedName>
    <definedName name="MMMMMMM">#REF!</definedName>
    <definedName name="MMMMMMMM">#REF!</definedName>
    <definedName name="MN" localSheetId="7" hidden="1">{"via1",#N/A,TRUE,"general";"via2",#N/A,TRUE,"general";"via3",#N/A,TRUE,"general"}</definedName>
    <definedName name="MN" localSheetId="3" hidden="1">{"via1",#N/A,TRUE,"general";"via2",#N/A,TRUE,"general";"via3",#N/A,TRUE,"general"}</definedName>
    <definedName name="MN" hidden="1">{"via1",#N/A,TRUE,"general";"via2",#N/A,TRUE,"general";"via3",#N/A,TRUE,"general"}</definedName>
    <definedName name="MO">#REF!</definedName>
    <definedName name="MO120K">#REF!</definedName>
    <definedName name="MO240K">#REF!</definedName>
    <definedName name="MO280K">#REF!</definedName>
    <definedName name="MOA" localSheetId="7" hidden="1">{#N/A,#N/A,FALSE,"Hoja1";#N/A,#N/A,FALSE,"Hoja2"}</definedName>
    <definedName name="MOA" localSheetId="3" hidden="1">{#N/A,#N/A,FALSE,"Hoja1";#N/A,#N/A,FALSE,"Hoja2"}</definedName>
    <definedName name="MOA" hidden="1">{#N/A,#N/A,FALSE,"Hoja1";#N/A,#N/A,FALSE,"Hoja2"}</definedName>
    <definedName name="MOBILIARIO_SEG_ELECTRON_ITEM">[66]Presupuesto!#REF!</definedName>
    <definedName name="MOBILIARIOOFIC_ITEM">[66]Presupuesto!#REF!</definedName>
    <definedName name="MOCARG" localSheetId="3">#REF!</definedName>
    <definedName name="MOCARG">#REF!</definedName>
    <definedName name="MOD">#REF!</definedName>
    <definedName name="MODIF1" localSheetId="3">#REF!</definedName>
    <definedName name="MODIF1">#REF!</definedName>
    <definedName name="MODIF1_2" localSheetId="3">#REF!</definedName>
    <definedName name="MODIF1_2">#REF!</definedName>
    <definedName name="MODIF1_7">#REF!</definedName>
    <definedName name="modifica">#REF!</definedName>
    <definedName name="MOdificad" hidden="1">#REF!</definedName>
    <definedName name="MODIVejec" localSheetId="7" hidden="1">{#N/A,#N/A,FALSE,"Hoja1";#N/A,#N/A,FALSE,"Hoja2"}</definedName>
    <definedName name="MODIVejec" localSheetId="3" hidden="1">{#N/A,#N/A,FALSE,"Hoja1";#N/A,#N/A,FALSE,"Hoja2"}</definedName>
    <definedName name="MODIVejec" hidden="1">{#N/A,#N/A,FALSE,"Hoja1";#N/A,#N/A,FALSE,"Hoja2"}</definedName>
    <definedName name="Módulo3.anexo1" localSheetId="3">[14]!Módulo3.anexo1</definedName>
    <definedName name="Módulo3.anexo1">[14]!Módulo3.anexo1</definedName>
    <definedName name="Módulo3.anexo10" localSheetId="3">[14]!Módulo3.anexo10</definedName>
    <definedName name="Módulo3.anexo10">[14]!Módulo3.anexo10</definedName>
    <definedName name="Módulo3.anexo11" localSheetId="3">[14]!Módulo3.anexo11</definedName>
    <definedName name="Módulo3.anexo11">[14]!Módulo3.anexo11</definedName>
    <definedName name="Módulo3.anexo12" localSheetId="3">[14]!Módulo3.anexo12</definedName>
    <definedName name="Módulo3.anexo12">[14]!Módulo3.anexo12</definedName>
    <definedName name="Módulo3.anexo3" localSheetId="3">[14]!Módulo3.anexo3</definedName>
    <definedName name="Módulo3.anexo3">[14]!Módulo3.anexo3</definedName>
    <definedName name="Módulo3.anexo4" localSheetId="3">[14]!Módulo3.anexo4</definedName>
    <definedName name="Módulo3.anexo4">[14]!Módulo3.anexo4</definedName>
    <definedName name="Módulo3.anexo5" localSheetId="3">[14]!Módulo3.anexo5</definedName>
    <definedName name="Módulo3.anexo5">[14]!Módulo3.anexo5</definedName>
    <definedName name="Módulo3.anexo6" localSheetId="3">[14]!Módulo3.anexo6</definedName>
    <definedName name="Módulo3.anexo6">[14]!Módulo3.anexo6</definedName>
    <definedName name="Módulo8.anexo16" localSheetId="3">[14]!Módulo8.anexo16</definedName>
    <definedName name="Módulo8.anexo16">[14]!Módulo8.anexo16</definedName>
    <definedName name="MOE" localSheetId="7" hidden="1">{#N/A,#N/A,FALSE,"Hoja1";#N/A,#N/A,FALSE,"Hoja2"}</definedName>
    <definedName name="MOE" localSheetId="3" hidden="1">{#N/A,#N/A,FALSE,"Hoja1";#N/A,#N/A,FALSE,"Hoja2"}</definedName>
    <definedName name="MOE" hidden="1">{#N/A,#N/A,FALSE,"Hoja1";#N/A,#N/A,FALSE,"Hoja2"}</definedName>
    <definedName name="MOENC">[31]BASE!$D$19</definedName>
    <definedName name="MOIHF">[31]BASE!$D$17</definedName>
    <definedName name="MONCANADA" localSheetId="3">#REF!</definedName>
    <definedName name="MONCANADA">#REF!</definedName>
    <definedName name="MONDM" localSheetId="3">#REF!</definedName>
    <definedName name="MONDM">#REF!</definedName>
    <definedName name="MONECU" localSheetId="3">#REF!</definedName>
    <definedName name="MONECU">#REF!</definedName>
    <definedName name="MONEDA">[166]Tablas!$AO$6:$AO$7</definedName>
    <definedName name="MONFRANCIA" localSheetId="3">#REF!</definedName>
    <definedName name="MONFRANCIA">#REF!</definedName>
    <definedName name="MONIK">#REF!</definedName>
    <definedName name="mono">#REF!</definedName>
    <definedName name="MONPAIS1">#REF!</definedName>
    <definedName name="MONPAIS2">#REF!</definedName>
    <definedName name="MONPERU">#REF!</definedName>
    <definedName name="MONPTA">#REF!</definedName>
    <definedName name="MONSUECIA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NVENE">#REF!</definedName>
    <definedName name="MONYEN">#REF!</definedName>
    <definedName name="MOPRE">#REF!</definedName>
    <definedName name="Mora">[15]EMPRESA!$I$29</definedName>
    <definedName name="MORON">#REF!</definedName>
    <definedName name="Mortero_1_10">'[55]APUS BASIC'!$G$296</definedName>
    <definedName name="Mortero_1_5">'[55]APUS BASIC'!$G$208</definedName>
    <definedName name="Mortero_1_6">'[55]APUS BASIC'!$G$252</definedName>
    <definedName name="MOTO" localSheetId="3">#REF!</definedName>
    <definedName name="MOTO">#REF!</definedName>
    <definedName name="MOTOBOMBA" localSheetId="3">#REF!</definedName>
    <definedName name="MOTOBOMBA">#REF!</definedName>
    <definedName name="MOTON">[31]BASE!$D$417</definedName>
    <definedName name="MOTOP">#REF!</definedName>
    <definedName name="MOV">[103]MOV!$A$1:$H$1998</definedName>
    <definedName name="MOV_TIERRA_ITEM">[66]Presupuesto!#REF!</definedName>
    <definedName name="MOVOL">#REF!</definedName>
    <definedName name="MRLART">[2]STRSUMM0!#REF!</definedName>
    <definedName name="MRSUPDET">[91]steel!#REF!</definedName>
    <definedName name="MSMSMSMSMSMSMSMSM">#REF!</definedName>
    <definedName name="Mtz_Avance">#REF!</definedName>
    <definedName name="MUEBLES_BAÑOS_ITEM">[66]Presupuesto!#REF!</definedName>
    <definedName name="MUEBLES_COC_ITEM">[66]Presupuesto!#REF!</definedName>
    <definedName name="MUEBLES_COC_VALOR">[66]Presupuesto!#REF!</definedName>
    <definedName name="MUEBLES_MADERA_FIJ_ITEM">[66]Presupuesto!#REF!</definedName>
    <definedName name="MUEST">'[167]Mezclas asfálticas'!$G$6</definedName>
    <definedName name="MuestNo">[168]DATOS!$AI$3:$AI$1127</definedName>
    <definedName name="muestra">[22]Proc0009m!$G$6</definedName>
    <definedName name="MuestraNo">[22]DATOS!$A$3:$A$1398</definedName>
    <definedName name="MUROS_BLOQ_PLOMO_ITEM">[66]Presupuesto!#REF!</definedName>
    <definedName name="MUROS_BLOQ_PLOMO_VALOR">[66]Presupuesto!$G$62:$G$66</definedName>
    <definedName name="Mv">#REF!</definedName>
    <definedName name="MXMXMXMXMXM">#REF!</definedName>
    <definedName name="MYC_DRYWALLITEM">[66]Presupuesto!#REF!,[66]Presupuesto!#REF!,[66]Presupuesto!#REF!</definedName>
    <definedName name="MYCIELOS_DRYWALLVALOR">[66]Presupuesto!#REF!</definedName>
    <definedName name="MYPUERTAS_MAD_ITEM">[66]Presupuesto!#REF!</definedName>
    <definedName name="MYPUERTAS_MET_ITEM">[66]Presupuesto!#REF!</definedName>
    <definedName name="n" localSheetId="7" hidden="1">{"via1",#N/A,TRUE,"general";"via2",#N/A,TRUE,"general";"via3",#N/A,TRUE,"general"}</definedName>
    <definedName name="N" localSheetId="3">IF(ISERROR(NA),"",NA)</definedName>
    <definedName name="n" hidden="1">{"via1",#N/A,TRUE,"general";"via2",#N/A,TRUE,"general";"via3",#N/A,TRUE,"general"}</definedName>
    <definedName name="NACI" localSheetId="3">#REF!</definedName>
    <definedName name="NACI">#REF!</definedName>
    <definedName name="NACIONAL" localSheetId="3">#REF!</definedName>
    <definedName name="NACIONAL">#REF!</definedName>
    <definedName name="nacionalizacion" localSheetId="3">#REF!</definedName>
    <definedName name="nacionalizacion">#REF!</definedName>
    <definedName name="nacionalizaciontyco">#REF!</definedName>
    <definedName name="Nada" localSheetId="3">[97]!Nada</definedName>
    <definedName name="Nada">[97]!Nada</definedName>
    <definedName name="Nafta_2">'[169] ASR+Nafta'!$K$19:$AS$19</definedName>
    <definedName name="Nafta2">'[169] ASR+Nafta'!$K$19:$AS$19</definedName>
    <definedName name="Nafta3">'[169]Todos+Nafta'!$K$19:$AS$19</definedName>
    <definedName name="nbvnv" localSheetId="7" hidden="1">{"via1",#N/A,TRUE,"general";"via2",#N/A,TRUE,"general";"via3",#N/A,TRUE,"general"}</definedName>
    <definedName name="nbvnv" localSheetId="3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7" hidden="1">{"TAB1",#N/A,TRUE,"GENERAL";"TAB2",#N/A,TRUE,"GENERAL";"TAB3",#N/A,TRUE,"GENERAL";"TAB4",#N/A,TRUE,"GENERAL";"TAB5",#N/A,TRUE,"GENERAL"}</definedName>
    <definedName name="NDHS" localSheetId="3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7" hidden="1">{"TAB1",#N/A,TRUE,"GENERAL";"TAB2",#N/A,TRUE,"GENERAL";"TAB3",#N/A,TRUE,"GENERAL";"TAB4",#N/A,TRUE,"GENERAL";"TAB5",#N/A,TRUE,"GENERAL"}</definedName>
    <definedName name="nf" localSheetId="3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7" hidden="1">{"via1",#N/A,TRUE,"general";"via2",#N/A,TRUE,"general";"via3",#N/A,TRUE,"general"}</definedName>
    <definedName name="nfg" localSheetId="3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7" hidden="1">{"via1",#N/A,TRUE,"general";"via2",#N/A,TRUE,"general";"via3",#N/A,TRUE,"general"}</definedName>
    <definedName name="nfgn" localSheetId="3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localSheetId="7" hidden="1">{"TAB1",#N/A,TRUE,"GENERAL";"TAB2",#N/A,TRUE,"GENERAL";"TAB3",#N/A,TRUE,"GENERAL";"TAB4",#N/A,TRUE,"GENERAL";"TAB5",#N/A,TRUE,"GENERAL"}</definedName>
    <definedName name="ngdn" localSheetId="3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7" hidden="1">{"via1",#N/A,TRUE,"general";"via2",#N/A,TRUE,"general";"via3",#N/A,TRUE,"general"}</definedName>
    <definedName name="ngfh" localSheetId="3" hidden="1">{"via1",#N/A,TRUE,"general";"via2",#N/A,TRUE,"general";"via3",#N/A,TRUE,"general"}</definedName>
    <definedName name="ngfh" hidden="1">{"via1",#N/A,TRUE,"general";"via2",#N/A,TRUE,"general";"via3",#N/A,TRUE,"general"}</definedName>
    <definedName name="NH">#REF!</definedName>
    <definedName name="nhn" localSheetId="7" hidden="1">{"via1",#N/A,TRUE,"general";"via2",#N/A,TRUE,"general";"via3",#N/A,TRUE,"general"}</definedName>
    <definedName name="nhn" localSheetId="3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7" hidden="1">{"TAB1",#N/A,TRUE,"GENERAL";"TAB2",#N/A,TRUE,"GENERAL";"TAB3",#N/A,TRUE,"GENERAL";"TAB4",#N/A,TRUE,"GENERAL";"TAB5",#N/A,TRUE,"GENERAL"}</definedName>
    <definedName name="nhncfgn" localSheetId="3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7" hidden="1">{"via1",#N/A,TRUE,"general";"via2",#N/A,TRUE,"general";"via3",#N/A,TRUE,"general"}</definedName>
    <definedName name="nhndr" localSheetId="3" hidden="1">{"via1",#N/A,TRUE,"general";"via2",#N/A,TRUE,"general";"via3",#N/A,TRUE,"general"}</definedName>
    <definedName name="nhndr" hidden="1">{"via1",#N/A,TRUE,"general";"via2",#N/A,TRUE,"general";"via3",#N/A,TRUE,"general"}</definedName>
    <definedName name="Niqui">#REF!</definedName>
    <definedName name="NIT">[109]ENCABEZADO!$C$7</definedName>
    <definedName name="njjkl">#REF!</definedName>
    <definedName name="Nmax">#REF!</definedName>
    <definedName name="nmdlf">#REF!</definedName>
    <definedName name="nmmmm" localSheetId="7" hidden="1">{"via1",#N/A,TRUE,"general";"via2",#N/A,TRUE,"general";"via3",#N/A,TRUE,"general"}</definedName>
    <definedName name="nmmmm" localSheetId="3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7" hidden="1">{"TAB1",#N/A,TRUE,"GENERAL";"TAB2",#N/A,TRUE,"GENERAL";"TAB3",#N/A,TRUE,"GENERAL";"TAB4",#N/A,TRUE,"GENERAL";"TAB5",#N/A,TRUE,"GENERAL"}</definedName>
    <definedName name="NN" localSheetId="3">#REF!</definedName>
    <definedName name="NN" hidden="1">{"TAB1",#N/A,TRUE,"GENERAL";"TAB2",#N/A,TRUE,"GENERAL";"TAB3",#N/A,TRUE,"GENERAL";"TAB4",#N/A,TRUE,"GENERAL";"TAB5",#N/A,TRUE,"GENERAL"}</definedName>
    <definedName name="nndng" localSheetId="7" hidden="1">{"TAB1",#N/A,TRUE,"GENERAL";"TAB2",#N/A,TRUE,"GENERAL";"TAB3",#N/A,TRUE,"GENERAL";"TAB4",#N/A,TRUE,"GENERAL";"TAB5",#N/A,TRUE,"GENERAL"}</definedName>
    <definedName name="nndng" localSheetId="3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7" hidden="1">{"TAB1",#N/A,TRUE,"GENERAL";"TAB2",#N/A,TRUE,"GENERAL";"TAB3",#N/A,TRUE,"GENERAL";"TAB4",#N/A,TRUE,"GENERAL";"TAB5",#N/A,TRUE,"GENERAL"}</definedName>
    <definedName name="nnn" localSheetId="3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localSheetId="7" hidden="1">{"via1",#N/A,TRUE,"general";"via2",#N/A,TRUE,"general";"via3",#N/A,TRUE,"general"}</definedName>
    <definedName name="nnnhd" localSheetId="3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7" hidden="1">{"via1",#N/A,TRUE,"general";"via2",#N/A,TRUE,"general";"via3",#N/A,TRUE,"general"}</definedName>
    <definedName name="nnnnn" localSheetId="3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7" hidden="1">{"TAB1",#N/A,TRUE,"GENERAL";"TAB2",#N/A,TRUE,"GENERAL";"TAB3",#N/A,TRUE,"GENERAL";"TAB4",#N/A,TRUE,"GENERAL";"TAB5",#N/A,TRUE,"GENERAL"}</definedName>
    <definedName name="nnnnnd" localSheetId="3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7" hidden="1">{"TAB1",#N/A,TRUE,"GENERAL";"TAB2",#N/A,TRUE,"GENERAL";"TAB3",#N/A,TRUE,"GENERAL";"TAB4",#N/A,TRUE,"GENERAL";"TAB5",#N/A,TRUE,"GENERAL"}</definedName>
    <definedName name="nnnnnf" localSheetId="3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7" hidden="1">{"via1",#N/A,TRUE,"general";"via2",#N/A,TRUE,"general";"via3",#N/A,TRUE,"general"}</definedName>
    <definedName name="nnnnnh" localSheetId="3" hidden="1">{"via1",#N/A,TRUE,"general";"via2",#N/A,TRUE,"general";"via3",#N/A,TRUE,"general"}</definedName>
    <definedName name="nnnnnh" hidden="1">{"via1",#N/A,TRUE,"general";"via2",#N/A,TRUE,"general";"via3",#N/A,TRUE,"general"}</definedName>
    <definedName name="NO" localSheetId="3">[7]!ERR</definedName>
    <definedName name="NO">#REF!</definedName>
    <definedName name="No_desarrolladas">'[122]Reservas de Petróleo'!$A$2,'[122]Reservas de Petróleo'!$A$1,'[122]Reservas de Petróleo'!$D$4,'[122]Reservas de Petróleo'!$G$1:$G$65536</definedName>
    <definedName name="nombre" localSheetId="3">#REF!</definedName>
    <definedName name="nombre">#REF!</definedName>
    <definedName name="Nombre_de_jefe_unidad_ejecutora">[109]ENCABEZADO!$C$23</definedName>
    <definedName name="Nombre_Gestor_técnico_del_contrato">[109]ENCABEZADO!$C$13</definedName>
    <definedName name="Nombre_gestor_tecnico_proyecto">[109]ENCABEZADO!$C$20</definedName>
    <definedName name="Nombre_representante_legal_contratista">[109]ENCABEZADO!$C$25</definedName>
    <definedName name="Nombre_representante_legal_interventoria">[109]ENCABEZADO!$C$27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Muestra">'[54]Proc 0009h'!$G$4</definedName>
    <definedName name="NONON" localSheetId="3">#REF!</definedName>
    <definedName name="NONON">#REF!</definedName>
    <definedName name="NONONO" localSheetId="3">#REF!</definedName>
    <definedName name="NONONO">#REF!</definedName>
    <definedName name="nooo">#REF!</definedName>
    <definedName name="Norte" localSheetId="3">#REF!</definedName>
    <definedName name="Norte">#REF!</definedName>
    <definedName name="novafort">#REF!</definedName>
    <definedName name="NovDic">'[132]Nov-Dic'!$A$12:$H$34</definedName>
    <definedName name="NPAGE">[2]STRSUMM0!#REF!</definedName>
    <definedName name="NUCLEO">'[22]DAT NUC'!$A$2:$A$830</definedName>
    <definedName name="NUCNUM">[22]Nucleos!$I$5</definedName>
    <definedName name="NUEVO" localSheetId="3">#REF!</definedName>
    <definedName name="NUEVO">#REF!</definedName>
    <definedName name="NÚM">'[22]Proc 0009h'!$G$4</definedName>
    <definedName name="Num_Pmt_Per_Year">#REF!</definedName>
    <definedName name="Number_of_Payments">MATCH(0.01,End_Bal,-1)+1</definedName>
    <definedName name="NUMERAL" localSheetId="3">#REF!</definedName>
    <definedName name="NUMERAL">#REF!</definedName>
    <definedName name="NÚMERO">[22]DATBAND!$A$3:$A$422</definedName>
    <definedName name="Numero_de_matricual_jefe_unidad_ejecutora">[109]ENCABEZADO!$C$24</definedName>
    <definedName name="nxn" localSheetId="7" hidden="1">{"via1",#N/A,TRUE,"general";"via2",#N/A,TRUE,"general";"via3",#N/A,TRUE,"general"}</definedName>
    <definedName name="nxn" localSheetId="3" hidden="1">{"via1",#N/A,TRUE,"general";"via2",#N/A,TRUE,"general";"via3",#N/A,TRUE,"general"}</definedName>
    <definedName name="nxn" hidden="1">{"via1",#N/A,TRUE,"general";"via2",#N/A,TRUE,"general";"via3",#N/A,TRUE,"general"}</definedName>
    <definedName name="ñ">#REF!</definedName>
    <definedName name="ÑL">#REF!</definedName>
    <definedName name="ÑLOP00">#REF!</definedName>
    <definedName name="ÑÑÑ">#REF!</definedName>
    <definedName name="ñpñpñ" localSheetId="7" hidden="1">{"via1",#N/A,TRUE,"general";"via2",#N/A,TRUE,"general";"via3",#N/A,TRUE,"general"}</definedName>
    <definedName name="ñpñpñ" localSheetId="3" hidden="1">{"via1",#N/A,TRUE,"general";"via2",#N/A,TRUE,"general";"via3",#N/A,TRUE,"general"}</definedName>
    <definedName name="ñpñpñ" hidden="1">{"via1",#N/A,TRUE,"general";"via2",#N/A,TRUE,"general";"via3",#N/A,TRUE,"general"}</definedName>
    <definedName name="o">#REF!</definedName>
    <definedName name="º1">#REF!</definedName>
    <definedName name="o9o9" localSheetId="7" hidden="1">{"via1",#N/A,TRUE,"general";"via2",#N/A,TRUE,"general";"via3",#N/A,TRUE,"general"}</definedName>
    <definedName name="o9o9" localSheetId="3" hidden="1">{"via1",#N/A,TRUE,"general";"via2",#N/A,TRUE,"general";"via3",#N/A,TRUE,"general"}</definedName>
    <definedName name="o9o9" hidden="1">{"via1",#N/A,TRUE,"general";"via2",#N/A,TRUE,"general";"via3",#N/A,TRUE,"general"}</definedName>
    <definedName name="OBJ">[51]PRESUPUESTO!$C$10</definedName>
    <definedName name="ObjetivoProyecto">#REF!</definedName>
    <definedName name="OBJETO" localSheetId="3">#REF!</definedName>
    <definedName name="OBJETO">#REF!</definedName>
    <definedName name="obra" localSheetId="3">'[170]Informe de Obra Extra'!$D$8</definedName>
    <definedName name="OBRA">#REF!</definedName>
    <definedName name="obras" localSheetId="3" hidden="1">#REF!</definedName>
    <definedName name="obras" hidden="1">#REF!</definedName>
    <definedName name="obras1" localSheetId="3">DATE(YEAR([171]!Loan_Start),MONTH([171]!Loan_Start)+Payment_Number,DAY([171]!Loan_Start))</definedName>
    <definedName name="obras1">DATE(YEAR([171]!Loan_Start),MONTH([171]!Loan_Start)+Payment_Number,DAY([171]!Loan_Start))</definedName>
    <definedName name="obras11" localSheetId="3" hidden="1">#REF!</definedName>
    <definedName name="obras11" hidden="1">#REF!</definedName>
    <definedName name="obras111" localSheetId="3">DATE(YEAR([172]!Loan_Start),MONTH([172]!Loan_Start)+Payment_Number,DAY([172]!Loan_Start))</definedName>
    <definedName name="obras111">DATE(YEAR([172]!Loan_Start),MONTH([172]!Loan_Start)+Payment_Number,DAY([172]!Loan_Start))</definedName>
    <definedName name="OBSERVACION">[54]Datos!$C$3:$C$235</definedName>
    <definedName name="observaciones">[22]DATOS!$I$3:$I$834</definedName>
    <definedName name="OCD">[18]Tablas!#REF!</definedName>
    <definedName name="OCD1_1">[18]Tablas!#REF!</definedName>
    <definedName name="OCD1_1_1">[18]Tablas!#REF!</definedName>
    <definedName name="OCI">[18]Tablas!#REF!</definedName>
    <definedName name="OCI1_1">[18]Tablas!#REF!</definedName>
    <definedName name="OCI1_1_1">[18]Tablas!#REF!</definedName>
    <definedName name="OCTUBRE" localSheetId="7" hidden="1">{#N/A,#N/A,FALSE,"orthoflow";#N/A,#N/A,FALSE,"Miscelaneos";#N/A,#N/A,FALSE,"Instrumentacio";#N/A,#N/A,FALSE,"Electrico";#N/A,#N/A,FALSE,"Valv. Seguridad"}</definedName>
    <definedName name="OCTUBRE" localSheetId="3" hidden="1">{#N/A,#N/A,FALSE,"orthoflow";#N/A,#N/A,FALSE,"Miscelaneos";#N/A,#N/A,FALSE,"Instrumentacio";#N/A,#N/A,FALSE,"Electrico";#N/A,#N/A,FALSE,"Valv. Seguridad"}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FICI">#REF!</definedName>
    <definedName name="Oficial">'[55]LISTADO DE MATERIALES Y EQUIPOS'!$B$7</definedName>
    <definedName name="oiret" localSheetId="7" hidden="1">{"TAB1",#N/A,TRUE,"GENERAL";"TAB2",#N/A,TRUE,"GENERAL";"TAB3",#N/A,TRUE,"GENERAL";"TAB4",#N/A,TRUE,"GENERAL";"TAB5",#N/A,TRUE,"GENERAL"}</definedName>
    <definedName name="oiret" localSheetId="3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7" hidden="1">{"TAB1",#N/A,TRUE,"GENERAL";"TAB2",#N/A,TRUE,"GENERAL";"TAB3",#N/A,TRUE,"GENERAL";"TAB4",#N/A,TRUE,"GENERAL";"TAB5",#N/A,TRUE,"GENERAL"}</definedName>
    <definedName name="oirgrth" localSheetId="3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7" hidden="1">{"via1",#N/A,TRUE,"general";"via2",#N/A,TRUE,"general";"via3",#N/A,TRUE,"general"}</definedName>
    <definedName name="OIUOIU" localSheetId="3" hidden="1">{"via1",#N/A,TRUE,"general";"via2",#N/A,TRUE,"general";"via3",#N/A,TRUE,"general"}</definedName>
    <definedName name="OIUOIU" hidden="1">{"via1",#N/A,TRUE,"general";"via2",#N/A,TRUE,"general";"via3",#N/A,TRUE,"general"}</definedName>
    <definedName name="Ojo" hidden="1">[113]OCTUBRE!#REF!</definedName>
    <definedName name="ok">#REF!</definedName>
    <definedName name="olk">#REF!</definedName>
    <definedName name="OnceThru">0</definedName>
    <definedName name="OÑ">#REF!</definedName>
    <definedName name="OOMMOOMM">#REF!</definedName>
    <definedName name="ooo" localSheetId="7" hidden="1">{"via1",#N/A,TRUE,"general";"via2",#N/A,TRUE,"general";"via3",#N/A,TRUE,"general"}</definedName>
    <definedName name="ooo" localSheetId="3" hidden="1">{"via1",#N/A,TRUE,"general";"via2",#N/A,TRUE,"general";"via3",#N/A,TRUE,"general"}</definedName>
    <definedName name="ooo" hidden="1">{"via1",#N/A,TRUE,"general";"via2",#N/A,TRUE,"general";"via3",#N/A,TRUE,"general"}</definedName>
    <definedName name="ooooiii" localSheetId="7" hidden="1">{"TAB1",#N/A,TRUE,"GENERAL";"TAB2",#N/A,TRUE,"GENERAL";"TAB3",#N/A,TRUE,"GENERAL";"TAB4",#N/A,TRUE,"GENERAL";"TAB5",#N/A,TRUE,"GENERAL"}</definedName>
    <definedName name="ooooiii" localSheetId="3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7" hidden="1">{"via1",#N/A,TRUE,"general";"via2",#N/A,TRUE,"general";"via3",#N/A,TRUE,"general"}</definedName>
    <definedName name="oooos" localSheetId="3" hidden="1">{"via1",#N/A,TRUE,"general";"via2",#N/A,TRUE,"general";"via3",#N/A,TRUE,"general"}</definedName>
    <definedName name="oooos" hidden="1">{"via1",#N/A,TRUE,"general";"via2",#N/A,TRUE,"general";"via3",#N/A,TRUE,"general"}</definedName>
    <definedName name="op">[76]Planilla!$D$60</definedName>
    <definedName name="opcion">#REF!</definedName>
    <definedName name="Operario">#REF!</definedName>
    <definedName name="OR" localSheetId="3">#REF!</definedName>
    <definedName name="OR">#REF!</definedName>
    <definedName name="Orden" localSheetId="3">#REF!</definedName>
    <definedName name="Orden">#REF!</definedName>
    <definedName name="ORIGEN">#REF!</definedName>
    <definedName name="ORIGINAL" localSheetId="7" hidden="1">{#N/A,#N/A,FALSE,"orthoflow";#N/A,#N/A,FALSE,"Miscelaneos";#N/A,#N/A,FALSE,"Instrumentacio";#N/A,#N/A,FALSE,"Electrico";#N/A,#N/A,FALSE,"Valv. Seguridad"}</definedName>
    <definedName name="ORIGINAL" localSheetId="3" hidden="1">{#N/A,#N/A,FALSE,"orthoflow";#N/A,#N/A,FALSE,"Miscelaneos";#N/A,#N/A,FALSE,"Instrumentacio";#N/A,#N/A,FALSE,"Electrico";#N/A,#N/A,FALSE,"Valv. Seguridad"}</definedName>
    <definedName name="ORIGINAL" hidden="1">{#N/A,#N/A,FALSE,"orthoflow";#N/A,#N/A,FALSE,"Miscelaneos";#N/A,#N/A,FALSE,"Instrumentacio";#N/A,#N/A,FALSE,"Electrico";#N/A,#N/A,FALSE,"Valv. Seguridad"}</definedName>
    <definedName name="OROZCO" localSheetId="3" hidden="1">[10]INST!#REF!</definedName>
    <definedName name="OROZCO" hidden="1">[11]INST!#REF!</definedName>
    <definedName name="OSCAR" localSheetId="3">#REF!</definedName>
    <definedName name="OSCAR">#REF!</definedName>
    <definedName name="otra">#REF!</definedName>
    <definedName name="Otro" localSheetId="3">#REF!</definedName>
    <definedName name="Otro">#REF!</definedName>
    <definedName name="otros">[173]otros!$A$6:$A$1235</definedName>
    <definedName name="Otros_costos_directos">'[174]Paso 1 Calculo del Presupuesto'!$H$143:$H$161</definedName>
    <definedName name="OTROS1">#REF!</definedName>
    <definedName name="Otrosi" localSheetId="3">#REF!</definedName>
    <definedName name="Otrosi">#REF!</definedName>
    <definedName name="OUT">#REF!</definedName>
    <definedName name="P" localSheetId="3">#REF!</definedName>
    <definedName name="P">#REF!</definedName>
    <definedName name="P_Yacimiento">#REF!</definedName>
    <definedName name="p0p0" localSheetId="7" hidden="1">{"via1",#N/A,TRUE,"general";"via2",#N/A,TRUE,"general";"via3",#N/A,TRUE,"general"}</definedName>
    <definedName name="p0p0" localSheetId="3" hidden="1">{"via1",#N/A,TRUE,"general";"via2",#N/A,TRUE,"general";"via3",#N/A,TRUE,"general"}</definedName>
    <definedName name="p0p0" hidden="1">{"via1",#N/A,TRUE,"general";"via2",#N/A,TRUE,"general";"via3",#N/A,TRUE,"general"}</definedName>
    <definedName name="P150X240">[31]BASE!$D$346</definedName>
    <definedName name="P80X200" localSheetId="3">#REF!</definedName>
    <definedName name="P80X200">#REF!</definedName>
    <definedName name="P90X200" localSheetId="3">#REF!</definedName>
    <definedName name="P90X200">#REF!</definedName>
    <definedName name="PA14X">#REF!</definedName>
    <definedName name="paelnque">#REF!</definedName>
    <definedName name="Page____1____of____2">#REF!</definedName>
    <definedName name="PÁGINA_DOS" localSheetId="3">#REF!</definedName>
    <definedName name="PÁGINA_DOS">#REF!</definedName>
    <definedName name="PÁGINA_UNO">#REF!</definedName>
    <definedName name="PAIS1" localSheetId="3">#REF!</definedName>
    <definedName name="PAIS1">#REF!</definedName>
    <definedName name="PAIS2" localSheetId="3">#REF!</definedName>
    <definedName name="PAIS2">#REF!</definedName>
    <definedName name="PAJARITA">#REF!</definedName>
    <definedName name="palenque">#REF!</definedName>
    <definedName name="Panel_Led_Plano_de_18w">'[55]LISTADO DE MATERIALES Y EQUIPOS'!$B$113</definedName>
    <definedName name="PANEL_SOLARITEM">[66]Presupuesto!#REF!</definedName>
    <definedName name="PAPA">#REF!</definedName>
    <definedName name="PARAFINA">'[22]DAT NUC'!$Q$2:$Q$550</definedName>
    <definedName name="PARAM" localSheetId="3">#REF!</definedName>
    <definedName name="PARAM">#REF!</definedName>
    <definedName name="PARAMAT" localSheetId="3">#REF!</definedName>
    <definedName name="PARAMAT">#REF!</definedName>
    <definedName name="Parametro_Peso">[111]Tablas!$A$1:$A$65536</definedName>
    <definedName name="pasavia" localSheetId="3">#REF!</definedName>
    <definedName name="pasavia">#REF!</definedName>
    <definedName name="password">#REF!</definedName>
    <definedName name="password1">#REF!</definedName>
    <definedName name="Pay_Date">#REF!</definedName>
    <definedName name="Pay_Num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1" localSheetId="3">DATE(YEAR([172]!Loan_Start),MONTH([172]!Loan_Start)+Payment_Number,DAY([172]!Loan_Start))</definedName>
    <definedName name="Payment_Date1">DATE(YEAR([172]!Loan_Start),MONTH([172]!Loan_Start)+Payment_Number,DAY([172]!Loan_Start))</definedName>
    <definedName name="Payment_Needed">"Pago necesario"</definedName>
    <definedName name="Pb">#REF!</definedName>
    <definedName name="Pd">#REF!</definedName>
    <definedName name="PEDIDO" localSheetId="3">#REF!</definedName>
    <definedName name="PEDIDO">#REF!</definedName>
    <definedName name="pedro" localSheetId="3">#REF!</definedName>
    <definedName name="pedro">#REF!</definedName>
    <definedName name="Pegante_pvc">'[55]LISTADO DE MATERIALES Y EQUIPOS'!$B$119</definedName>
    <definedName name="PEGCO">[31]BASE!$D$368</definedName>
    <definedName name="Peldaño">#REF!</definedName>
    <definedName name="pendiente" hidden="1">[113]OCTUBRE!#REF!</definedName>
    <definedName name="PEPE" localSheetId="3">[7]!ERR</definedName>
    <definedName name="PEPE">[8]!ERR</definedName>
    <definedName name="PERFIL_ANGULO_2.5_X_2.5_X_2.44__Cund">'[55]LISTADO DE MATERIALES Y EQUIPOS'!$B$100</definedName>
    <definedName name="Perfil_c_120x50mm">'[55]LISTADO DE MATERIALES Y EQUIPOS'!$B$109</definedName>
    <definedName name="PERFIL_OMEGA_X_2.44_C_26">'[55]LISTADO DE MATERIALES Y EQUIPOS'!$B$101</definedName>
    <definedName name="PERFIL_VIGUETA_PRINCIPAL_X_2.44_Cund">'[55]LISTADO DE MATERIALES Y EQUIPOS'!$B$102</definedName>
    <definedName name="Periodo">[175]Hoja1!$C$1</definedName>
    <definedName name="PeriodoPago">'[83]LIQUIDA-NOMINA'!$C$4</definedName>
    <definedName name="PeriodoRepago">#REF!</definedName>
    <definedName name="PeriodoRepagoCCP">#REF!</definedName>
    <definedName name="PERNO">#REF!</definedName>
    <definedName name="PERS" localSheetId="3">#REF!</definedName>
    <definedName name="PERS">#REF!</definedName>
    <definedName name="Personal" localSheetId="3">#REF!</definedName>
    <definedName name="Personal">#REF!</definedName>
    <definedName name="PERU" localSheetId="3">#REF!</definedName>
    <definedName name="PERU">#REF!</definedName>
    <definedName name="PESETA" localSheetId="3">#REF!</definedName>
    <definedName name="PESETA">#REF!</definedName>
    <definedName name="PESO">#REF!</definedName>
    <definedName name="Peso1A">[22]DATOS!$J$3:$J$1398</definedName>
    <definedName name="Peso2A">[22]DATOS!$K$3:$K$1398</definedName>
    <definedName name="Pesoagua2">[22]DATOS!$AB$3:$AB$1399</definedName>
    <definedName name="Pesoagua3">[22]DATOS!$AE$3:$AE$1399</definedName>
    <definedName name="PesoAire">[22]DATOS!$W$3:$W$1438</definedName>
    <definedName name="PesoAire2">[22]DATOS!$Z$3:$Z$1399</definedName>
    <definedName name="Pesoaire3">[22]DATOS!$AC$3:$AC$1399</definedName>
    <definedName name="Pesoenagua">[22]DATOS!$Y$3:$Y$1398</definedName>
    <definedName name="Pesoparaf3">[22]DATOS!$AD$3:$AD$1399</definedName>
    <definedName name="Pesoparafinada">[22]DATOS!$X$3:$X$1398</definedName>
    <definedName name="PesoParf2">[22]DATOS!$AA$3:$AA$1399</definedName>
    <definedName name="PESOS" localSheetId="3">#REF!</definedName>
    <definedName name="PESOS">#REF!</definedName>
    <definedName name="phed">[104]Hoja1!$C$4</definedName>
    <definedName name="phen">[104]Hoja1!$C$5</definedName>
    <definedName name="PIE4A6">[31]BASE!$D$48</definedName>
    <definedName name="PIECR">#REF!</definedName>
    <definedName name="PIEDR">#REF!</definedName>
    <definedName name="PILOT">#REF!</definedName>
    <definedName name="PILOTE">#REF!</definedName>
    <definedName name="PILOTES">#REF!</definedName>
    <definedName name="PINBAR">[31]BASE!$D$349</definedName>
    <definedName name="PINBLA">#REF!</definedName>
    <definedName name="Pindis">#REF!</definedName>
    <definedName name="pint">'[143]7422CW00'!#REF!</definedName>
    <definedName name="PINT_EXT_ITEM">[66]Presupuesto!#REF!</definedName>
    <definedName name="pintura">'[143]7422CW00'!#REF!</definedName>
    <definedName name="Pintura_esmalte">'[55]LISTADO DE MATERIALES Y EQUIPOS'!$B$61</definedName>
    <definedName name="Pintura_Exterior">'[55]LISTADO DE MATERIALES Y EQUIPOS'!$B$59</definedName>
    <definedName name="Pintura_Interior_Gl">'[55]LISTADO DE MATERIALES Y EQUIPOS'!$B$58</definedName>
    <definedName name="pintyura">[176]STRSUMM0!#REF!</definedName>
    <definedName name="PINV" localSheetId="3">#REF!</definedName>
    <definedName name="PINV">#REF!</definedName>
    <definedName name="PIP">#REF!</definedName>
    <definedName name="Piscinas">#REF!</definedName>
    <definedName name="Piso">'[55]LISTADO DE MATERIALES Y EQUIPOS'!$B$66</definedName>
    <definedName name="PISOS_CONC_ESP_PUBL_ITEM">[66]Presupuesto!#REF!,[66]Presupuesto!#REF!,[66]Presupuesto!#REF!,[66]Presupuesto!#REF!,[66]Presupuesto!#REF!,[66]Presupuesto!#REF!,[66]Presupuesto!#REF!</definedName>
    <definedName name="PISOS_CONC_ESP_PUBL_VALOR">[66]Presupuesto!$G$131:$G$132,[66]Presupuesto!$G$133:$G$137,[66]Presupuesto!$G$138,[66]Presupuesto!$G$139:$G$140,[66]Presupuesto!$G$141:$G$142</definedName>
    <definedName name="PISOS_CONC_GRAN_ITEM">[66]Presupuesto!#REF!,[66]Presupuesto!#REF!,[66]Presupuesto!#REF!</definedName>
    <definedName name="PISOS_CONC_GRAN_VALOR">[66]Presupuesto!$G$148:$G$168,[66]Presupuesto!$G$143:$G$146</definedName>
    <definedName name="PJ501XXXXX">#REF!</definedName>
    <definedName name="PKHK" localSheetId="7" hidden="1">{"TAB1",#N/A,TRUE,"GENERAL";"TAB2",#N/A,TRUE,"GENERAL";"TAB3",#N/A,TRUE,"GENERAL";"TAB4",#N/A,TRUE,"GENERAL";"TAB5",#N/A,TRUE,"GENERAL"}</definedName>
    <definedName name="PKHK" localSheetId="3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7" hidden="1">{"TAB1",#N/A,TRUE,"GENERAL";"TAB2",#N/A,TRUE,"GENERAL";"TAB3",#N/A,TRUE,"GENERAL";"TAB4",#N/A,TRUE,"GENERAL";"TAB5",#N/A,TRUE,"GENERAL"}</definedName>
    <definedName name="pkj" localSheetId="3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localSheetId="7" hidden="1">{"TAB1",#N/A,TRUE,"GENERAL";"TAB2",#N/A,TRUE,"GENERAL";"TAB3",#N/A,TRUE,"GENERAL";"TAB4",#N/A,TRUE,"GENERAL";"TAB5",#N/A,TRUE,"GENERAL"}</definedName>
    <definedName name="PLAD" localSheetId="3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ELE">#REF!</definedName>
    <definedName name="plan">#REF!</definedName>
    <definedName name="planta">[22]DATOS!$AN$3:$AN$2313</definedName>
    <definedName name="PLAST">#REF!</definedName>
    <definedName name="Platinas">#REF!</definedName>
    <definedName name="Plaz">[177]BASES!$E$27</definedName>
    <definedName name="PlazAIU" localSheetId="3">#REF!</definedName>
    <definedName name="PlazAIU">#REF!</definedName>
    <definedName name="Plazo">[73]BASES!$E$27</definedName>
    <definedName name="Plazo_acumulado">[109]ENCABEZADO!$C$15</definedName>
    <definedName name="Plazo_inicial">[109]ENCABEZADO!$C$14</definedName>
    <definedName name="PlazoAIU" localSheetId="3">#REF!</definedName>
    <definedName name="PlazoAIU">#REF!</definedName>
    <definedName name="plena" localSheetId="3">#REF!</definedName>
    <definedName name="plena">#REF!</definedName>
    <definedName name="PLPLUNN" localSheetId="7" hidden="1">{"TAB1",#N/A,TRUE,"GENERAL";"TAB2",#N/A,TRUE,"GENERAL";"TAB3",#N/A,TRUE,"GENERAL";"TAB4",#N/A,TRUE,"GENERAL";"TAB5",#N/A,TRUE,"GENERAL"}</definedName>
    <definedName name="PLPLUNN" localSheetId="3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 localSheetId="3">#REF!</definedName>
    <definedName name="POCETAS">#REF!</definedName>
    <definedName name="POIUP" localSheetId="7" hidden="1">{"via1",#N/A,TRUE,"general";"via2",#N/A,TRUE,"general";"via3",#N/A,TRUE,"general"}</definedName>
    <definedName name="POIUP" localSheetId="3" hidden="1">{"via1",#N/A,TRUE,"general";"via2",#N/A,TRUE,"general";"via3",#N/A,TRUE,"general"}</definedName>
    <definedName name="POIUP" hidden="1">{"via1",#N/A,TRUE,"general";"via2",#N/A,TRUE,"general";"via3",#N/A,TRUE,"general"}</definedName>
    <definedName name="POLIZAS" localSheetId="7" hidden="1">{"TAB1",#N/A,TRUE,"GENERAL";"TAB2",#N/A,TRUE,"GENERAL";"TAB3",#N/A,TRUE,"GENERAL";"TAB4",#N/A,TRUE,"GENERAL";"TAB5",#N/A,TRUE,"GENERAL"}</definedName>
    <definedName name="POLIZAS" localSheetId="3" hidden="1">{"TAB1",#N/A,TRUE,"GENERAL";"TAB2",#N/A,TRUE,"GENERAL";"TAB3",#N/A,TRUE,"GENERAL";"TAB4",#N/A,TRUE,"GENERAL";"TAB5",#N/A,TRUE,"GENERAL"}</definedName>
    <definedName name="POLIZAS" hidden="1">{"TAB1",#N/A,TRUE,"GENERAL";"TAB2",#N/A,TRUE,"GENERAL";"TAB3",#N/A,TRUE,"GENERAL";"TAB4",#N/A,TRUE,"GENERAL";"TAB5",#N/A,TRUE,"GENERAL"}</definedName>
    <definedName name="Polynomial">#REF!</definedName>
    <definedName name="PoMede">#REF!</definedName>
    <definedName name="popop" localSheetId="7" hidden="1">{"via1",#N/A,TRUE,"general";"via2",#N/A,TRUE,"general";"via3",#N/A,TRUE,"general"}</definedName>
    <definedName name="popop" localSheetId="3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7" hidden="1">{"via1",#N/A,TRUE,"general";"via2",#N/A,TRUE,"general";"via3",#N/A,TRUE,"general"}</definedName>
    <definedName name="popp" localSheetId="3" hidden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3">#REF!</definedName>
    <definedName name="popu">#REF!</definedName>
    <definedName name="popvds" localSheetId="7" hidden="1">{"TAB1",#N/A,TRUE,"GENERAL";"TAB2",#N/A,TRUE,"GENERAL";"TAB3",#N/A,TRUE,"GENERAL";"TAB4",#N/A,TRUE,"GENERAL";"TAB5",#N/A,TRUE,"GENERAL"}</definedName>
    <definedName name="popvds" localSheetId="3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rc" localSheetId="3">#REF!</definedName>
    <definedName name="porc">#REF!</definedName>
    <definedName name="PORCE">[74]BASES!$E$26</definedName>
    <definedName name="Porcentaje">#REF!</definedName>
    <definedName name="PORCENTAJE1">#REF!</definedName>
    <definedName name="porcentajeAIU" localSheetId="3">#REF!</definedName>
    <definedName name="porcentajeAIU">#REF!</definedName>
    <definedName name="PORCENTAJES">[178]formulario!$AA$10012:$AA$20012</definedName>
    <definedName name="PORTADA" localSheetId="3">#REF!</definedName>
    <definedName name="PORTADA">#REF!</definedName>
    <definedName name="PORTADA2">'[179]Hoja 1 '!#REF!</definedName>
    <definedName name="POSICION_PRESUP">[16]Tablas!#REF!</definedName>
    <definedName name="POSICIONES">#REF!</definedName>
    <definedName name="pouig" localSheetId="7" hidden="1">{"via1",#N/A,TRUE,"general";"via2",#N/A,TRUE,"general";"via3",#N/A,TRUE,"general"}</definedName>
    <definedName name="pouig" localSheetId="3" hidden="1">{"via1",#N/A,TRUE,"general";"via2",#N/A,TRUE,"general";"via3",#N/A,TRUE,"general"}</definedName>
    <definedName name="pouig" hidden="1">{"via1",#N/A,TRUE,"general";"via2",#N/A,TRUE,"general";"via3",#N/A,TRUE,"general"}</definedName>
    <definedName name="POZO">[111]Tablas!$C$1:$C$65536</definedName>
    <definedName name="POZOS" localSheetId="3">#REF!</definedName>
    <definedName name="POZOS">#REF!</definedName>
    <definedName name="POZOS_CAJAS_SUM_ITEM">[66]Presupuesto!#REF!</definedName>
    <definedName name="PP" localSheetId="3">#REF!</definedName>
    <definedName name="pp">#REF!</definedName>
    <definedName name="PPP" localSheetId="3">#REF!</definedName>
    <definedName name="PPP">#REF!</definedName>
    <definedName name="PPPP" localSheetId="7" hidden="1">{#N/A,#N/A,FALSE,"orthoflow";#N/A,#N/A,FALSE,"Miscelaneos";#N/A,#N/A,FALSE,"Instrumentacio";#N/A,#N/A,FALSE,"Electrico";#N/A,#N/A,FALSE,"Valv. Seguridad"}</definedName>
    <definedName name="PPPP" localSheetId="3" hidden="1">{#N/A,#N/A,FALSE,"orthoflow";#N/A,#N/A,FALSE,"Miscelaneos";#N/A,#N/A,FALSE,"Instrumentacio";#N/A,#N/A,FALSE,"Electrico";#N/A,#N/A,FALSE,"Valv. Seguridad"}</definedName>
    <definedName name="PPPP" hidden="1">{#N/A,#N/A,FALSE,"orthoflow";#N/A,#N/A,FALSE,"Miscelaneos";#N/A,#N/A,FALSE,"Instrumentacio";#N/A,#N/A,FALSE,"Electrico";#N/A,#N/A,FALSE,"Valv. Seguridad"}</definedName>
    <definedName name="ppppp9" localSheetId="7" hidden="1">{"via1",#N/A,TRUE,"general";"via2",#N/A,TRUE,"general";"via3",#N/A,TRUE,"general"}</definedName>
    <definedName name="ppppp9" localSheetId="3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7" hidden="1">{"TAB1",#N/A,TRUE,"GENERAL";"TAB2",#N/A,TRUE,"GENERAL";"TAB3",#N/A,TRUE,"GENERAL";"TAB4",#N/A,TRUE,"GENERAL";"TAB5",#N/A,TRUE,"GENERAL"}</definedName>
    <definedName name="pppppd" localSheetId="3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to">#REF!</definedName>
    <definedName name="PPtoNorte" localSheetId="3">#REF!</definedName>
    <definedName name="PPtoNorte">#REF!</definedName>
    <definedName name="pqroj" localSheetId="7" hidden="1">{"via1",#N/A,TRUE,"general";"via2",#N/A,TRUE,"general";"via3",#N/A,TRUE,"general"}</definedName>
    <definedName name="pqroj" localSheetId="3" hidden="1">{"via1",#N/A,TRUE,"general";"via2",#N/A,TRUE,"general";"via3",#N/A,TRUE,"general"}</definedName>
    <definedName name="pqroj" hidden="1">{"via1",#N/A,TRUE,"general";"via2",#N/A,TRUE,"general";"via3",#N/A,TRUE,"general"}</definedName>
    <definedName name="Pr" localSheetId="3">[92]medelo!$D$46</definedName>
    <definedName name="PR">#REF!</definedName>
    <definedName name="PRE" localSheetId="3">#REF!</definedName>
    <definedName name="PRE">#REF!</definedName>
    <definedName name="PREACTA" localSheetId="3">#REF!</definedName>
    <definedName name="PREACTA">#REF!</definedName>
    <definedName name="Precio" localSheetId="3">#REF!</definedName>
    <definedName name="Precio">#REF!</definedName>
    <definedName name="precio2" localSheetId="3">#REF!</definedName>
    <definedName name="precio2">#REF!</definedName>
    <definedName name="PrecioS">#REF!</definedName>
    <definedName name="PREL">[103]PREL!$A$1:$H$2000</definedName>
    <definedName name="PRELIM_ITEM">[66]Presupuesto!#REF!</definedName>
    <definedName name="preliminares">[66]Presupuesto!#REF!</definedName>
    <definedName name="preliminares1">[66]Presupuesto!#REF!</definedName>
    <definedName name="PRES.AGRI" localSheetId="3">#REF!</definedName>
    <definedName name="PRES.AGRI">#REF!</definedName>
    <definedName name="PRESION" localSheetId="3">#REF!</definedName>
    <definedName name="PRESION">#REF!</definedName>
    <definedName name="PRESIPISTO">#REF!</definedName>
    <definedName name="PREST">#REF!</definedName>
    <definedName name="PRESTA">#REF!</definedName>
    <definedName name="PRESUP_B.CAUCA" localSheetId="3">#REF!</definedName>
    <definedName name="PRESUP_B.CAUCA">#REF!</definedName>
    <definedName name="PRESUP_DISANPO_06">#REF!</definedName>
    <definedName name="PRESUP_MEDELLIN">#REF!</definedName>
    <definedName name="PRESUP_NORTE">#REF!</definedName>
    <definedName name="PRESUP_ORIENTE">#REF!</definedName>
    <definedName name="PRESUP_SUROESTE">#REF!</definedName>
    <definedName name="PRESUP_URABA">#REF!</definedName>
    <definedName name="Presupuesto" hidden="1">[180]OCTUBRE!#REF!</definedName>
    <definedName name="PRIMER" localSheetId="7" hidden="1">{"via1",#N/A,TRUE,"general";"via2",#N/A,TRUE,"general";"via3",#N/A,TRUE,"general"}</definedName>
    <definedName name="PRIMER" localSheetId="3" hidden="1">{"via1",#N/A,TRUE,"general";"via2",#N/A,TRUE,"general";"via3",#N/A,TRUE,"general"}</definedName>
    <definedName name="PRIMER" hidden="1">{"via1",#N/A,TRUE,"general";"via2",#N/A,TRUE,"general";"via3",#N/A,TRUE,"general"}</definedName>
    <definedName name="PRIMERO">'[164]Informe Semanal 1'!$V$43:$W$43</definedName>
    <definedName name="PRIMET" localSheetId="7" hidden="1">{"TAB1",#N/A,TRUE,"GENERAL";"TAB2",#N/A,TRUE,"GENERAL";"TAB3",#N/A,TRUE,"GENERAL";"TAB4",#N/A,TRUE,"GENERAL";"TAB5",#N/A,TRUE,"GENERAL"}</definedName>
    <definedName name="PRIMET" localSheetId="3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>#N/A</definedName>
    <definedName name="Print_Area_Reset">OFFSET(Full_Print,0,0,Last_Row)</definedName>
    <definedName name="PRINT_TITLES">#N/A</definedName>
    <definedName name="PRINT_TITLES_MI">#N/A</definedName>
    <definedName name="PRINT1">'[4]7422CW00'!#REF!</definedName>
    <definedName name="PRINT2">'[4]7422CW00'!#REF!</definedName>
    <definedName name="PRIVADO">#REF!</definedName>
    <definedName name="prn">[104]Hoja1!$C$3</definedName>
    <definedName name="prnf">[104]Hoja1!$C$6</definedName>
    <definedName name="pro">#REF!</definedName>
    <definedName name="ProbRange">0</definedName>
    <definedName name="ProbRangeMit">0</definedName>
    <definedName name="PROC">#REF!</definedName>
    <definedName name="PROCEDIM_SELECC">#REF!</definedName>
    <definedName name="procelec" localSheetId="3">#REF!</definedName>
    <definedName name="procelec">#REF!</definedName>
    <definedName name="PROCESO">#REF!</definedName>
    <definedName name="prod" localSheetId="3">#REF!</definedName>
    <definedName name="prod">#REF!</definedName>
    <definedName name="Producto">[54]Datos!$R$3:$R$160</definedName>
    <definedName name="productos">#REF!</definedName>
    <definedName name="PROF" localSheetId="3">#REF!</definedName>
    <definedName name="PROF">#REF!</definedName>
    <definedName name="PrOfic">[73]BASES!$B$31</definedName>
    <definedName name="PROG" hidden="1">#REF!</definedName>
    <definedName name="PROGDES">#REF!</definedName>
    <definedName name="programa" localSheetId="3">'[181]Concreto Refuerzo'!#REF!</definedName>
    <definedName name="programa">'[181]Concreto Refuerzo'!#REF!</definedName>
    <definedName name="programa_mes_carbon" localSheetId="3">#REF!</definedName>
    <definedName name="programa_mes_carbon">#REF!</definedName>
    <definedName name="programa_mes_esteril" localSheetId="3">#REF!</definedName>
    <definedName name="programa_mes_esteril">#REF!</definedName>
    <definedName name="programa_semana_carbon" localSheetId="3">#REF!</definedName>
    <definedName name="programa_semana_carbon">#REF!</definedName>
    <definedName name="programa_semana_esteril">#REF!</definedName>
    <definedName name="programainv" localSheetId="3">[7]!ERR</definedName>
    <definedName name="programainv">[8]!ERR</definedName>
    <definedName name="promedio_dia_carbon" localSheetId="3">#REF!</definedName>
    <definedName name="promedio_dia_carbon">#REF!</definedName>
    <definedName name="promedio_dia_esteril" localSheetId="3">#REF!</definedName>
    <definedName name="promedio_dia_esteril">#REF!</definedName>
    <definedName name="propiedad" localSheetId="3">#REF!</definedName>
    <definedName name="propiedad">#REF!</definedName>
    <definedName name="propieRep">#REF!</definedName>
    <definedName name="Proponente">#REF!</definedName>
    <definedName name="propuente">#REF!</definedName>
    <definedName name="PROS">#REF!</definedName>
    <definedName name="provisional">#REF!</definedName>
    <definedName name="PROVISIONALES" hidden="1">#REF!</definedName>
    <definedName name="PRUEBA" localSheetId="3">[182]!absc</definedName>
    <definedName name="PRUEBA">[182]!absc</definedName>
    <definedName name="prueba1" localSheetId="3">[182]!absc</definedName>
    <definedName name="prueba1">[182]!absc</definedName>
    <definedName name="PRUEBA2" localSheetId="3">#REF!</definedName>
    <definedName name="PRUEBA2">#REF!</definedName>
    <definedName name="PRUNIT" localSheetId="3">#REF!</definedName>
    <definedName name="PRUNIT">#REF!</definedName>
    <definedName name="ps">#REF!</definedName>
    <definedName name="PSTRESS_RELIEVI">#REF!</definedName>
    <definedName name="PTA" localSheetId="3">#REF!</definedName>
    <definedName name="PTA">#REF!</definedName>
    <definedName name="PTAR" localSheetId="7" hidden="1">{#N/A,#N/A,FALSE,"Estatico";#N/A,#N/A,FALSE,"Tuberia";#N/A,#N/A,FALSE,"Instrumentación";#N/A,#N/A,FALSE,"Mecanica";#N/A,#N/A,FALSE,"Electrico";#N/A,#N/A,FALSE,"Ofic.Civiles"}</definedName>
    <definedName name="PTAR" localSheetId="3" hidden="1">{#N/A,#N/A,FALSE,"Estatico";#N/A,#N/A,FALSE,"Tuberia";#N/A,#N/A,FALSE,"Instrumentación";#N/A,#N/A,FALSE,"Mecanica";#N/A,#N/A,FALSE,"Electrico";#N/A,#N/A,FALSE,"Ofic.Civiles"}</definedName>
    <definedName name="PTAR" hidden="1">{#N/A,#N/A,FALSE,"Estatico";#N/A,#N/A,FALSE,"Tuberia";#N/A,#N/A,FALSE,"Instrumentación";#N/A,#N/A,FALSE,"Mecanica";#N/A,#N/A,FALSE,"Electrico";#N/A,#N/A,FALSE,"Ofic.Civiles"}</definedName>
    <definedName name="ptope" localSheetId="7" hidden="1">{"TAB1",#N/A,TRUE,"GENERAL";"TAB2",#N/A,TRUE,"GENERAL";"TAB3",#N/A,TRUE,"GENERAL";"TAB4",#N/A,TRUE,"GENERAL";"TAB5",#N/A,TRUE,"GENERAL"}</definedName>
    <definedName name="ptope" localSheetId="3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7" hidden="1">{"via1",#N/A,TRUE,"general";"via2",#N/A,TRUE,"general";"via3",#N/A,TRUE,"general"}</definedName>
    <definedName name="ptopes" localSheetId="3" hidden="1">{"via1",#N/A,TRUE,"general";"via2",#N/A,TRUE,"general";"via3",#N/A,TRUE,"general"}</definedName>
    <definedName name="ptopes" hidden="1">{"via1",#N/A,TRUE,"general";"via2",#N/A,TRUE,"general";"via3",#N/A,TRUE,"general"}</definedName>
    <definedName name="PUEBLO">#REF!</definedName>
    <definedName name="puer" localSheetId="3">#REF!</definedName>
    <definedName name="puer">#REF!</definedName>
    <definedName name="Puerta_Ventana">'[55]LISTADO DE MATERIALES Y EQUIPOS'!$B$88</definedName>
    <definedName name="PUERTAS_ESP_ITEM">[66]Presupuesto!#REF!</definedName>
    <definedName name="PUNTI">#REF!</definedName>
    <definedName name="Puntilla_x_500gr">'[55]LISTADO DE MATERIALES Y EQUIPOS'!$B$24</definedName>
    <definedName name="PVIDRIERAS_ITEM">[66]Presupuesto!#REF!</definedName>
    <definedName name="PW">#REF!</definedName>
    <definedName name="Pwf">'[183]ORITO 02 '!$A$12</definedName>
    <definedName name="Pwf_actual">'[183]ORITO 02 '!$E$6</definedName>
    <definedName name="Pwf_i">[92]medelo!$A$66:$A$83</definedName>
    <definedName name="Pwf_min">'[183]ORITO 02 '!$E$8</definedName>
    <definedName name="Pwfd">#REF!</definedName>
    <definedName name="q" localSheetId="7" hidden="1">{"via1",#N/A,TRUE,"general";"via2",#N/A,TRUE,"general";"via3",#N/A,TRUE,"general"}</definedName>
    <definedName name="q" localSheetId="3" hidden="1">{"via1",#N/A,TRUE,"general";"via2",#N/A,TRUE,"general";"via3",#N/A,TRUE,"general"}</definedName>
    <definedName name="q" hidden="1">{"via1",#N/A,TRUE,"general";"via2",#N/A,TRUE,"general";"via3",#N/A,TRUE,"general"}</definedName>
    <definedName name="Q_actual">'[183]ORITO 02 '!$E$7</definedName>
    <definedName name="Q_BRUTO">#REF!</definedName>
    <definedName name="q1q1q" localSheetId="7" hidden="1">{"via1",#N/A,TRUE,"general";"via2",#N/A,TRUE,"general";"via3",#N/A,TRUE,"general"}</definedName>
    <definedName name="q1q1q" localSheetId="3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7" hidden="1">{"via1",#N/A,TRUE,"general";"via2",#N/A,TRUE,"general";"via3",#N/A,TRUE,"general"}</definedName>
    <definedName name="qaedtguj" localSheetId="3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7" hidden="1">{"via1",#N/A,TRUE,"general";"via2",#N/A,TRUE,"general";"via3",#N/A,TRUE,"general"}</definedName>
    <definedName name="QAQSWS" localSheetId="3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7" hidden="1">{"via1",#N/A,TRUE,"general";"via2",#N/A,TRUE,"general";"via3",#N/A,TRUE,"general"}</definedName>
    <definedName name="qaqwwxcr" localSheetId="3" hidden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3">#REF!</definedName>
    <definedName name="qaz">#REF!</definedName>
    <definedName name="qedcd" localSheetId="7" hidden="1">{"via1",#N/A,TRUE,"general";"via2",#N/A,TRUE,"general";"via3",#N/A,TRUE,"general"}</definedName>
    <definedName name="qedcd" localSheetId="3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7" hidden="1">{"TAB1",#N/A,TRUE,"GENERAL";"TAB2",#N/A,TRUE,"GENERAL";"TAB3",#N/A,TRUE,"GENERAL";"TAB4",#N/A,TRUE,"GENERAL";"TAB5",#N/A,TRUE,"GENERAL"}</definedName>
    <definedName name="qeqewe" localSheetId="3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7" hidden="1">{"via1",#N/A,TRUE,"general";"via2",#N/A,TRUE,"general";"via3",#N/A,TRUE,"general"}</definedName>
    <definedName name="qewj" localSheetId="3" hidden="1">{"via1",#N/A,TRUE,"general";"via2",#N/A,TRUE,"general";"via3",#N/A,TRUE,"general"}</definedName>
    <definedName name="qewj" hidden="1">{"via1",#N/A,TRUE,"general";"via2",#N/A,TRUE,"general";"via3",#N/A,TRUE,"general"}</definedName>
    <definedName name="Qmax">[92]medelo!$B$63</definedName>
    <definedName name="qqqqqqqqqqqqqqqqqqqqqqqqq">#REF!</definedName>
    <definedName name="qqqqqw" localSheetId="7" hidden="1">{"via1",#N/A,TRUE,"general";"via2",#N/A,TRUE,"general";"via3",#N/A,TRUE,"general"}</definedName>
    <definedName name="qqqqqw" localSheetId="3" hidden="1">{"via1",#N/A,TRUE,"general";"via2",#N/A,TRUE,"general";"via3",#N/A,TRUE,"general"}</definedName>
    <definedName name="qqqqqw" hidden="1">{"via1",#N/A,TRUE,"general";"via2",#N/A,TRUE,"general";"via3",#N/A,TRUE,"general"}</definedName>
    <definedName name="QS">#REF!</definedName>
    <definedName name="Qt">'[183]ORITO 02 '!$E$9</definedName>
    <definedName name="QTIES">#REF!</definedName>
    <definedName name="QTY">#REF!</definedName>
    <definedName name="QUIPO" localSheetId="3">#REF!</definedName>
    <definedName name="QUIPO">#REF!</definedName>
    <definedName name="QUIPOTIT" localSheetId="3">#REF!</definedName>
    <definedName name="QUIPOTIT">#REF!</definedName>
    <definedName name="qw" localSheetId="7" hidden="1">{"via1",#N/A,TRUE,"general";"via2",#N/A,TRUE,"general";"via3",#N/A,TRUE,"general"}</definedName>
    <definedName name="qw" localSheetId="3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7" hidden="1">{"via1",#N/A,TRUE,"general";"via2",#N/A,TRUE,"general";"via3",#N/A,TRUE,"general"}</definedName>
    <definedName name="qwdas2" localSheetId="3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localSheetId="7" hidden="1">{"TAB1",#N/A,TRUE,"GENERAL";"TAB2",#N/A,TRUE,"GENERAL";"TAB3",#N/A,TRUE,"GENERAL";"TAB4",#N/A,TRUE,"GENERAL";"TAB5",#N/A,TRUE,"GENERAL"}</definedName>
    <definedName name="qweqe" localSheetId="3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RTY" localSheetId="3">[7]!ERR</definedName>
    <definedName name="QWERTY">[8]!ERR</definedName>
    <definedName name="qwewertet" localSheetId="7" hidden="1">{#N/A,#N/A,TRUE,"1842CWN0"}</definedName>
    <definedName name="qwewertet" localSheetId="3" hidden="1">{#N/A,#N/A,TRUE,"1842CWN0"}</definedName>
    <definedName name="qwewertet" hidden="1">{#N/A,#N/A,TRUE,"1842CWN0"}</definedName>
    <definedName name="qwqwqwj" localSheetId="7" hidden="1">{"TAB1",#N/A,TRUE,"GENERAL";"TAB2",#N/A,TRUE,"GENERAL";"TAB3",#N/A,TRUE,"GENERAL";"TAB4",#N/A,TRUE,"GENERAL";"TAB5",#N/A,TRUE,"GENERAL"}</definedName>
    <definedName name="qwqwqwj" localSheetId="3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a_o_canguro">'[55]LISTADO DE MATERIALES Y EQUIPOS'!$B$33</definedName>
    <definedName name="RANGO_FECHA">#REF!</definedName>
    <definedName name="rango1" localSheetId="3">#REF!</definedName>
    <definedName name="rango1">#REF!</definedName>
    <definedName name="rangofin" localSheetId="3">#REF!,#REF!</definedName>
    <definedName name="rangofin">#REF!,#REF!</definedName>
    <definedName name="RangoSAP" localSheetId="3">#REF!</definedName>
    <definedName name="RangoSAP">#REF!</definedName>
    <definedName name="Rasante">#REF!</definedName>
    <definedName name="Rates">#REF!</definedName>
    <definedName name="rayos">#REF!</definedName>
    <definedName name="RD">#REF!</definedName>
    <definedName name="rdq">#REF!</definedName>
    <definedName name="RE4NTA">[86]EQUIPOS!$D$8</definedName>
    <definedName name="Reactores">#REF!</definedName>
    <definedName name="Recall_2">'[169] ASR+Nafta'!$E$9:$E$21</definedName>
    <definedName name="Recall_3">'[169]Todos+Nafta'!$E$9:$E$21</definedName>
    <definedName name="Recorder">#REF!</definedName>
    <definedName name="RECUBRIM_ESP_ITEM">[66]Presupuesto!#REF!</definedName>
    <definedName name="Recurso_humano">'[174]Paso 1 Calculo del Presupuesto'!$E$143:$E$170</definedName>
    <definedName name="RECURSOS">[145]Recursos!$A$6:$D$124</definedName>
    <definedName name="Red" localSheetId="3">#REF!</definedName>
    <definedName name="Red">#REF!</definedName>
    <definedName name="rege" localSheetId="7" hidden="1">{"TAB1",#N/A,TRUE,"GENERAL";"TAB2",#N/A,TRUE,"GENERAL";"TAB3",#N/A,TRUE,"GENERAL";"TAB4",#N/A,TRUE,"GENERAL";"TAB5",#N/A,TRUE,"GENERAL"}</definedName>
    <definedName name="rege" localSheetId="3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IMEN_CONTRAT">[166]Tablas!$M$6:$M$8</definedName>
    <definedName name="REGIONAL" localSheetId="3">[166]Tablas!$I$6:$I$10</definedName>
    <definedName name="regional">[89]CARRETERAS!$A$2</definedName>
    <definedName name="RegistroCoordinador">#REF!</definedName>
    <definedName name="regresd" localSheetId="7" hidden="1">{"TAB1",#N/A,TRUE,"GENERAL";"TAB2",#N/A,TRUE,"GENERAL";"TAB3",#N/A,TRUE,"GENERAL";"TAB4",#N/A,TRUE,"GENERAL";"TAB5",#N/A,TRUE,"GENERAL"}</definedName>
    <definedName name="regresd" localSheetId="3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7" hidden="1">{"TAB1",#N/A,TRUE,"GENERAL";"TAB2",#N/A,TRUE,"GENERAL";"TAB3",#N/A,TRUE,"GENERAL";"TAB4",#N/A,TRUE,"GENERAL";"TAB5",#N/A,TRUE,"GENERAL"}</definedName>
    <definedName name="regthio" localSheetId="3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 localSheetId="3">[7]!ERR</definedName>
    <definedName name="REICIO">[8]!ERR</definedName>
    <definedName name="Reimbursement">"Reembolso"</definedName>
    <definedName name="reinicio" localSheetId="3">[7]!ERR</definedName>
    <definedName name="reinicio">[8]!ERR</definedName>
    <definedName name="REJHE" localSheetId="7" hidden="1">{"via1",#N/A,TRUE,"general";"via2",#N/A,TRUE,"general";"via3",#N/A,TRUE,"general"}</definedName>
    <definedName name="REJHE" localSheetId="3" hidden="1">{"via1",#N/A,TRUE,"general";"via2",#N/A,TRUE,"general";"via3",#N/A,TRUE,"general"}</definedName>
    <definedName name="REJHE" hidden="1">{"via1",#N/A,TRUE,"general";"via2",#N/A,TRUE,"general";"via3",#N/A,TRUE,"general"}</definedName>
    <definedName name="REJILLA">#REF!</definedName>
    <definedName name="rell">#REF!</definedName>
    <definedName name="remanentes">'[122]Reservas de Petróleo'!$A$2,'[122]Reservas de Petróleo'!$A$1,'[122]Reservas de Petróleo'!$D$4,'[122]Reservas de Petróleo'!$H$1:$H$65536</definedName>
    <definedName name="rendimiento">#REF!</definedName>
    <definedName name="RENDIMIENTO____CARGA">#REF!</definedName>
    <definedName name="Renoai" localSheetId="3">#REF!</definedName>
    <definedName name="Renoai">#REF!</definedName>
    <definedName name="reparacion" localSheetId="3">#REF!</definedName>
    <definedName name="reparacion">#REF!</definedName>
    <definedName name="reparaciones">#REF!</definedName>
    <definedName name="REPXXX">#REF!</definedName>
    <definedName name="Requerimiento">#REF!</definedName>
    <definedName name="Requerimientos">#REF!</definedName>
    <definedName name="rer" localSheetId="7" hidden="1">{"via1",#N/A,TRUE,"general";"via2",#N/A,TRUE,"general";"via3",#N/A,TRUE,"general"}</definedName>
    <definedName name="rer" localSheetId="3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7" hidden="1">{"TAB1",#N/A,TRUE,"GENERAL";"TAB2",#N/A,TRUE,"GENERAL";"TAB3",#N/A,TRUE,"GENERAL";"TAB4",#N/A,TRUE,"GENERAL";"TAB5",#N/A,TRUE,"GENERAL"}</definedName>
    <definedName name="rererw" localSheetId="3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7" hidden="1">{"TAB1",#N/A,TRUE,"GENERAL";"TAB2",#N/A,TRUE,"GENERAL";"TAB3",#N/A,TRUE,"GENERAL";"TAB4",#N/A,TRUE,"GENERAL";"TAB5",#N/A,TRUE,"GENERAL"}</definedName>
    <definedName name="rerg" localSheetId="3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7" hidden="1">{"TAB1",#N/A,TRUE,"GENERAL";"TAB2",#N/A,TRUE,"GENERAL";"TAB3",#N/A,TRUE,"GENERAL";"TAB4",#N/A,TRUE,"GENERAL";"TAB5",#N/A,TRUE,"GENERAL"}</definedName>
    <definedName name="rerrrrw" localSheetId="3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dente">'[89]GENERALIDADES '!$E$9</definedName>
    <definedName name="Resistividad">#REF!</definedName>
    <definedName name="RESU" localSheetId="3">#REF!</definedName>
    <definedName name="RESU">#REF!</definedName>
    <definedName name="resu8" localSheetId="3">[14]!resu8</definedName>
    <definedName name="resu8">[14]!resu8</definedName>
    <definedName name="resufi">#REF!</definedName>
    <definedName name="resufi1">#REF!</definedName>
    <definedName name="RESULTADO">#REF!</definedName>
    <definedName name="RESUMEN" localSheetId="3">#REF!</definedName>
    <definedName name="RESUMEN">#REF!</definedName>
    <definedName name="resumen_final">#REF!</definedName>
    <definedName name="resumen_final1">#REF!</definedName>
    <definedName name="Retenc">[73]BASES!$E$31</definedName>
    <definedName name="Retenido1">[54]Datos!$I$3:$I$16384</definedName>
    <definedName name="Retenido10">[54]Datos!$M$3:$M$16384</definedName>
    <definedName name="Retenido100">[22]DATOS!$S$3:$S$1398</definedName>
    <definedName name="Retenido112">[54]Datos!$H$3:$H$16384</definedName>
    <definedName name="RETENIDO2">[54]Datos!$G$3:$G$363</definedName>
    <definedName name="Retenido200">[22]DATOS!$T$3:$T$1398</definedName>
    <definedName name="Retenido30">[22]DATOS!$Q$3:$Q$1398</definedName>
    <definedName name="Retenido34">[22]DATOS!$M$3:$M$1400</definedName>
    <definedName name="Retenido38">[22]DATOS!$N$3:$N$1398</definedName>
    <definedName name="Retenido4">[22]DATOS!$O$3:$O$1398</definedName>
    <definedName name="Retenido40">[54]Datos!$N$3:$N$16384</definedName>
    <definedName name="Retenido50">[22]DATOS!$R$3:$R$1398</definedName>
    <definedName name="Retenido8">[22]DATOS!$P$3:$P$1398</definedName>
    <definedName name="RETRO" localSheetId="3">#REF!</definedName>
    <definedName name="RETRO">#REF!</definedName>
    <definedName name="RETTRE" localSheetId="7" hidden="1">{"via1",#N/A,TRUE,"general";"via2",#N/A,TRUE,"general";"via3",#N/A,TRUE,"general"}</definedName>
    <definedName name="RETTRE" localSheetId="3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7" hidden="1">{"TAB1",#N/A,TRUE,"GENERAL";"TAB2",#N/A,TRUE,"GENERAL";"TAB3",#N/A,TRUE,"GENERAL";"TAB4",#N/A,TRUE,"GENERAL";"TAB5",#N/A,TRUE,"GENERAL"}</definedName>
    <definedName name="rety" localSheetId="3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VEST_ESP_ITEM">[66]Presupuesto!#REF!</definedName>
    <definedName name="rewfreg" localSheetId="7" hidden="1">{"via1",#N/A,TRUE,"general";"via2",#N/A,TRUE,"general";"via3",#N/A,TRUE,"general"}</definedName>
    <definedName name="rewfreg" localSheetId="3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7" hidden="1">{"via1",#N/A,TRUE,"general";"via2",#N/A,TRUE,"general";"via3",#N/A,TRUE,"general"}</definedName>
    <definedName name="rewr" localSheetId="3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7" hidden="1">{"TAB1",#N/A,TRUE,"GENERAL";"TAB2",#N/A,TRUE,"GENERAL";"TAB3",#N/A,TRUE,"GENERAL";"TAB4",#N/A,TRUE,"GENERAL";"TAB5",#N/A,TRUE,"GENERAL"}</definedName>
    <definedName name="REWWER" localSheetId="3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7" hidden="1">{"TAB1",#N/A,TRUE,"GENERAL";"TAB2",#N/A,TRUE,"GENERAL";"TAB3",#N/A,TRUE,"GENERAL";"TAB4",#N/A,TRUE,"GENERAL";"TAB5",#N/A,TRUE,"GENERAL"}</definedName>
    <definedName name="reyepoi" localSheetId="3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7" hidden="1">{"via1",#N/A,TRUE,"general";"via2",#N/A,TRUE,"general";"via3",#N/A,TRUE,"general"}</definedName>
    <definedName name="reyety" localSheetId="3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7" hidden="1">{"via1",#N/A,TRUE,"general";"via2",#N/A,TRUE,"general";"via3",#N/A,TRUE,"general"}</definedName>
    <definedName name="reyty" localSheetId="3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7" hidden="1">{"via1",#N/A,TRUE,"general";"via2",#N/A,TRUE,"general";"via3",#N/A,TRUE,"general"}</definedName>
    <definedName name="reyyt" localSheetId="3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7" hidden="1">{"TAB1",#N/A,TRUE,"GENERAL";"TAB2",#N/A,TRUE,"GENERAL";"TAB3",#N/A,TRUE,"GENERAL";"TAB4",#N/A,TRUE,"GENERAL";"TAB5",#N/A,TRUE,"GENERAL"}</definedName>
    <definedName name="rfhnhjyu" localSheetId="3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ef">#REF!</definedName>
    <definedName name="rfrf" localSheetId="7" hidden="1">{"via1",#N/A,TRUE,"general";"via2",#N/A,TRUE,"general";"via3",#N/A,TRUE,"general"}</definedName>
    <definedName name="rfrf" localSheetId="3" hidden="1">{"via1",#N/A,TRUE,"general";"via2",#N/A,TRUE,"general";"via3",#N/A,TRUE,"general"}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localSheetId="7" hidden="1">{"via1",#N/A,TRUE,"general";"via2",#N/A,TRUE,"general";"via3",#N/A,TRUE,"general"}</definedName>
    <definedName name="rge" localSheetId="3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7" hidden="1">{"via1",#N/A,TRUE,"general";"via2",#N/A,TRUE,"general";"via3",#N/A,TRUE,"general"}</definedName>
    <definedName name="rgegg" localSheetId="3" hidden="1">{"via1",#N/A,TRUE,"general";"via2",#N/A,TRUE,"general";"via3",#N/A,TRUE,"general"}</definedName>
    <definedName name="rgegg" hidden="1">{"via1",#N/A,TRUE,"general";"via2",#N/A,TRUE,"general";"via3",#N/A,TRUE,"general"}</definedName>
    <definedName name="RGR">#REF!</definedName>
    <definedName name="rhh" localSheetId="7" hidden="1">{"TAB1",#N/A,TRUE,"GENERAL";"TAB2",#N/A,TRUE,"GENERAL";"TAB3",#N/A,TRUE,"GENERAL";"TAB4",#N/A,TRUE,"GENERAL";"TAB5",#N/A,TRUE,"GENERAL"}</definedName>
    <definedName name="rhh" localSheetId="3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7" hidden="1">{"TAB1",#N/A,TRUE,"GENERAL";"TAB2",#N/A,TRUE,"GENERAL";"TAB3",#N/A,TRUE,"GENERAL";"TAB4",#N/A,TRUE,"GENERAL";"TAB5",#N/A,TRUE,"GENERAL"}</definedName>
    <definedName name="rhrtd" localSheetId="3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7" hidden="1">{"TAB1",#N/A,TRUE,"GENERAL";"TAB2",#N/A,TRUE,"GENERAL";"TAB3",#N/A,TRUE,"GENERAL";"TAB4",#N/A,TRUE,"GENERAL";"TAB5",#N/A,TRUE,"GENERAL"}</definedName>
    <definedName name="rhtry" localSheetId="3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[184]Ingenieria!#REF!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P">'[4]7422CW00'!#REF!</definedName>
    <definedName name="rj" localSheetId="7" hidden="1">{"TAB1",#N/A,TRUE,"GENERAL";"TAB2",#N/A,TRUE,"GENERAL";"TAB3",#N/A,TRUE,"GENERAL";"TAB4",#N/A,TRUE,"GENERAL";"TAB5",#N/A,TRUE,"GENERAL"}</definedName>
    <definedName name="rj" localSheetId="3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7" hidden="1">{"TAB1",#N/A,TRUE,"GENERAL";"TAB2",#N/A,TRUE,"GENERAL";"TAB3",#N/A,TRUE,"GENERAL";"TAB4",#N/A,TRUE,"GENERAL";"TAB5",#N/A,TRUE,"GENERAL"}</definedName>
    <definedName name="rjjth" localSheetId="3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7" hidden="1">{"via1",#N/A,TRUE,"general";"via2",#N/A,TRUE,"general";"via3",#N/A,TRUE,"general"}</definedName>
    <definedName name="rjy" localSheetId="3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7" hidden="1">{"TAB1",#N/A,TRUE,"GENERAL";"TAB2",#N/A,TRUE,"GENERAL";"TAB3",#N/A,TRUE,"GENERAL";"TAB4",#N/A,TRUE,"GENERAL";"TAB5",#N/A,TRUE,"GENERAL"}</definedName>
    <definedName name="rkjyk" localSheetId="3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7" hidden="1">{"via1",#N/A,TRUE,"general";"via2",#N/A,TRUE,"general";"via3",#N/A,TRUE,"general"}</definedName>
    <definedName name="rkru" localSheetId="3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7" hidden="1">{"TAB1",#N/A,TRUE,"GENERAL";"TAB2",#N/A,TRUE,"GENERAL";"TAB3",#N/A,TRUE,"GENERAL";"TAB4",#N/A,TRUE,"GENERAL";"TAB5",#N/A,TRUE,"GENERAL"}</definedName>
    <definedName name="rky" localSheetId="3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LIGA">[31]BASE!$D$456</definedName>
    <definedName name="rnf">[104]Datos!$D$12</definedName>
    <definedName name="Ro">#REF!,#REF!,#REF!</definedName>
    <definedName name="RODILLO" localSheetId="3">#REF!</definedName>
    <definedName name="RODILLO">#REF!</definedName>
    <definedName name="rodrigo">"$generales.$a$1:$"</definedName>
    <definedName name="rr" localSheetId="3">[7]!ERR</definedName>
    <definedName name="rr">[8]!ERR</definedName>
    <definedName name="rrr" localSheetId="7" hidden="1">{"via1",#N/A,TRUE,"general";"via2",#N/A,TRUE,"general";"via3",#N/A,TRUE,"general"}</definedName>
    <definedName name="rrr" localSheetId="3" hidden="1">{"via1",#N/A,TRUE,"general";"via2",#N/A,TRUE,"general";"via3",#N/A,TRUE,"general"}</definedName>
    <definedName name="rrr" hidden="1">{"via1",#N/A,TRUE,"general";"via2",#N/A,TRUE,"general";"via3",#N/A,TRUE,"general"}</definedName>
    <definedName name="rrrr">'[185]Form5 _Pág_ 1'!#REF!</definedName>
    <definedName name="rrrrrb" localSheetId="7" hidden="1">{"via1",#N/A,TRUE,"general";"via2",#N/A,TRUE,"general";"via3",#N/A,TRUE,"general"}</definedName>
    <definedName name="rrrrrb" localSheetId="3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7" hidden="1">{"TAB1",#N/A,TRUE,"GENERAL";"TAB2",#N/A,TRUE,"GENERAL";"TAB3",#N/A,TRUE,"GENERAL";"TAB4",#N/A,TRUE,"GENERAL";"TAB5",#N/A,TRUE,"GENERAL"}</definedName>
    <definedName name="rrrrrrre" localSheetId="3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7" hidden="1">{"via1",#N/A,TRUE,"general";"via2",#N/A,TRUE,"general";"via3",#N/A,TRUE,"general"}</definedName>
    <definedName name="rrrrt" localSheetId="3" hidden="1">{"via1",#N/A,TRUE,"general";"via2",#N/A,TRUE,"general";"via3",#N/A,TRUE,"general"}</definedName>
    <definedName name="rrrrt" hidden="1">{"via1",#N/A,TRUE,"general";"via2",#N/A,TRUE,"general";"via3",#N/A,TRUE,"general"}</definedName>
    <definedName name="Rs">#REF!</definedName>
    <definedName name="rsdgsd5" localSheetId="7" hidden="1">{"TAB1",#N/A,TRUE,"GENERAL";"TAB2",#N/A,TRUE,"GENERAL";"TAB3",#N/A,TRUE,"GENERAL";"TAB4",#N/A,TRUE,"GENERAL";"TAB5",#N/A,TRUE,"GENERAL"}</definedName>
    <definedName name="rsdgsd5" localSheetId="3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localSheetId="7" hidden="1">{"TAB1",#N/A,TRUE,"GENERAL";"TAB2",#N/A,TRUE,"GENERAL";"TAB3",#N/A,TRUE,"GENERAL";"TAB4",#N/A,TRUE,"GENERAL";"TAB5",#N/A,TRUE,"GENERAL"}</definedName>
    <definedName name="rt" localSheetId="3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7" hidden="1">{"TAB1",#N/A,TRUE,"GENERAL";"TAB2",#N/A,TRUE,"GENERAL";"TAB3",#N/A,TRUE,"GENERAL";"TAB4",#N/A,TRUE,"GENERAL";"TAB5",#N/A,TRUE,"GENERAL"}</definedName>
    <definedName name="rte" localSheetId="3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7" hidden="1">{"via1",#N/A,TRUE,"general";"via2",#N/A,TRUE,"general";"via3",#N/A,TRUE,"general"}</definedName>
    <definedName name="rteg" localSheetId="3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7" hidden="1">{"TAB1",#N/A,TRUE,"GENERAL";"TAB2",#N/A,TRUE,"GENERAL";"TAB3",#N/A,TRUE,"GENERAL";"TAB4",#N/A,TRUE,"GENERAL";"TAB5",#N/A,TRUE,"GENERAL"}</definedName>
    <definedName name="rtert" localSheetId="3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7" hidden="1">{"via1",#N/A,TRUE,"general";"via2",#N/A,TRUE,"general";"via3",#N/A,TRUE,"general"}</definedName>
    <definedName name="rtes" localSheetId="3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7" hidden="1">{"TAB1",#N/A,TRUE,"GENERAL";"TAB2",#N/A,TRUE,"GENERAL";"TAB3",#N/A,TRUE,"GENERAL";"TAB4",#N/A,TRUE,"GENERAL";"TAB5",#N/A,TRUE,"GENERAL"}</definedName>
    <definedName name="rtewth" localSheetId="3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7" hidden="1">{"TAB1",#N/A,TRUE,"GENERAL";"TAB2",#N/A,TRUE,"GENERAL";"TAB3",#N/A,TRUE,"GENERAL";"TAB4",#N/A,TRUE,"GENERAL";"TAB5",#N/A,TRUE,"GENERAL"}</definedName>
    <definedName name="rthjtj" localSheetId="3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7" hidden="1">{"via1",#N/A,TRUE,"general";"via2",#N/A,TRUE,"general";"via3",#N/A,TRUE,"general"}</definedName>
    <definedName name="rthrthg" localSheetId="3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7" hidden="1">{"via1",#N/A,TRUE,"general";"via2",#N/A,TRUE,"general";"via3",#N/A,TRUE,"general"}</definedName>
    <definedName name="rthtrh" localSheetId="3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7" hidden="1">{"via1",#N/A,TRUE,"general";"via2",#N/A,TRUE,"general";"via3",#N/A,TRUE,"general"}</definedName>
    <definedName name="rtkk" localSheetId="3" hidden="1">{"via1",#N/A,TRUE,"general";"via2",#N/A,TRUE,"general";"via3",#N/A,TRUE,"general"}</definedName>
    <definedName name="rtkk" hidden="1">{"via1",#N/A,TRUE,"general";"via2",#N/A,TRUE,"general";"via3",#N/A,TRUE,"general"}</definedName>
    <definedName name="rtrt">#REF!</definedName>
    <definedName name="rttthy" localSheetId="7" hidden="1">{"via1",#N/A,TRUE,"general";"via2",#N/A,TRUE,"general";"via3",#N/A,TRUE,"general"}</definedName>
    <definedName name="rttthy" localSheetId="3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7" hidden="1">{"via1",#N/A,TRUE,"general";"via2",#N/A,TRUE,"general";"via3",#N/A,TRUE,"general"}</definedName>
    <definedName name="rtu" localSheetId="3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7" hidden="1">{"TAB1",#N/A,TRUE,"GENERAL";"TAB2",#N/A,TRUE,"GENERAL";"TAB3",#N/A,TRUE,"GENERAL";"TAB4",#N/A,TRUE,"GENERAL";"TAB5",#N/A,TRUE,"GENERAL"}</definedName>
    <definedName name="rtug" localSheetId="3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7" hidden="1">{"TAB1",#N/A,TRUE,"GENERAL";"TAB2",#N/A,TRUE,"GENERAL";"TAB3",#N/A,TRUE,"GENERAL";"TAB4",#N/A,TRUE,"GENERAL";"TAB5",#N/A,TRUE,"GENERAL"}</definedName>
    <definedName name="rtugsd" localSheetId="3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7" hidden="1">{"via1",#N/A,TRUE,"general";"via2",#N/A,TRUE,"general";"via3",#N/A,TRUE,"general"}</definedName>
    <definedName name="rturtu" localSheetId="3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7" hidden="1">{"via1",#N/A,TRUE,"general";"via2",#N/A,TRUE,"general";"via3",#N/A,TRUE,"general"}</definedName>
    <definedName name="rturu" localSheetId="3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7" hidden="1">{"via1",#N/A,TRUE,"general";"via2",#N/A,TRUE,"general";"via3",#N/A,TRUE,"general"}</definedName>
    <definedName name="rtut" localSheetId="3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7" hidden="1">{"via1",#N/A,TRUE,"general";"via2",#N/A,TRUE,"general";"via3",#N/A,TRUE,"general"}</definedName>
    <definedName name="rtutru" localSheetId="3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7" hidden="1">{"via1",#N/A,TRUE,"general";"via2",#N/A,TRUE,"general";"via3",#N/A,TRUE,"general"}</definedName>
    <definedName name="rtuy" localSheetId="3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7" hidden="1">{"TAB1",#N/A,TRUE,"GENERAL";"TAB2",#N/A,TRUE,"GENERAL";"TAB3",#N/A,TRUE,"GENERAL";"TAB4",#N/A,TRUE,"GENERAL";"TAB5",#N/A,TRUE,"GENERAL"}</definedName>
    <definedName name="rtyhr" localSheetId="3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7" hidden="1">{"via1",#N/A,TRUE,"general";"via2",#N/A,TRUE,"general";"via3",#N/A,TRUE,"general"}</definedName>
    <definedName name="rtym" localSheetId="3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7" hidden="1">{"TAB1",#N/A,TRUE,"GENERAL";"TAB2",#N/A,TRUE,"GENERAL";"TAB3",#N/A,TRUE,"GENERAL";"TAB4",#N/A,TRUE,"GENERAL";"TAB5",#N/A,TRUE,"GENERAL"}</definedName>
    <definedName name="rtyrey" localSheetId="3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7" hidden="1">{"via1",#N/A,TRUE,"general";"via2",#N/A,TRUE,"general";"via3",#N/A,TRUE,"general"}</definedName>
    <definedName name="rtyrh" localSheetId="3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7" hidden="1">{"via1",#N/A,TRUE,"general";"via2",#N/A,TRUE,"general";"via3",#N/A,TRUE,"general"}</definedName>
    <definedName name="RTYRTY" localSheetId="3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7" hidden="1">{"TAB1",#N/A,TRUE,"GENERAL";"TAB2",#N/A,TRUE,"GENERAL";"TAB3",#N/A,TRUE,"GENERAL";"TAB4",#N/A,TRUE,"GENERAL";"TAB5",#N/A,TRUE,"GENERAL"}</definedName>
    <definedName name="rtyt" localSheetId="3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7" hidden="1">{"via1",#N/A,TRUE,"general";"via2",#N/A,TRUE,"general";"via3",#N/A,TRUE,"general"}</definedName>
    <definedName name="rtytry" localSheetId="3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7" hidden="1">{"TAB1",#N/A,TRUE,"GENERAL";"TAB2",#N/A,TRUE,"GENERAL";"TAB3",#N/A,TRUE,"GENERAL";"TAB4",#N/A,TRUE,"GENERAL";"TAB5",#N/A,TRUE,"GENERAL"}</definedName>
    <definedName name="ruru" localSheetId="3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localSheetId="7" hidden="1">{"via1",#N/A,TRUE,"general";"via2",#N/A,TRUE,"general";"via3",#N/A,TRUE,"general"}</definedName>
    <definedName name="rutu" localSheetId="3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7" hidden="1">{"via1",#N/A,TRUE,"general";"via2",#N/A,TRUE,"general";"via3",#N/A,TRUE,"general"}</definedName>
    <definedName name="rwt" localSheetId="3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7" hidden="1">{"via1",#N/A,TRUE,"general";"via2",#N/A,TRUE,"general";"via3",#N/A,TRUE,"general"}</definedName>
    <definedName name="ry" localSheetId="3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7" hidden="1">{"TAB1",#N/A,TRUE,"GENERAL";"TAB2",#N/A,TRUE,"GENERAL";"TAB3",#N/A,TRUE,"GENERAL";"TAB4",#N/A,TRUE,"GENERAL";"TAB5",#N/A,TRUE,"GENERAL"}</definedName>
    <definedName name="ryeryb" localSheetId="3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7" hidden="1">{"via1",#N/A,TRUE,"general";"via2",#N/A,TRUE,"general";"via3",#N/A,TRUE,"general"}</definedName>
    <definedName name="rytrsdg" localSheetId="3" hidden="1">{"via1",#N/A,TRUE,"general";"via2",#N/A,TRUE,"general";"via3",#N/A,TRUE,"general"}</definedName>
    <definedName name="rytrsdg" hidden="1">{"via1",#N/A,TRUE,"general";"via2",#N/A,TRUE,"general";"via3",#N/A,TRUE,"general"}</definedName>
    <definedName name="s" localSheetId="3">#REF!</definedName>
    <definedName name="s">#REF!</definedName>
    <definedName name="saa" localSheetId="7" hidden="1">{"via1",#N/A,TRUE,"general";"via2",#N/A,TRUE,"general";"via3",#N/A,TRUE,"general"}</definedName>
    <definedName name="saa" localSheetId="3" hidden="1">{"via1",#N/A,TRUE,"general";"via2",#N/A,TRUE,"general";"via3",#N/A,TRUE,"general"}</definedName>
    <definedName name="saa" hidden="1">{"via1",#N/A,TRUE,"general";"via2",#N/A,TRUE,"general";"via3",#N/A,TRUE,"general"}</definedName>
    <definedName name="Sabaneta">'[67]SABANETA 3335'!$B$7:$L$475</definedName>
    <definedName name="SAD" localSheetId="7" hidden="1">{"via1",#N/A,TRUE,"general";"via2",#N/A,TRUE,"general";"via3",#N/A,TRUE,"general"}</definedName>
    <definedName name="SAD" localSheetId="3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7" hidden="1">{"via1",#N/A,TRUE,"general";"via2",#N/A,TRUE,"general";"via3",#N/A,TRUE,"general"}</definedName>
    <definedName name="SADF" localSheetId="3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7" hidden="1">{"TAB1",#N/A,TRUE,"GENERAL";"TAB2",#N/A,TRUE,"GENERAL";"TAB3",#N/A,TRUE,"GENERAL";"TAB4",#N/A,TRUE,"GENERAL";"TAB5",#N/A,TRUE,"GENERAL"}</definedName>
    <definedName name="sadff" localSheetId="3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7" hidden="1">{"via1",#N/A,TRUE,"general";"via2",#N/A,TRUE,"general";"via3",#N/A,TRUE,"general"}</definedName>
    <definedName name="sadfo" localSheetId="3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7" hidden="1">{"TAB1",#N/A,TRUE,"GENERAL";"TAB2",#N/A,TRUE,"GENERAL";"TAB3",#N/A,TRUE,"GENERAL";"TAB4",#N/A,TRUE,"GENERAL";"TAB5",#N/A,TRUE,"GENERAL"}</definedName>
    <definedName name="safdp" localSheetId="3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larios" localSheetId="3">[7]!ERR</definedName>
    <definedName name="salarios">[8]!ERR</definedName>
    <definedName name="SalConv">'[15]DATOS CONTRATO'!$G$14</definedName>
    <definedName name="SALID1">#REF!</definedName>
    <definedName name="SalMinimo">[73]BASES!$E$41</definedName>
    <definedName name="sanit" localSheetId="3">#REF!</definedName>
    <definedName name="sanit">#REF!</definedName>
    <definedName name="SANITARIA" localSheetId="3">#REF!</definedName>
    <definedName name="SANITARIA">#REF!</definedName>
    <definedName name="SANTILL">[38]SANTILL!$A$4:$N$7</definedName>
    <definedName name="SAOG7" localSheetId="3">#REF!</definedName>
    <definedName name="SAOG7">#REF!</definedName>
    <definedName name="SAOG7OCTUBRE" localSheetId="3">#REF!</definedName>
    <definedName name="SAOG7OCTUBRE">#REF!</definedName>
    <definedName name="sbgfbgdr" localSheetId="7" hidden="1">{"via1",#N/A,TRUE,"general";"via2",#N/A,TRUE,"general";"via3",#N/A,TRUE,"general"}</definedName>
    <definedName name="sbgfbgdr" localSheetId="3" hidden="1">{"via1",#N/A,TRUE,"general";"via2",#N/A,TRUE,"general";"via3",#N/A,TRUE,"general"}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7" hidden="1">{"TAB1",#N/A,TRUE,"GENERAL";"TAB2",#N/A,TRUE,"GENERAL";"TAB3",#N/A,TRUE,"GENERAL";"TAB4",#N/A,TRUE,"GENERAL";"TAB5",#N/A,TRUE,"GENERAL"}</definedName>
    <definedName name="sd" localSheetId="3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7" hidden="1">{"via1",#N/A,TRUE,"general";"via2",#N/A,TRUE,"general";"via3",#N/A,TRUE,"general"}</definedName>
    <definedName name="sdaf" localSheetId="3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7" hidden="1">{"via1",#N/A,TRUE,"general";"via2",#N/A,TRUE,"general";"via3",#N/A,TRUE,"general"}</definedName>
    <definedName name="sdas" localSheetId="3" hidden="1">{"via1",#N/A,TRUE,"general";"via2",#N/A,TRUE,"general";"via3",#N/A,TRUE,"general"}</definedName>
    <definedName name="sdas" hidden="1">{"via1",#N/A,TRUE,"general";"via2",#N/A,TRUE,"general";"via3",#N/A,TRUE,"general"}</definedName>
    <definedName name="sdasdasdasd">#REF!</definedName>
    <definedName name="sdasdf" localSheetId="7" hidden="1">{"via1",#N/A,TRUE,"general";"via2",#N/A,TRUE,"general";"via3",#N/A,TRUE,"general"}</definedName>
    <definedName name="sdasdf" localSheetId="3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7" hidden="1">{"TAB1",#N/A,TRUE,"GENERAL";"TAB2",#N/A,TRUE,"GENERAL";"TAB3",#N/A,TRUE,"GENERAL";"TAB4",#N/A,TRUE,"GENERAL";"TAB5",#N/A,TRUE,"GENERAL"}</definedName>
    <definedName name="SDCDSCT" localSheetId="3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DSAFF" localSheetId="7" hidden="1">{#N/A,#N/A,TRUE,"1842CWN0"}</definedName>
    <definedName name="SDDSAFF" localSheetId="3" hidden="1">{#N/A,#N/A,TRUE,"1842CWN0"}</definedName>
    <definedName name="SDDSAFF" hidden="1">{#N/A,#N/A,TRUE,"1842CWN0"}</definedName>
    <definedName name="sdf">#REF!</definedName>
    <definedName name="sdfasdf" hidden="1">#REF!</definedName>
    <definedName name="SDFCE" localSheetId="7" hidden="1">{"TAB1",#N/A,TRUE,"GENERAL";"TAB2",#N/A,TRUE,"GENERAL";"TAB3",#N/A,TRUE,"GENERAL";"TAB4",#N/A,TRUE,"GENERAL";"TAB5",#N/A,TRUE,"GENERAL"}</definedName>
    <definedName name="SDFCE" localSheetId="3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7" hidden="1">{"via1",#N/A,TRUE,"general";"via2",#N/A,TRUE,"general";"via3",#N/A,TRUE,"general"}</definedName>
    <definedName name="sdfd" localSheetId="3" hidden="1">{"via1",#N/A,TRUE,"general";"via2",#N/A,TRUE,"general";"via3",#N/A,TRUE,"general"}</definedName>
    <definedName name="sdfd" hidden="1">{"via1",#N/A,TRUE,"general";"via2",#N/A,TRUE,"general";"via3",#N/A,TRUE,"general"}</definedName>
    <definedName name="SDFDG" localSheetId="7" hidden="1">{#N/A,#N/A,TRUE,"1842CWN0"}</definedName>
    <definedName name="SDFDG" localSheetId="3" hidden="1">{#N/A,#N/A,TRUE,"1842CWN0"}</definedName>
    <definedName name="SDFDG" hidden="1">{#N/A,#N/A,TRUE,"1842CWN0"}</definedName>
    <definedName name="sdfds" localSheetId="7" hidden="1">{"via1",#N/A,TRUE,"general";"via2",#N/A,TRUE,"general";"via3",#N/A,TRUE,"general"}</definedName>
    <definedName name="sdfds" localSheetId="3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7" hidden="1">{"via1",#N/A,TRUE,"general";"via2",#N/A,TRUE,"general";"via3",#N/A,TRUE,"general"}</definedName>
    <definedName name="SDFDSO" localSheetId="3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7" hidden="1">{"TAB1",#N/A,TRUE,"GENERAL";"TAB2",#N/A,TRUE,"GENERAL";"TAB3",#N/A,TRUE,"GENERAL";"TAB4",#N/A,TRUE,"GENERAL";"TAB5",#N/A,TRUE,"GENERAL"}</definedName>
    <definedName name="sdfdstp" localSheetId="3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7" hidden="1">{"via1",#N/A,TRUE,"general";"via2",#N/A,TRUE,"general";"via3",#N/A,TRUE,"general"}</definedName>
    <definedName name="SDFEO" localSheetId="3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7" hidden="1">{"TAB1",#N/A,TRUE,"GENERAL";"TAB2",#N/A,TRUE,"GENERAL";"TAB3",#N/A,TRUE,"GENERAL";"TAB4",#N/A,TRUE,"GENERAL";"TAB5",#N/A,TRUE,"GENERAL"}</definedName>
    <definedName name="SDFG" localSheetId="3">[94]BASE!$C$3</definedName>
    <definedName name="sdfg" hidden="1">{"TAB1",#N/A,TRUE,"GENERAL";"TAB2",#N/A,TRUE,"GENERAL";"TAB3",#N/A,TRUE,"GENERAL";"TAB4",#N/A,TRUE,"GENERAL";"TAB5",#N/A,TRUE,"GENERAL"}</definedName>
    <definedName name="sdfgdsfk" localSheetId="7" hidden="1">{"via1",#N/A,TRUE,"general";"via2",#N/A,TRUE,"general";"via3",#N/A,TRUE,"general"}</definedName>
    <definedName name="sdfgdsfk" localSheetId="3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7" hidden="1">{"via1",#N/A,TRUE,"general";"via2",#N/A,TRUE,"general";"via3",#N/A,TRUE,"general"}</definedName>
    <definedName name="sdfgsg" localSheetId="3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7" hidden="1">{"TAB1",#N/A,TRUE,"GENERAL";"TAB2",#N/A,TRUE,"GENERAL";"TAB3",#N/A,TRUE,"GENERAL";"TAB4",#N/A,TRUE,"GENERAL";"TAB5",#N/A,TRUE,"GENERAL"}</definedName>
    <definedName name="SDFLJK" localSheetId="3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localSheetId="7" hidden="1">{"via1",#N/A,TRUE,"general";"via2",#N/A,TRUE,"general";"via3",#N/A,TRUE,"general"}</definedName>
    <definedName name="sdfsd4" localSheetId="3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7" hidden="1">{"TAB1",#N/A,TRUE,"GENERAL";"TAB2",#N/A,TRUE,"GENERAL";"TAB3",#N/A,TRUE,"GENERAL";"TAB4",#N/A,TRUE,"GENERAL";"TAB5",#N/A,TRUE,"GENERAL"}</definedName>
    <definedName name="SDFSDF" localSheetId="3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7" hidden="1">{"via1",#N/A,TRUE,"general";"via2",#N/A,TRUE,"general";"via3",#N/A,TRUE,"general"}</definedName>
    <definedName name="sdfsdfb" localSheetId="3" hidden="1">{"via1",#N/A,TRUE,"general";"via2",#N/A,TRUE,"general";"via3",#N/A,TRUE,"general"}</definedName>
    <definedName name="sdfsdfb" hidden="1">{"via1",#N/A,TRUE,"general";"via2",#N/A,TRUE,"general";"via3",#N/A,TRUE,"general"}</definedName>
    <definedName name="sdfsdgg" localSheetId="7" hidden="1">{#N/A,#N/A,TRUE,"INGENIERIA";#N/A,#N/A,TRUE,"COMPRAS";#N/A,#N/A,TRUE,"DIRECCION";#N/A,#N/A,TRUE,"RESUMEN"}</definedName>
    <definedName name="sdfsdgg" localSheetId="3" hidden="1">{#N/A,#N/A,TRUE,"INGENIERIA";#N/A,#N/A,TRUE,"COMPRAS";#N/A,#N/A,TRUE,"DIRECCION";#N/A,#N/A,TRUE,"RESUMEN"}</definedName>
    <definedName name="sdfsdgg" hidden="1">{#N/A,#N/A,TRUE,"INGENIERIA";#N/A,#N/A,TRUE,"COMPRAS";#N/A,#N/A,TRUE,"DIRECCION";#N/A,#N/A,TRUE,"RESUMEN"}</definedName>
    <definedName name="SDFSF" localSheetId="7" hidden="1">{"TAB1",#N/A,TRUE,"GENERAL";"TAB2",#N/A,TRUE,"GENERAL";"TAB3",#N/A,TRUE,"GENERAL";"TAB4",#N/A,TRUE,"GENERAL";"TAB5",#N/A,TRUE,"GENERAL"}</definedName>
    <definedName name="SDFSF" localSheetId="3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7" hidden="1">{"TAB1",#N/A,TRUE,"GENERAL";"TAB2",#N/A,TRUE,"GENERAL";"TAB3",#N/A,TRUE,"GENERAL";"TAB4",#N/A,TRUE,"GENERAL";"TAB5",#N/A,TRUE,"GENERAL"}</definedName>
    <definedName name="sdfsv" localSheetId="3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7" hidden="1">{"TAB1",#N/A,TRUE,"GENERAL";"TAB2",#N/A,TRUE,"GENERAL";"TAB3",#N/A,TRUE,"GENERAL";"TAB4",#N/A,TRUE,"GENERAL";"TAB5",#N/A,TRUE,"GENERAL"}</definedName>
    <definedName name="sdgfd" localSheetId="3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7" hidden="1">{"via1",#N/A,TRUE,"general";"via2",#N/A,TRUE,"general";"via3",#N/A,TRUE,"general"}</definedName>
    <definedName name="sdgfgp" localSheetId="3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7" hidden="1">{"via1",#N/A,TRUE,"general";"via2",#N/A,TRUE,"general";"via3",#N/A,TRUE,"general"}</definedName>
    <definedName name="sdgfiu" localSheetId="3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7" hidden="1">{"TAB1",#N/A,TRUE,"GENERAL";"TAB2",#N/A,TRUE,"GENERAL";"TAB3",#N/A,TRUE,"GENERAL";"TAB4",#N/A,TRUE,"GENERAL";"TAB5",#N/A,TRUE,"GENERAL"}</definedName>
    <definedName name="sdgsd" localSheetId="3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7" hidden="1">{"via1",#N/A,TRUE,"general";"via2",#N/A,TRUE,"general";"via3",#N/A,TRUE,"general"}</definedName>
    <definedName name="sdgsg" localSheetId="3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7" hidden="1">{"TAB1",#N/A,TRUE,"GENERAL";"TAB2",#N/A,TRUE,"GENERAL";"TAB3",#N/A,TRUE,"GENERAL";"TAB4",#N/A,TRUE,"GENERAL";"TAB5",#N/A,TRUE,"GENERAL"}</definedName>
    <definedName name="SDIKOM" localSheetId="3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">#REF!</definedName>
    <definedName name="sdsdfh" localSheetId="7" hidden="1">{"via1",#N/A,TRUE,"general";"via2",#N/A,TRUE,"general";"via3",#N/A,TRUE,"general"}</definedName>
    <definedName name="sdsdfh" localSheetId="3" hidden="1">{"via1",#N/A,TRUE,"general";"via2",#N/A,TRUE,"general";"via3",#N/A,TRUE,"general"}</definedName>
    <definedName name="sdsdfh" hidden="1">{"via1",#N/A,TRUE,"general";"via2",#N/A,TRUE,"general";"via3",#N/A,TRUE,"general"}</definedName>
    <definedName name="sdsdfsdff" localSheetId="7" hidden="1">{#N/A,#N/A,TRUE,"1842CWN0"}</definedName>
    <definedName name="sdsdfsdff" localSheetId="3" hidden="1">{#N/A,#N/A,TRUE,"1842CWN0"}</definedName>
    <definedName name="sdsdfsdff" hidden="1">{#N/A,#N/A,TRUE,"1842CWN0"}</definedName>
    <definedName name="SEAS">#REF!</definedName>
    <definedName name="SEBASTIAN">#REF!</definedName>
    <definedName name="SECTOR" localSheetId="3">#REF!</definedName>
    <definedName name="SECTOR">#REF!</definedName>
    <definedName name="Segurambiensalud" localSheetId="3">#REF!</definedName>
    <definedName name="Segurambiensalud">#REF!</definedName>
    <definedName name="sell">#REF!</definedName>
    <definedName name="sellamiento" localSheetId="3">#REF!</definedName>
    <definedName name="sellamiento">#REF!</definedName>
    <definedName name="SEM_DEL_MES">#REF!</definedName>
    <definedName name="semana">#REF!</definedName>
    <definedName name="SEMANA_C3">#REF!</definedName>
    <definedName name="semanal">'[186]Informe Obra Cívil'!$C$5</definedName>
    <definedName name="Semanas_mes" localSheetId="3">#REF!</definedName>
    <definedName name="Semanas_mes">#REF!</definedName>
    <definedName name="semilla" localSheetId="3">#REF!</definedName>
    <definedName name="semilla">#REF!</definedName>
    <definedName name="sena">[104]Hoja1!$C$14</definedName>
    <definedName name="SepOct">'[132]Sep-Oct'!$A$12:$H$30</definedName>
    <definedName name="SepOct_C">'[158]Sep-Oct'!$A$31:$H$45</definedName>
    <definedName name="SEPT_25_09">[66]Presupuesto!#REF!</definedName>
    <definedName name="septico" localSheetId="3">#REF!</definedName>
    <definedName name="septico">#REF!</definedName>
    <definedName name="SERO" localSheetId="3">[7]!ERR</definedName>
    <definedName name="SERO">[8]!ERR</definedName>
    <definedName name="servicio">'[187]Solicitud de Servicios'!$B$4</definedName>
    <definedName name="Servicios" localSheetId="3">#REF!</definedName>
    <definedName name="Servicios">#REF!</definedName>
    <definedName name="setrj" localSheetId="7" hidden="1">{"via1",#N/A,TRUE,"general";"via2",#N/A,TRUE,"general";"via3",#N/A,TRUE,"general"}</definedName>
    <definedName name="setrj" localSheetId="3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7" hidden="1">{"via1",#N/A,TRUE,"general";"via2",#N/A,TRUE,"general";"via3",#N/A,TRUE,"general"}</definedName>
    <definedName name="sett" localSheetId="3" hidden="1">{"via1",#N/A,TRUE,"general";"via2",#N/A,TRUE,"general";"via3",#N/A,TRUE,"general"}</definedName>
    <definedName name="sett" hidden="1">{"via1",#N/A,TRUE,"general";"via2",#N/A,TRUE,"general";"via3",#N/A,TRUE,"general"}</definedName>
    <definedName name="sf">[104]Hoja1!$C$12</definedName>
    <definedName name="sfasf" localSheetId="7" hidden="1">{"TAB1",#N/A,TRUE,"GENERAL";"TAB2",#N/A,TRUE,"GENERAL";"TAB3",#N/A,TRUE,"GENERAL";"TAB4",#N/A,TRUE,"GENERAL";"TAB5",#N/A,TRUE,"GENERAL"}</definedName>
    <definedName name="sfasf" localSheetId="3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7" hidden="1">{"TAB1",#N/A,TRUE,"GENERAL";"TAB2",#N/A,TRUE,"GENERAL";"TAB3",#N/A,TRUE,"GENERAL";"TAB4",#N/A,TRUE,"GENERAL";"TAB5",#N/A,TRUE,"GENERAL"}</definedName>
    <definedName name="SFHSGFH" localSheetId="3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7" hidden="1">{"via1",#N/A,TRUE,"general";"via2",#N/A,TRUE,"general";"via3",#N/A,TRUE,"general"}</definedName>
    <definedName name="sfsd" localSheetId="3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7" hidden="1">{"TAB1",#N/A,TRUE,"GENERAL";"TAB2",#N/A,TRUE,"GENERAL";"TAB3",#N/A,TRUE,"GENERAL";"TAB4",#N/A,TRUE,"GENERAL";"TAB5",#N/A,TRUE,"GENERAL"}</definedName>
    <definedName name="sfsdf" localSheetId="3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7" hidden="1">{"TAB1",#N/A,TRUE,"GENERAL";"TAB2",#N/A,TRUE,"GENERAL";"TAB3",#N/A,TRUE,"GENERAL";"TAB4",#N/A,TRUE,"GENERAL";"TAB5",#N/A,TRUE,"GENERAL"}</definedName>
    <definedName name="sfsdferg" localSheetId="3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7" hidden="1">{"TAB1",#N/A,TRUE,"GENERAL";"TAB2",#N/A,TRUE,"GENERAL";"TAB3",#N/A,TRUE,"GENERAL";"TAB4",#N/A,TRUE,"GENERAL";"TAB5",#N/A,TRUE,"GENERAL"}</definedName>
    <definedName name="sfsdfs" localSheetId="3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0">#N/A</definedName>
    <definedName name="SHARED_FORMULA_1">#N/A</definedName>
    <definedName name="SHARED_FORMULA_10">#N/A</definedName>
    <definedName name="SHARED_FORMULA_10___0">NA()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4___0">NA()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8___0">NA()</definedName>
    <definedName name="SHARED_FORMULA_19">#N/A</definedName>
    <definedName name="SHARED_FORMULA_2">#N/A</definedName>
    <definedName name="SHARED_FORMULA_2___0">1/13</definedName>
    <definedName name="SHARED_FORMULA_20">#N/A</definedName>
    <definedName name="SHARED_FORMULA_21">#N/A</definedName>
    <definedName name="SHARED_FORMULA_22">#N/A</definedName>
    <definedName name="SHARED_FORMULA_22___0">NA()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6___0">NA()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0___0">NA()</definedName>
    <definedName name="SHARED_FORMULA_31">#N/A</definedName>
    <definedName name="SHARED_FORMULA_32">#N/A</definedName>
    <definedName name="SHARED_FORMULA_33">#N/A</definedName>
    <definedName name="SHARED_FORMULA_34">NA()</definedName>
    <definedName name="SHARED_FORMULA_38">NA()</definedName>
    <definedName name="SHARED_FORMULA_4">#N/A</definedName>
    <definedName name="SHARED_FORMULA_5">#N/A</definedName>
    <definedName name="SHARED_FORMULA_6">#N/A</definedName>
    <definedName name="SHARED_FORMULA_6___0">NA()</definedName>
    <definedName name="SHARED_FORMULA_7">#N/A</definedName>
    <definedName name="SHARED_FORMULA_8">#N/A</definedName>
    <definedName name="SHARED_FORMULA_9">#N/A</definedName>
    <definedName name="SHEE_INT">[91]steel!#REF!</definedName>
    <definedName name="SHEET">'[4]7422CW00'!#REF!</definedName>
    <definedName name="SHEET_KP">[91]steel!$C$7:$L$47</definedName>
    <definedName name="SHEET_MR">[91]steel!$C$7:$J$47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 localSheetId="3">[7]!ERR</definedName>
    <definedName name="SI">[8]!ERR</definedName>
    <definedName name="SIKAD">[31]BASE!$D$452</definedName>
    <definedName name="Sin_nombre" localSheetId="3">#REF!</definedName>
    <definedName name="Sin_nombre">#REF!</definedName>
    <definedName name="SINGOLO">'[4]7422CW00'!#REF!</definedName>
    <definedName name="sino">#REF!</definedName>
    <definedName name="SISISIS" localSheetId="3">[7]!ERR</definedName>
    <definedName name="SISISIS">[8]!ERR</definedName>
    <definedName name="Slicer_Contact_Type">#N/A</definedName>
    <definedName name="SLPVC">#REF!</definedName>
    <definedName name="sm">#REF!</definedName>
    <definedName name="Smlv">'[15]DATOS CONTRATO'!$I$9</definedName>
    <definedName name="smlv01">[83]CONTRATO!$I$9</definedName>
    <definedName name="smlv2001">[83]CONTRATO!$H$9</definedName>
    <definedName name="SMML">'[126]ASPECTOS TECNICOS'!$O$12:$P$32</definedName>
    <definedName name="SMMLV" localSheetId="3">#REF!</definedName>
    <definedName name="SMMLV">'[82]Tablas de Soporte'!$B$1</definedName>
    <definedName name="SMMLVx10">'[82]Tablas de Soporte'!$C$1</definedName>
    <definedName name="SN">[15]EMPRESA!$G$29</definedName>
    <definedName name="SOL" localSheetId="3">#REF!</definedName>
    <definedName name="SOL">#REF!</definedName>
    <definedName name="SOLD._4_">#REF!</definedName>
    <definedName name="SOLD._6_">#REF!</definedName>
    <definedName name="SOLD._8_">#REF!</definedName>
    <definedName name="SOLDA" localSheetId="3">#REF!</definedName>
    <definedName name="SOLDA">#REF!</definedName>
    <definedName name="Soldadura">'[55]LISTADO DE MATERIALES Y EQUIPOS'!$B$110</definedName>
    <definedName name="SOLPVC" localSheetId="3">#REF!</definedName>
    <definedName name="SOLPVC">#REF!</definedName>
    <definedName name="srwrwr" localSheetId="7" hidden="1">{"TAB1",#N/A,TRUE,"GENERAL";"TAB2",#N/A,TRUE,"GENERAL";"TAB3",#N/A,TRUE,"GENERAL";"TAB4",#N/A,TRUE,"GENERAL";"TAB5",#N/A,TRUE,"GENERAL"}</definedName>
    <definedName name="srwrwr" localSheetId="3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" localSheetId="3">#REF!</definedName>
    <definedName name="ss">#REF!</definedName>
    <definedName name="SS_AVG_SIZE">#REF!</definedName>
    <definedName name="SS_WELDING">#REF!</definedName>
    <definedName name="ssa">[104]Hoja1!$C$25</definedName>
    <definedName name="ssh">[104]Hoja1!$C$24</definedName>
    <definedName name="sss" localSheetId="3">MODULO10.auto_abrir</definedName>
    <definedName name="sss">MODULO10.auto_abrir</definedName>
    <definedName name="SSSS" localSheetId="3">[7]!ERR</definedName>
    <definedName name="SSSS">[8]!ERR</definedName>
    <definedName name="sssss7" localSheetId="7" hidden="1">{"via1",#N/A,TRUE,"general";"via2",#N/A,TRUE,"general";"via3",#N/A,TRUE,"general"}</definedName>
    <definedName name="sssss7" localSheetId="3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7" hidden="1">{"TAB1",#N/A,TRUE,"GENERAL";"TAB2",#N/A,TRUE,"GENERAL";"TAB3",#N/A,TRUE,"GENERAL";"TAB4",#N/A,TRUE,"GENERAL";"TAB5",#N/A,TRUE,"GENERAL"}</definedName>
    <definedName name="sssssa" localSheetId="3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7" hidden="1">{"via1",#N/A,TRUE,"general";"via2",#N/A,TRUE,"general";"via3",#N/A,TRUE,"general"}</definedName>
    <definedName name="sssssy" localSheetId="3" hidden="1">{"via1",#N/A,TRUE,"general";"via2",#N/A,TRUE,"general";"via3",#N/A,TRUE,"general"}</definedName>
    <definedName name="sssssy" hidden="1">{"via1",#N/A,TRUE,"general";"via2",#N/A,TRUE,"general";"via3",#N/A,TRUE,"general"}</definedName>
    <definedName name="St">#REF!</definedName>
    <definedName name="ST_BLDG">'[4]7422CW00'!#REF!</definedName>
    <definedName name="ST_CW">'[4]7422CW00'!#REF!</definedName>
    <definedName name="STALO1">'[4]7422CW00'!#REF!</definedName>
    <definedName name="STAMPA">#REF!</definedName>
    <definedName name="STANU">'[4]7422CW00'!#REF!</definedName>
    <definedName name="START">#REF!</definedName>
    <definedName name="START1">'[4]7422CW00'!#REF!</definedName>
    <definedName name="STENU">'[4]7422CW00'!#REF!</definedName>
    <definedName name="Stock">'[188]PxQ Cantidades'!#REF!</definedName>
    <definedName name="STONU">'[4]7422CW00'!#REF!</definedName>
    <definedName name="STRESS_RELIEVIN">#REF!</definedName>
    <definedName name="STSUMM">'[4]7422CW00'!#REF!</definedName>
    <definedName name="stt" localSheetId="7" hidden="1">{"via1",#N/A,TRUE,"general";"via2",#N/A,TRUE,"general";"via3",#N/A,TRUE,"general"}</definedName>
    <definedName name="stt" localSheetId="3" hidden="1">{"via1",#N/A,TRUE,"general";"via2",#N/A,TRUE,"general";"via3",#N/A,TRUE,"general"}</definedName>
    <definedName name="stt" hidden="1">{"via1",#N/A,TRUE,"general";"via2",#N/A,TRUE,"general";"via3",#N/A,TRUE,"general"}</definedName>
    <definedName name="SUBA" localSheetId="3">'[189]SUB APU'!$A:$D</definedName>
    <definedName name="SUBA">'[190]SUB APU'!$A$1:$D$65536</definedName>
    <definedName name="SUBBASE">#REF!</definedName>
    <definedName name="SUBSUELO">#REF!</definedName>
    <definedName name="Subtotal">#REF!</definedName>
    <definedName name="SUCRE" localSheetId="3">#REF!</definedName>
    <definedName name="SUCRE">#REF!</definedName>
    <definedName name="SUECIA" localSheetId="3">#REF!</definedName>
    <definedName name="SUECIA">#REF!</definedName>
    <definedName name="SUELDO">#REF!</definedName>
    <definedName name="SUELLEN" localSheetId="3">#REF!</definedName>
    <definedName name="SUELLEN">#REF!</definedName>
    <definedName name="suma" localSheetId="3">[100]Hoja1!$F$60</definedName>
    <definedName name="suma">[101]Hoja1!$F$60</definedName>
    <definedName name="SUMIN" localSheetId="3">#REF!</definedName>
    <definedName name="SUMIN">#REF!</definedName>
    <definedName name="SUMINISTROS">[103]suministros!$C$5:$E$576</definedName>
    <definedName name="Summary" localSheetId="3">#REF!</definedName>
    <definedName name="Summary">#REF!</definedName>
    <definedName name="SUP_ART">[91]steel!#REF!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[18]Tablas!#REF!</definedName>
    <definedName name="SUP_VPR_NA">#REF!</definedName>
    <definedName name="SUPER">[111]Tablas!$H$1:$H$65536</definedName>
    <definedName name="SUPERFICIE">#REF!</definedName>
    <definedName name="sw" localSheetId="3">[7]!ERR</definedName>
    <definedName name="sw">[8]!ERR</definedName>
    <definedName name="swsw" localSheetId="7" hidden="1">{"via1",#N/A,TRUE,"general";"via2",#N/A,TRUE,"general";"via3",#N/A,TRUE,"general"}</definedName>
    <definedName name="swsw" localSheetId="3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7" hidden="1">{"TAB1",#N/A,TRUE,"GENERAL";"TAB2",#N/A,TRUE,"GENERAL";"TAB3",#N/A,TRUE,"GENERAL";"TAB4",#N/A,TRUE,"GENERAL";"TAB5",#N/A,TRUE,"GENERAL"}</definedName>
    <definedName name="swsw3" localSheetId="3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T" localSheetId="3">#REF!</definedName>
    <definedName name="t">#REF!</definedName>
    <definedName name="t_1" localSheetId="3">Scheduled_Payment+Extra_Payment</definedName>
    <definedName name="t_1">Scheduled_Payment+Extra_Payment</definedName>
    <definedName name="T22JH">[31]BASE!$D$254</definedName>
    <definedName name="T32JH">[31]BASE!$D$253</definedName>
    <definedName name="T33JH">[31]BASE!$D$252</definedName>
    <definedName name="T42JH">[31]BASE!$D$251</definedName>
    <definedName name="T43JH">[31]BASE!$D$250</definedName>
    <definedName name="T44JH">#REF!</definedName>
    <definedName name="t5t5" localSheetId="7" hidden="1">{"TAB1",#N/A,TRUE,"GENERAL";"TAB2",#N/A,TRUE,"GENERAL";"TAB3",#N/A,TRUE,"GENERAL";"TAB4",#N/A,TRUE,"GENERAL";"TAB5",#N/A,TRUE,"GENERAL"}</definedName>
    <definedName name="t5t5" localSheetId="3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62JH">#REF!</definedName>
    <definedName name="T63JH">#REF!</definedName>
    <definedName name="T64JH">#REF!</definedName>
    <definedName name="T66JH">#REF!</definedName>
    <definedName name="T82JH">#REF!</definedName>
    <definedName name="T83JH">#REF!</definedName>
    <definedName name="T84JH">#REF!</definedName>
    <definedName name="T88EB">#REF!</definedName>
    <definedName name="T88EL">#REF!</definedName>
    <definedName name="T88JH">[31]BASE!$D$259</definedName>
    <definedName name="TAB_FECHA">[111]Tablas!$B$1:$B$65536</definedName>
    <definedName name="TABLA">#REF!</definedName>
    <definedName name="tabla1">[191]Hoja3!$B$4:$F$28</definedName>
    <definedName name="TablaBello" localSheetId="3">#REF!</definedName>
    <definedName name="TablaBello">#REF!</definedName>
    <definedName name="TablaIndicConstPes" localSheetId="3">#REF!</definedName>
    <definedName name="TablaIndicConstPes">#REF!</definedName>
    <definedName name="TablaIndices1" localSheetId="3">#REF!</definedName>
    <definedName name="TablaIndices1">#REF!</definedName>
    <definedName name="TablaIndicesI">#REF!</definedName>
    <definedName name="TablaIPC">#REF!</definedName>
    <definedName name="TablaLaMata">#REF!</definedName>
    <definedName name="TablaSuaza">#REF!</definedName>
    <definedName name="TABLEKP">'[4]7422CW00'!#REF!</definedName>
    <definedName name="TABLEPRI">#REF!</definedName>
    <definedName name="Tablero_de_24_circutos_trsifasico">'[55]LISTADO DE MATERIALES Y EQUIPOS'!$B$98</definedName>
    <definedName name="TABLILLA">[94]BASE!$D$396</definedName>
    <definedName name="tablonx">'[192]BASE DE DATOS'!#REF!</definedName>
    <definedName name="TACOM">#REF!</definedName>
    <definedName name="TACOM1">[193]BASE!$D$306</definedName>
    <definedName name="TACOR">#REF!</definedName>
    <definedName name="Tambores">#REF!</definedName>
    <definedName name="TANQUE" localSheetId="3">#REF!</definedName>
    <definedName name="TANQUE">#REF!</definedName>
    <definedName name="Tanques">#REF!</definedName>
    <definedName name="TAPAM">[31]BASE!$D$327</definedName>
    <definedName name="TAREAS_INICIALES">#REF!</definedName>
    <definedName name="TARIFA">#REF!</definedName>
    <definedName name="Tarifa_km3">'[55]LISTADO DE MATERIALES Y EQUIPOS'!$B$47</definedName>
    <definedName name="TarifaPension">[83]EMPRESA!$F$24</definedName>
    <definedName name="TARIFAS">[194]TARIFAS!$A$1:$F$52</definedName>
    <definedName name="tarifas1" localSheetId="3">#REF!</definedName>
    <definedName name="tarifas1">#REF!</definedName>
    <definedName name="tarifas2" localSheetId="3">#REF!</definedName>
    <definedName name="tarifas2">#REF!</definedName>
    <definedName name="tarifas3" localSheetId="3">#REF!</definedName>
    <definedName name="tarifas3">#REF!</definedName>
    <definedName name="tarifas4">#REF!</definedName>
    <definedName name="TarifaSalud">[83]EMPRESA!$F$26</definedName>
    <definedName name="TASA" localSheetId="3">#REF!</definedName>
    <definedName name="TASA">#REF!</definedName>
    <definedName name="TASA_DE_CAMBIO">#REF!</definedName>
    <definedName name="Tasa1">'[195]Bases 2A'!$C$20</definedName>
    <definedName name="TasaCCP">#REF!</definedName>
    <definedName name="TASK" localSheetId="3">#REF!</definedName>
    <definedName name="TASK">#REF!</definedName>
    <definedName name="TASP1">#REF!</definedName>
    <definedName name="TASP2">[31]BASE!$D$309</definedName>
    <definedName name="TASP3" localSheetId="3">#REF!</definedName>
    <definedName name="TASP3">#REF!</definedName>
    <definedName name="TASP4">#REF!</definedName>
    <definedName name="TASR4" localSheetId="3">#REF!</definedName>
    <definedName name="TASR4">#REF!</definedName>
    <definedName name="Tax">#REF!</definedName>
    <definedName name="TB_EVENTOS_OTS_ANUAL">#REF!</definedName>
    <definedName name="tc">#REF!</definedName>
    <definedName name="tcherassi">#REF!</definedName>
    <definedName name="tdy" localSheetId="7" hidden="1">{"TAB1",#N/A,TRUE,"GENERAL";"TAB2",#N/A,TRUE,"GENERAL";"TAB3",#N/A,TRUE,"GENERAL";"TAB4",#N/A,TRUE,"GENERAL";"TAB5",#N/A,TRUE,"GENERAL"}</definedName>
    <definedName name="tdy" localSheetId="3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CHINT_INTERNATIONAL_CONSTRUCTION">"CP03"</definedName>
    <definedName name="Teja_metalica_arquitectonica_trapez__0_73_3_66">'[55]LISTADO DE MATERIALES Y EQUIPOS'!$B$57</definedName>
    <definedName name="TEJAB">#REF!</definedName>
    <definedName name="TEJAJ">[31]BASE!$D$354</definedName>
    <definedName name="TEJBAR">[34]BASE!#REF!</definedName>
    <definedName name="telefono">[83]EMPRESA!$F$16</definedName>
    <definedName name="TELEP">#REF!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MPLL">'[22]DAT NUC'!$G$2:$G$532</definedName>
    <definedName name="TEMPS">'[22]DAT NUC'!$F$2:$F$444</definedName>
    <definedName name="TER" localSheetId="3">[7]!ERR</definedName>
    <definedName name="TER">[8]!ERR</definedName>
    <definedName name="TERM">#N/A</definedName>
    <definedName name="terminales" localSheetId="3">#REF!</definedName>
    <definedName name="terminales">#REF!</definedName>
    <definedName name="TÉRMINOS" localSheetId="3">[7]!ERR</definedName>
    <definedName name="TÉRMINOS">[8]!ERR</definedName>
    <definedName name="TERR">[51]PRESUPUESTO!$I$7</definedName>
    <definedName name="terraplen">#REF!</definedName>
    <definedName name="TESA" localSheetId="3">#REF!</definedName>
    <definedName name="TESA">#REF!</definedName>
    <definedName name="tewst" localSheetId="7" hidden="1">{"TAB1",#N/A,TRUE,"GENERAL";"TAB2",#N/A,TRUE,"GENERAL";"TAB3",#N/A,TRUE,"GENERAL";"TAB4",#N/A,TRUE,"GENERAL";"TAB5",#N/A,TRUE,"GENERAL"}</definedName>
    <definedName name="tewst" localSheetId="3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o">#REF!</definedName>
    <definedName name="teytrh" localSheetId="7" hidden="1">{"via1",#N/A,TRUE,"general";"via2",#N/A,TRUE,"general";"via3",#N/A,TRUE,"general"}</definedName>
    <definedName name="teytrh" localSheetId="3" hidden="1">{"via1",#N/A,TRUE,"general";"via2",#N/A,TRUE,"general";"via3",#N/A,TRUE,"general"}</definedName>
    <definedName name="teytrh" hidden="1">{"via1",#N/A,TRUE,"general";"via2",#N/A,TRUE,"general";"via3",#N/A,TRUE,"general"}</definedName>
    <definedName name="tfapu">#REF!</definedName>
    <definedName name="TGALV">#REF!</definedName>
    <definedName name="TGB">#REF!</definedName>
    <definedName name="TGRASA">[196]BASE!$D$280</definedName>
    <definedName name="TH">#REF!</definedName>
    <definedName name="TH10J" localSheetId="3">#REF!</definedName>
    <definedName name="TH10J">#REF!</definedName>
    <definedName name="thdh" localSheetId="7" hidden="1">{"TAB1",#N/A,TRUE,"GENERAL";"TAB2",#N/A,TRUE,"GENERAL";"TAB3",#N/A,TRUE,"GENERAL";"TAB4",#N/A,TRUE,"GENERAL";"TAB5",#N/A,TRUE,"GENERAL"}</definedName>
    <definedName name="thdh" localSheetId="3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F6JH">#REF!</definedName>
    <definedName name="THF6RO">#REF!</definedName>
    <definedName name="THF8JH">#REF!</definedName>
    <definedName name="Thinner">'[55]LISTADO DE MATERIALES Y EQUIPOS'!$B$62</definedName>
    <definedName name="THP">#REF!</definedName>
    <definedName name="thtj" localSheetId="7" hidden="1">{"via1",#N/A,TRUE,"general";"via2",#N/A,TRUE,"general";"via3",#N/A,TRUE,"general"}</definedName>
    <definedName name="thtj" localSheetId="3" hidden="1">{"via1",#N/A,TRUE,"general";"via2",#N/A,TRUE,"general";"via3",#N/A,TRUE,"general"}</definedName>
    <definedName name="thtj" hidden="1">{"via1",#N/A,TRUE,"general";"via2",#N/A,TRUE,"general";"via3",#N/A,TRUE,"general"}</definedName>
    <definedName name="TIC">#REF!</definedName>
    <definedName name="TIEMPO">[74]BASES!$E$27</definedName>
    <definedName name="tip">#REF!</definedName>
    <definedName name="TIPO">#REF!</definedName>
    <definedName name="TIPO_GRUPO">#REF!</definedName>
    <definedName name="tipo2">#REF!</definedName>
    <definedName name="Tipocimentacion">#REF!</definedName>
    <definedName name="TipoGC">[166]Tablas!$U$6:$U$15</definedName>
    <definedName name="tipoint" localSheetId="3">#REF!</definedName>
    <definedName name="tipoint">#REF!</definedName>
    <definedName name="TipoNeces">[166]Tablas!$Q$6:$Q$8</definedName>
    <definedName name="TipoPro">#REF!</definedName>
    <definedName name="Tipoproceso">#REF!</definedName>
    <definedName name="tipov" localSheetId="3">#REF!</definedName>
    <definedName name="tipov">#REF!</definedName>
    <definedName name="TIR">#REF!</definedName>
    <definedName name="TIT" localSheetId="3">#REF!</definedName>
    <definedName name="TIT">#REF!</definedName>
    <definedName name="TITEQUIPO" localSheetId="3">#REF!</definedName>
    <definedName name="TITEQUIPO">#REF!</definedName>
    <definedName name="TITLE">#REF!</definedName>
    <definedName name="TITMATERIALES" localSheetId="3">#REF!</definedName>
    <definedName name="TITMATERIALES">#REF!</definedName>
    <definedName name="TITMO">#REF!</definedName>
    <definedName name="TITTRANSPORTE">#REF!</definedName>
    <definedName name="titu">#REF!</definedName>
    <definedName name="titu2">#REF!</definedName>
    <definedName name="Titulo">#REF!</definedName>
    <definedName name="Titulo2">#REF!</definedName>
    <definedName name="_xlnm.Print_Titles">#N/A</definedName>
    <definedName name="Títulos_a_imprimir_IM" localSheetId="3">#REF!</definedName>
    <definedName name="Títulos_a_imprimir_IM">#REF!</definedName>
    <definedName name="tk">'[15]DATOS CONTRATO'!$E$18</definedName>
    <definedName name="TK_1" localSheetId="3" hidden="1">[45]INST!#REF!</definedName>
    <definedName name="TK_1" hidden="1">[45]INST!#REF!</definedName>
    <definedName name="TKSLCI07">[15]EMPRESA!$F$22</definedName>
    <definedName name="tld">[104]Datos!$D$14</definedName>
    <definedName name="TNOV10">#REF!</definedName>
    <definedName name="TNOV12">#REF!</definedName>
    <definedName name="TNOV16">[26]BASE!$D$188</definedName>
    <definedName name="TNOV18">[26]BASE!$D$189</definedName>
    <definedName name="TNOV20">[26]BASE!$D$190</definedName>
    <definedName name="TNOV6">#REF!</definedName>
    <definedName name="TNOV8">#REF!</definedName>
    <definedName name="todo" localSheetId="3">#REF!</definedName>
    <definedName name="todo">#REF!</definedName>
    <definedName name="TODOEQUIPO" localSheetId="3">#REF!</definedName>
    <definedName name="TODOEQUIPO">#REF!</definedName>
    <definedName name="Tomacorriente_Doble">'[55]LISTADO DE MATERIALES Y EQUIPOS'!$B$114</definedName>
    <definedName name="TOMADO">'[22]DAT NUC'!$H$2:$H$902</definedName>
    <definedName name="TOP">#REF!</definedName>
    <definedName name="TopEncargado">#REF!</definedName>
    <definedName name="TOPGENER">#REF!</definedName>
    <definedName name="TOPGENER1">#REF!</definedName>
    <definedName name="TOPMENU">#REF!</definedName>
    <definedName name="TORNI">#REF!</definedName>
    <definedName name="TORNILLO_PARA_ESTRUCTURAS_7_X_7_16">'[55]LISTADO DE MATERIALES Y EQUIPOS'!$B$104</definedName>
    <definedName name="TORNILLO_PARA_LAMINAS_6_X_1">'[55]LISTADO DE MATERIALES Y EQUIPOS'!$B$103</definedName>
    <definedName name="Torres">#REF!</definedName>
    <definedName name="tortas" localSheetId="7" hidden="1">{"TAB1",#N/A,TRUE,"GENERAL";"TAB2",#N/A,TRUE,"GENERAL";"TAB3",#N/A,TRUE,"GENERAL";"TAB4",#N/A,TRUE,"GENERAL";"TAB5",#N/A,TRUE,"GENERAL"}</definedName>
    <definedName name="tortas" localSheetId="3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7" hidden="1">{"via1",#N/A,TRUE,"general";"via2",#N/A,TRUE,"general";"via3",#N/A,TRUE,"general"}</definedName>
    <definedName name="tortas2" localSheetId="3" hidden="1">{"via1",#N/A,TRUE,"general";"via2",#N/A,TRUE,"general";"via3",#N/A,TRUE,"general"}</definedName>
    <definedName name="tortas2" hidden="1">{"via1",#N/A,TRUE,"general";"via2",#N/A,TRUE,"general";"via3",#N/A,TRUE,"general"}</definedName>
    <definedName name="TOT">#REF!</definedName>
    <definedName name="Tot_Act01" localSheetId="3">#REF!</definedName>
    <definedName name="Tot_Act01">#REF!</definedName>
    <definedName name="Tot_Act02" localSheetId="3">#REF!</definedName>
    <definedName name="Tot_Act02">#REF!</definedName>
    <definedName name="Tot_Act03" localSheetId="3">#REF!</definedName>
    <definedName name="Tot_Act03">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_Payment1" localSheetId="3">Scheduled_Payment+Extra_Payment</definedName>
    <definedName name="Total_Payment1">Scheduled_Payment+Extra_Payment</definedName>
    <definedName name="total1">#REF!</definedName>
    <definedName name="TotalCesantias">'[83]NOMINA 1'!$N$38</definedName>
    <definedName name="totales" localSheetId="3">#REF!</definedName>
    <definedName name="totales">#REF!</definedName>
    <definedName name="Totalgastosvarios">#REF!</definedName>
    <definedName name="TOTALHH">#REF!</definedName>
    <definedName name="TOTALHH1">#REF!</definedName>
    <definedName name="TotalOpti">#REF!</definedName>
    <definedName name="TOTALOPTIM">[197]Hoja2!$E$11:$E$704</definedName>
    <definedName name="TOTALOPTIMIZACION">[197]Hoja2!$E$11:$E$704</definedName>
    <definedName name="TOTALREPOS">[197]Hoja2!$E$11:$E$704</definedName>
    <definedName name="TOTALREPOSICION">[197]Hoja2!$E$11:$E$704</definedName>
    <definedName name="TotalVacaciones">'[83]NOMINA 1'!$N$37</definedName>
    <definedName name="TOTASBNK" localSheetId="3">#REF!</definedName>
    <definedName name="TOTASBNK">#REF!</definedName>
    <definedName name="TotAuxAlim">'[15]NOMINA-1'!$E$37</definedName>
    <definedName name="TotAuxAlimentacion">'[83]NOMINA 1'!$E$38</definedName>
    <definedName name="TotAuxCom">'[15]NOMINA-1'!$E$39</definedName>
    <definedName name="TotAuxComi">'[83]NOMINA 1'!$E$40</definedName>
    <definedName name="TotAuxDotacion">'[83]NOMINA 1'!$E$41</definedName>
    <definedName name="TotAuxHab">'[83]NOMINA 1'!$E$37</definedName>
    <definedName name="TotAuxTransporte">'[83]NOMINA 1'!$E$39</definedName>
    <definedName name="TotBasico">'[83]NOMINA 1'!$E$35</definedName>
    <definedName name="TotCom">'[15]NOMINA-1'!$E$41</definedName>
    <definedName name="TotComision">'[83]NOMINA 1'!$E$42</definedName>
    <definedName name="TotExtras">'[83]NOMINA 1'!$E$36</definedName>
    <definedName name="TotIntercesantias">'[83]NOMINA 1'!$N$39</definedName>
    <definedName name="TotPrimaServicios">'[83]NOMINA 1'!$N$36</definedName>
    <definedName name="TotPrimaServicos">'[83]NOMINA 1'!$N$36</definedName>
    <definedName name="TotPrimaVacaciones">'[83]NOMINA 1'!$N$41</definedName>
    <definedName name="TotPrimConv">'[15]NOMINA-1'!$N$39</definedName>
    <definedName name="TotPrimConvencional">'[83]NOMINA 1'!$N$40</definedName>
    <definedName name="TotPrimVac">'[15]NOMINA-1'!$N$40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'[15]NOMINA-1'!$N$36</definedName>
    <definedName name="TP" localSheetId="3">#REF!</definedName>
    <definedName name="TP">#REF!</definedName>
    <definedName name="TPVCME">#REF!</definedName>
    <definedName name="TPVCP1">#REF!</definedName>
    <definedName name="TPVCS4" localSheetId="3">#REF!</definedName>
    <definedName name="TPVCS4">#REF!</definedName>
    <definedName name="tr" localSheetId="7" hidden="1">{"TAB1",#N/A,TRUE,"GENERAL";"TAB2",#N/A,TRUE,"GENERAL";"TAB3",#N/A,TRUE,"GENERAL";"TAB4",#N/A,TRUE,"GENERAL";"TAB5",#N/A,TRUE,"GENERAL"}</definedName>
    <definedName name="tr" localSheetId="3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mos">'[198] Liquidacion de Obra por Tramos'!$B$8</definedName>
    <definedName name="TRANAG">#REF!</definedName>
    <definedName name="TRANAR">#REF!</definedName>
    <definedName name="TRANS" localSheetId="3">#REF!</definedName>
    <definedName name="TRANS">[146]Data!$A$1441:$IV$1448</definedName>
    <definedName name="Transmisores">#REF!</definedName>
    <definedName name="TRANSPORTE" localSheetId="3">#REF!</definedName>
    <definedName name="TRANSPORTE">#REF!</definedName>
    <definedName name="TRAT">[199]desmonte!$E$48</definedName>
    <definedName name="TREM">#REF!</definedName>
    <definedName name="Trenes">#REF!</definedName>
    <definedName name="tres">#REF!</definedName>
    <definedName name="trest" localSheetId="7" hidden="1">{"TAB1",#N/A,TRUE,"GENERAL";"TAB2",#N/A,TRUE,"GENERAL";"TAB3",#N/A,TRUE,"GENERAL";"TAB4",#N/A,TRUE,"GENERAL";"TAB5",#N/A,TRUE,"GENERAL"}</definedName>
    <definedName name="trest" localSheetId="3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7" hidden="1">{"TAB1",#N/A,TRUE,"GENERAL";"TAB2",#N/A,TRUE,"GENERAL";"TAB3",#N/A,TRUE,"GENERAL";"TAB4",#N/A,TRUE,"GENERAL";"TAB5",#N/A,TRUE,"GENERAL"}</definedName>
    <definedName name="tret" localSheetId="3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7" hidden="1">{"via1",#N/A,TRUE,"general";"via2",#N/A,TRUE,"general";"via3",#N/A,TRUE,"general"}</definedName>
    <definedName name="trh" localSheetId="3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7" hidden="1">{"via1",#N/A,TRUE,"general";"via2",#N/A,TRUE,"general";"via3",#N/A,TRUE,"general"}</definedName>
    <definedName name="trhfh" localSheetId="3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ITM">#REF!</definedName>
    <definedName name="TRITU">#REF!</definedName>
    <definedName name="trjfgjh" localSheetId="7" hidden="1">{"via1",#N/A,TRUE,"general";"via2",#N/A,TRUE,"general";"via3",#N/A,TRUE,"general"}</definedName>
    <definedName name="trjfgjh" localSheetId="3" hidden="1">{"via1",#N/A,TRUE,"general";"via2",#N/A,TRUE,"general";"via3",#N/A,TRUE,"general"}</definedName>
    <definedName name="trjfgjh" hidden="1">{"via1",#N/A,TRUE,"general";"via2",#N/A,TRUE,"general";"via3",#N/A,TRUE,"general"}</definedName>
    <definedName name="TRM">[200]Tablas!$B$2</definedName>
    <definedName name="tru" localSheetId="7" hidden="1">{"via1",#N/A,TRUE,"general";"via2",#N/A,TRUE,"general";"via3",#N/A,TRUE,"general"}</definedName>
    <definedName name="tru" localSheetId="3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7" hidden="1">{"via1",#N/A,TRUE,"general";"via2",#N/A,TRUE,"general";"via3",#N/A,TRUE,"general"}</definedName>
    <definedName name="truds" localSheetId="3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7" hidden="1">{"via1",#N/A,TRUE,"general";"via2",#N/A,TRUE,"general";"via3",#N/A,TRUE,"general"}</definedName>
    <definedName name="trutu" localSheetId="3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7" hidden="1">{"via1",#N/A,TRUE,"general";"via2",#N/A,TRUE,"general";"via3",#N/A,TRUE,"general"}</definedName>
    <definedName name="trydfg" localSheetId="3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7" hidden="1">{"via1",#N/A,TRUE,"general";"via2",#N/A,TRUE,"general";"via3",#N/A,TRUE,"general"}</definedName>
    <definedName name="trydtrygf" localSheetId="3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7" hidden="1">{"TAB1",#N/A,TRUE,"GENERAL";"TAB2",#N/A,TRUE,"GENERAL";"TAB3",#N/A,TRUE,"GENERAL";"TAB4",#N/A,TRUE,"GENERAL";"TAB5",#N/A,TRUE,"GENERAL"}</definedName>
    <definedName name="tryery" localSheetId="3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7" hidden="1">{"TAB1",#N/A,TRUE,"GENERAL";"TAB2",#N/A,TRUE,"GENERAL";"TAB3",#N/A,TRUE,"GENERAL";"TAB4",#N/A,TRUE,"GENERAL";"TAB5",#N/A,TRUE,"GENERAL"}</definedName>
    <definedName name="tryi6" localSheetId="3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7" hidden="1">{"via1",#N/A,TRUE,"general";"via2",#N/A,TRUE,"general";"via3",#N/A,TRUE,"general"}</definedName>
    <definedName name="tryrth" localSheetId="3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7" hidden="1">{"TAB1",#N/A,TRUE,"GENERAL";"TAB2",#N/A,TRUE,"GENERAL";"TAB3",#N/A,TRUE,"GENERAL";"TAB4",#N/A,TRUE,"GENERAL";"TAB5",#N/A,TRUE,"GENERAL"}</definedName>
    <definedName name="tsert" localSheetId="3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CD" localSheetId="3">#REF!</definedName>
    <definedName name="TtCD">#REF!</definedName>
    <definedName name="TTR" localSheetId="7" hidden="1">{"via1",#N/A,TRUE,"general";"via2",#N/A,TRUE,"general";"via3",#N/A,TRUE,"general"}</definedName>
    <definedName name="TTR" localSheetId="3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7" hidden="1">{"via1",#N/A,TRUE,"general";"via2",#N/A,TRUE,"general";"via3",#N/A,TRUE,"general"}</definedName>
    <definedName name="ttrff" localSheetId="3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7" hidden="1">{"TAB1",#N/A,TRUE,"GENERAL";"TAB2",#N/A,TRUE,"GENERAL";"TAB3",#N/A,TRUE,"GENERAL";"TAB4",#N/A,TRUE,"GENERAL";"TAB5",#N/A,TRUE,"GENERAL"}</definedName>
    <definedName name="ttt" localSheetId="3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7" hidden="1">{"via1",#N/A,TRUE,"general";"via2",#N/A,TRUE,"general";"via3",#N/A,TRUE,"general"}</definedName>
    <definedName name="tttt7" localSheetId="3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7" hidden="1">{"TAB1",#N/A,TRUE,"GENERAL";"TAB2",#N/A,TRUE,"GENERAL";"TAB3",#N/A,TRUE,"GENERAL";"TAB4",#N/A,TRUE,"GENERAL";"TAB5",#N/A,TRUE,"GENERAL"}</definedName>
    <definedName name="tttthy" localSheetId="3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7" hidden="1">{"via1",#N/A,TRUE,"general";"via2",#N/A,TRUE,"general";"via3",#N/A,TRUE,"general"}</definedName>
    <definedName name="ttttr" localSheetId="3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7" hidden="1">{"TAB1",#N/A,TRUE,"GENERAL";"TAB2",#N/A,TRUE,"GENERAL";"TAB3",#N/A,TRUE,"GENERAL";"TAB4",#N/A,TRUE,"GENERAL";"TAB5",#N/A,TRUE,"GENERAL"}</definedName>
    <definedName name="ttttt" localSheetId="3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7" hidden="1">{"via1",#N/A,TRUE,"general";"via2",#N/A,TRUE,"general";"via3",#N/A,TRUE,"general"}</definedName>
    <definedName name="tu" localSheetId="3" hidden="1">{"via1",#N/A,TRUE,"general";"via2",#N/A,TRUE,"general";"via3",#N/A,TRUE,"general"}</definedName>
    <definedName name="tu" hidden="1">{"via1",#N/A,TRUE,"general";"via2",#N/A,TRUE,"general";"via3",#N/A,TRUE,"general"}</definedName>
    <definedName name="TUAC12">#REF!</definedName>
    <definedName name="tub">#REF!</definedName>
    <definedName name="TUB8AC">#REF!</definedName>
    <definedName name="TUBER">#REF!</definedName>
    <definedName name="TUBERIA" localSheetId="3" hidden="1">#REF!</definedName>
    <definedName name="TUBERIA" hidden="1">#REF!</definedName>
    <definedName name="Tubería">#REF!</definedName>
    <definedName name="Tuberia_Conduit_1_2">'[55]LISTADO DE MATERIALES Y EQUIPOS'!$B$72</definedName>
    <definedName name="Tuberia_Conduit_1_EMT">'[55]LISTADO DE MATERIALES Y EQUIPOS'!$B$79</definedName>
    <definedName name="TUBERIA1" localSheetId="3" hidden="1">#REF!</definedName>
    <definedName name="TUBERIA1" hidden="1">#REF!</definedName>
    <definedName name="tubfilapu">'[201]A. P. U.'!#REF!</definedName>
    <definedName name="tubfiltro">#REF!</definedName>
    <definedName name="TUBNE">#REF!</definedName>
    <definedName name="Tubo_conduit_pvc_1">'[55]LISTADO DE MATERIALES Y EQUIPOS'!$B$121</definedName>
    <definedName name="TUBS2">#REF!</definedName>
    <definedName name="TUBS3">#REF!</definedName>
    <definedName name="TUBS4">#REF!</definedName>
    <definedName name="TUBS6">#REF!</definedName>
    <definedName name="TUHD10">[26]BASE!$D$240</definedName>
    <definedName name="TUHD16">[26]BASE!$D$241</definedName>
    <definedName name="tur" localSheetId="7" hidden="1">{"TAB1",#N/A,TRUE,"GENERAL";"TAB2",#N/A,TRUE,"GENERAL";"TAB3",#N/A,TRUE,"GENERAL";"TAB4",#N/A,TRUE,"GENERAL";"TAB5",#N/A,TRUE,"GENERAL"}</definedName>
    <definedName name="tur" localSheetId="3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NOS">#REF!</definedName>
    <definedName name="turu" localSheetId="7" hidden="1">{"TAB1",#N/A,TRUE,"GENERAL";"TAB2",#N/A,TRUE,"GENERAL";"TAB3",#N/A,TRUE,"GENERAL";"TAB4",#N/A,TRUE,"GENERAL";"TAB5",#N/A,TRUE,"GENERAL"}</definedName>
    <definedName name="turu" localSheetId="3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ya">#REF!</definedName>
    <definedName name="tvmenor90min">'[165]CCP,LEYES, Y DEC.'!#REF!</definedName>
    <definedName name="twer" localSheetId="7" hidden="1">{"TAB1",#N/A,TRUE,"GENERAL";"TAB2",#N/A,TRUE,"GENERAL";"TAB3",#N/A,TRUE,"GENERAL";"TAB4",#N/A,TRUE,"GENERAL";"TAB5",#N/A,TRUE,"GENERAL"}</definedName>
    <definedName name="twer" localSheetId="3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7" hidden="1">{"TAB1",#N/A,TRUE,"GENERAL";"TAB2",#N/A,TRUE,"GENERAL";"TAB3",#N/A,TRUE,"GENERAL";"TAB4",#N/A,TRUE,"GENERAL";"TAB5",#N/A,TRUE,"GENERAL"}</definedName>
    <definedName name="twet" localSheetId="3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localSheetId="7" hidden="1">{"via1",#N/A,TRUE,"general";"via2",#N/A,TRUE,"general";"via3",#N/A,TRUE,"general"}</definedName>
    <definedName name="ty" localSheetId="3" hidden="1">{"via1",#N/A,TRUE,"general";"via2",#N/A,TRUE,"general";"via3",#N/A,TRUE,"general"}</definedName>
    <definedName name="ty" hidden="1">{"via1",#N/A,TRUE,"general";"via2",#N/A,TRUE,"general";"via3",#N/A,TRUE,"general"}</definedName>
    <definedName name="tyery" localSheetId="7" hidden="1">{"via1",#N/A,TRUE,"general";"via2",#N/A,TRUE,"general";"via3",#N/A,TRUE,"general"}</definedName>
    <definedName name="tyery" localSheetId="3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7" hidden="1">{"TAB1",#N/A,TRUE,"GENERAL";"TAB2",#N/A,TRUE,"GENERAL";"TAB3",#N/A,TRUE,"GENERAL";"TAB4",#N/A,TRUE,"GENERAL";"TAB5",#N/A,TRUE,"GENERAL"}</definedName>
    <definedName name="tyj" localSheetId="3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kgu">#REF!</definedName>
    <definedName name="tyjtyj" localSheetId="7" hidden="1">{"TAB1",#N/A,TRUE,"GENERAL";"TAB2",#N/A,TRUE,"GENERAL";"TAB3",#N/A,TRUE,"GENERAL";"TAB4",#N/A,TRUE,"GENERAL";"TAB5",#N/A,TRUE,"GENERAL"}</definedName>
    <definedName name="tyjtyj" localSheetId="3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7" hidden="1">{"TAB1",#N/A,TRUE,"GENERAL";"TAB2",#N/A,TRUE,"GENERAL";"TAB3",#N/A,TRUE,"GENERAL";"TAB4",#N/A,TRUE,"GENERAL";"TAB5",#N/A,TRUE,"GENERAL"}</definedName>
    <definedName name="tyjytjuyjuy" localSheetId="3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7" hidden="1">{"via1",#N/A,TRUE,"general";"via2",#N/A,TRUE,"general";"via3",#N/A,TRUE,"general"}</definedName>
    <definedName name="tyk" localSheetId="3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7" hidden="1">{"via1",#N/A,TRUE,"general";"via2",#N/A,TRUE,"general";"via3",#N/A,TRUE,"general"}</definedName>
    <definedName name="tym" localSheetId="3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7" hidden="1">{"via1",#N/A,TRUE,"general";"via2",#N/A,TRUE,"general";"via3",#N/A,TRUE,"general"}</definedName>
    <definedName name="tyr" localSheetId="3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7" hidden="1">{"TAB1",#N/A,TRUE,"GENERAL";"TAB2",#N/A,TRUE,"GENERAL";"TAB3",#N/A,TRUE,"GENERAL";"TAB4",#N/A,TRUE,"GENERAL";"TAB5",#N/A,TRUE,"GENERAL"}</definedName>
    <definedName name="tytgfhgfh" localSheetId="3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7" hidden="1">{"TAB1",#N/A,TRUE,"GENERAL";"TAB2",#N/A,TRUE,"GENERAL";"TAB3",#N/A,TRUE,"GENERAL";"TAB4",#N/A,TRUE,"GENERAL";"TAB5",#N/A,TRUE,"GENERAL"}</definedName>
    <definedName name="tyty" localSheetId="3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7" hidden="1">{"TAB1",#N/A,TRUE,"GENERAL";"TAB2",#N/A,TRUE,"GENERAL";"TAB3",#N/A,TRUE,"GENERAL";"TAB4",#N/A,TRUE,"GENERAL";"TAB5",#N/A,TRUE,"GENERAL"}</definedName>
    <definedName name="TYUIYI" localSheetId="3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7" hidden="1">{"TAB1",#N/A,TRUE,"GENERAL";"TAB2",#N/A,TRUE,"GENERAL";"TAB3",#N/A,TRUE,"GENERAL";"TAB4",#N/A,TRUE,"GENERAL";"TAB5",#N/A,TRUE,"GENERAL"}</definedName>
    <definedName name="tyujh" localSheetId="3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7" hidden="1">{"TAB1",#N/A,TRUE,"GENERAL";"TAB2",#N/A,TRUE,"GENERAL";"TAB3",#N/A,TRUE,"GENERAL";"TAB4",#N/A,TRUE,"GENERAL";"TAB5",#N/A,TRUE,"GENERAL"}</definedName>
    <definedName name="tyuty" localSheetId="3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7" hidden="1">{"via1",#N/A,TRUE,"general";"via2",#N/A,TRUE,"general";"via3",#N/A,TRUE,"general"}</definedName>
    <definedName name="tyutyu" localSheetId="3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7" hidden="1">{"via1",#N/A,TRUE,"general";"via2",#N/A,TRUE,"general";"via3",#N/A,TRUE,"general"}</definedName>
    <definedName name="tyxg" localSheetId="3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_Z">#REF!</definedName>
    <definedName name="u3u" localSheetId="7" hidden="1">{"TAB1",#N/A,TRUE,"GENERAL";"TAB2",#N/A,TRUE,"GENERAL";"TAB3",#N/A,TRUE,"GENERAL";"TAB4",#N/A,TRUE,"GENERAL";"TAB5",#N/A,TRUE,"GENERAL"}</definedName>
    <definedName name="u3u" localSheetId="3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7" hidden="1">{"TAB1",#N/A,TRUE,"GENERAL";"TAB2",#N/A,TRUE,"GENERAL";"TAB3",#N/A,TRUE,"GENERAL";"TAB4",#N/A,TRUE,"GENERAL";"TAB5",#N/A,TRUE,"GENERAL"}</definedName>
    <definedName name="u7u7" localSheetId="3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ALU">#REF!</definedName>
    <definedName name="ub">#REF!</definedName>
    <definedName name="Ubic">#REF!</definedName>
    <definedName name="Ubicación" localSheetId="3">#REF!</definedName>
    <definedName name="Ubicación">#REF!</definedName>
    <definedName name="UFrm2InUse">1</definedName>
    <definedName name="UI" localSheetId="7" hidden="1">{"via1",#N/A,TRUE,"general";"via2",#N/A,TRUE,"general";"via3",#N/A,TRUE,"general"}</definedName>
    <definedName name="UI" localSheetId="3" hidden="1">{"via1",#N/A,TRUE,"general";"via2",#N/A,TRUE,"general";"via3",#N/A,TRUE,"general"}</definedName>
    <definedName name="UI" hidden="1">{"via1",#N/A,TRUE,"general";"via2",#N/A,TRUE,"general";"via3",#N/A,TRUE,"general"}</definedName>
    <definedName name="UIC">[18]Tablas!#REF!</definedName>
    <definedName name="uijhj" localSheetId="7" hidden="1">{"via1",#N/A,TRUE,"general";"via2",#N/A,TRUE,"general";"via3",#N/A,TRUE,"general"}</definedName>
    <definedName name="uijhj" localSheetId="3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7" hidden="1">{"TAB1",#N/A,TRUE,"GENERAL";"TAB2",#N/A,TRUE,"GENERAL";"TAB3",#N/A,TRUE,"GENERAL";"TAB4",#N/A,TRUE,"GENERAL";"TAB5",#N/A,TRUE,"GENERAL"}</definedName>
    <definedName name="uio" localSheetId="3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7" hidden="1">{"TAB1",#N/A,TRUE,"GENERAL";"TAB2",#N/A,TRUE,"GENERAL";"TAB3",#N/A,TRUE,"GENERAL";"TAB4",#N/A,TRUE,"GENERAL";"TAB5",#N/A,TRUE,"GENERAL"}</definedName>
    <definedName name="uiou" localSheetId="3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7" hidden="1">{"via1",#N/A,TRUE,"general";"via2",#N/A,TRUE,"general";"via3",#N/A,TRUE,"general"}</definedName>
    <definedName name="uir" localSheetId="3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7" hidden="1">{"TAB1",#N/A,TRUE,"GENERAL";"TAB2",#N/A,TRUE,"GENERAL";"TAB3",#N/A,TRUE,"GENERAL";"TAB4",#N/A,TRUE,"GENERAL";"TAB5",#N/A,TRUE,"GENERAL"}</definedName>
    <definedName name="uituii" localSheetId="3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7" hidden="1">{"via1",#N/A,TRUE,"general";"via2",#N/A,TRUE,"general";"via3",#N/A,TRUE,"general"}</definedName>
    <definedName name="uityjj" localSheetId="3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7" hidden="1">{"TAB1",#N/A,TRUE,"GENERAL";"TAB2",#N/A,TRUE,"GENERAL";"TAB3",#N/A,TRUE,"GENERAL";"TAB4",#N/A,TRUE,"GENERAL";"TAB5",#N/A,TRUE,"GENERAL"}</definedName>
    <definedName name="uiufgj" localSheetId="3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i">#REF!</definedName>
    <definedName name="UIUYI" localSheetId="7" hidden="1">{"TAB1",#N/A,TRUE,"GENERAL";"TAB2",#N/A,TRUE,"GENERAL";"TAB3",#N/A,TRUE,"GENERAL";"TAB4",#N/A,TRUE,"GENERAL";"TAB5",#N/A,TRUE,"GENERAL"}</definedName>
    <definedName name="UIUYI" localSheetId="3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LTIMA" localSheetId="3">#REF!</definedName>
    <definedName name="ULTIMA">#REF!</definedName>
    <definedName name="UN">#REF!</definedName>
    <definedName name="Un.">#REF!</definedName>
    <definedName name="UN_PRI">#REF!</definedName>
    <definedName name="Unidad_Ejecutora">[109]ENCABEZADO!$C$3</definedName>
    <definedName name="Unidad_medida">'[174]Paso 1 Calculo del Presupuesto'!$G$143:$G$148</definedName>
    <definedName name="Unidades">[202]Presup_Cancha!$J$13:$J$17</definedName>
    <definedName name="unidades_reales">[203]Instrucciones!$C$10</definedName>
    <definedName name="union" localSheetId="3">#REF!</definedName>
    <definedName name="union">#REF!</definedName>
    <definedName name="UNION_Z" localSheetId="3">#REF!</definedName>
    <definedName name="UNION_Z">#REF!</definedName>
    <definedName name="UNIT" localSheetId="3">'[204]Lista APU'!$A$3:$D$479</definedName>
    <definedName name="UNIT">#REF!</definedName>
    <definedName name="UNITARIO">[205]Unitarios!$A$3:$D$13</definedName>
    <definedName name="Unitarios" localSheetId="3">#REF!</definedName>
    <definedName name="Unitarios">#REF!</definedName>
    <definedName name="unj" localSheetId="3" hidden="1">[33]INST!#REF!</definedName>
    <definedName name="unj" hidden="1">[33]INST!#REF!</definedName>
    <definedName name="UNO" localSheetId="3">'[181]Concreto Refuerzo'!#REF!</definedName>
    <definedName name="UNO">'[181]Concreto Refuerzo'!#REF!</definedName>
    <definedName name="UNPVP1">#REF!</definedName>
    <definedName name="UNPVP2">#REF!</definedName>
    <definedName name="UNPVP3">#REF!</definedName>
    <definedName name="UOUIV" localSheetId="7" hidden="1">{"TAB1",#N/A,TRUE,"GENERAL";"TAB2",#N/A,TRUE,"GENERAL";"TAB3",#N/A,TRUE,"GENERAL";"TAB4",#N/A,TRUE,"GENERAL";"TAB5",#N/A,TRUE,"GENERAL"}</definedName>
    <definedName name="UOUIV" localSheetId="3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PVC">#REF!</definedName>
    <definedName name="URAP10">#REF!</definedName>
    <definedName name="URAP2">#REF!</definedName>
    <definedName name="URAP3">#REF!</definedName>
    <definedName name="URAP4">#REF!</definedName>
    <definedName name="URAP6">#REF!</definedName>
    <definedName name="URAP8">[31]BASE!$D$113</definedName>
    <definedName name="UREP12" localSheetId="3">#REF!</definedName>
    <definedName name="UREP12">#REF!</definedName>
    <definedName name="UREP2">#REF!</definedName>
    <definedName name="UREP3">#REF!</definedName>
    <definedName name="UREP4">#REF!</definedName>
    <definedName name="UREP6">#REF!</definedName>
    <definedName name="UREP8">[31]BASE!$D$119</definedName>
    <definedName name="uriel" localSheetId="3">[7]!ERR</definedName>
    <definedName name="uriel">[8]!ERR</definedName>
    <definedName name="uryur" localSheetId="7" hidden="1">{"TAB1",#N/A,TRUE,"GENERAL";"TAB2",#N/A,TRUE,"GENERAL";"TAB3",#N/A,TRUE,"GENERAL";"TAB4",#N/A,TRUE,"GENERAL";"TAB5",#N/A,TRUE,"GENERAL"}</definedName>
    <definedName name="uryur" localSheetId="3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S">#REF!</definedName>
    <definedName name="USERDATA">#REF!</definedName>
    <definedName name="usu">#REF!</definedName>
    <definedName name="usuario">#REF!</definedName>
    <definedName name="usuario1">#REF!</definedName>
    <definedName name="USxCOL">#REF!</definedName>
    <definedName name="UT" localSheetId="3">#REF!</definedName>
    <definedName name="UT">#REF!</definedName>
    <definedName name="UTIL" localSheetId="3">#REF!</definedName>
    <definedName name="UTIL">#REF!</definedName>
    <definedName name="utilidad">#REF!</definedName>
    <definedName name="UTL">[51]otros!$C$4</definedName>
    <definedName name="uu" localSheetId="7" hidden="1">{"TAB1",#N/A,TRUE,"GENERAL";"TAB2",#N/A,TRUE,"GENERAL";"TAB3",#N/A,TRUE,"GENERAL";"TAB4",#N/A,TRUE,"GENERAL";"TAB5",#N/A,TRUE,"GENERAL"}</definedName>
    <definedName name="uu" localSheetId="3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7" hidden="1">{"TAB1",#N/A,TRUE,"GENERAL";"TAB2",#N/A,TRUE,"GENERAL";"TAB3",#N/A,TRUE,"GENERAL";"TAB4",#N/A,TRUE,"GENERAL";"TAB5",#N/A,TRUE,"GENERAL"}</definedName>
    <definedName name="uuu" localSheetId="3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7" hidden="1">{"TAB1",#N/A,TRUE,"GENERAL";"TAB2",#N/A,TRUE,"GENERAL";"TAB3",#N/A,TRUE,"GENERAL";"TAB4",#N/A,TRUE,"GENERAL";"TAB5",#N/A,TRUE,"GENERAL"}</definedName>
    <definedName name="uuuuo" localSheetId="3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7" hidden="1">{"via1",#N/A,TRUE,"general";"via2",#N/A,TRUE,"general";"via3",#N/A,TRUE,"general"}</definedName>
    <definedName name="uuuuuj" localSheetId="3" hidden="1">{"via1",#N/A,TRUE,"general";"via2",#N/A,TRUE,"general";"via3",#N/A,TRUE,"general"}</definedName>
    <definedName name="uuuuuj" hidden="1">{"via1",#N/A,TRUE,"general";"via2",#N/A,TRUE,"general";"via3",#N/A,TRUE,"general"}</definedName>
    <definedName name="uv">375000</definedName>
    <definedName name="uwkap" localSheetId="7" hidden="1">{"TAB1",#N/A,TRUE,"GENERAL";"TAB2",#N/A,TRUE,"GENERAL";"TAB3",#N/A,TRUE,"GENERAL";"TAB4",#N/A,TRUE,"GENERAL";"TAB5",#N/A,TRUE,"GENERAL"}</definedName>
    <definedName name="uwkap" localSheetId="3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7" hidden="1">{"TAB1",#N/A,TRUE,"GENERAL";"TAB2",#N/A,TRUE,"GENERAL";"TAB3",#N/A,TRUE,"GENERAL";"TAB4",#N/A,TRUE,"GENERAL";"TAB5",#N/A,TRUE,"GENERAL"}</definedName>
    <definedName name="uyiyiy" localSheetId="3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7" hidden="1">{"TAB1",#N/A,TRUE,"GENERAL";"TAB2",#N/A,TRUE,"GENERAL";"TAB3",#N/A,TRUE,"GENERAL";"TAB4",#N/A,TRUE,"GENERAL";"TAB5",#N/A,TRUE,"GENERAL"}</definedName>
    <definedName name="uytu" localSheetId="3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7" hidden="1">{"via1",#N/A,TRUE,"general";"via2",#N/A,TRUE,"general";"via3",#N/A,TRUE,"general"}</definedName>
    <definedName name="uyur" localSheetId="3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7" hidden="1">{"TAB1",#N/A,TRUE,"GENERAL";"TAB2",#N/A,TRUE,"GENERAL";"TAB3",#N/A,TRUE,"GENERAL";"TAB4",#N/A,TRUE,"GENERAL";"TAB5",#N/A,TRUE,"GENERAL"}</definedName>
    <definedName name="v" localSheetId="3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A">'[206]VIGAS AEREAS'!$B$27:$G$33</definedName>
    <definedName name="VACON">'[206]VIGAS AEREAS'!$H$37:$H$60</definedName>
    <definedName name="VAL">#REF!</definedName>
    <definedName name="VALDES" localSheetId="3">#REF!</definedName>
    <definedName name="VALDES">#REF!</definedName>
    <definedName name="Validez" localSheetId="3">#REF!</definedName>
    <definedName name="Validez">#REF!</definedName>
    <definedName name="VALMA3">[31]BASE!$D$397</definedName>
    <definedName name="VALMA4" localSheetId="3">#REF!</definedName>
    <definedName name="VALMA4">#REF!</definedName>
    <definedName name="VALNG">'[206]VIGAS AEREAS'!$K$37:$K$60</definedName>
    <definedName name="Valor_adicion">[109]ENCABEZADO!$C$19</definedName>
    <definedName name="Valor_inicial__Incluido_IVA">[109]ENCABEZADO!$C$18</definedName>
    <definedName name="valor1" localSheetId="3">#REF!</definedName>
    <definedName name="valor1">#REF!</definedName>
    <definedName name="valor2" localSheetId="3">#REF!</definedName>
    <definedName name="valor2">#REF!</definedName>
    <definedName name="VALOR3" localSheetId="3">#REF!</definedName>
    <definedName name="VALOR3">#REF!</definedName>
    <definedName name="VALORCON">#REF!</definedName>
    <definedName name="ValorCto">[207]CONTRATO!$E$9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ML">'[206]VIGAS AEREAS'!$L$37:$L$60</definedName>
    <definedName name="vaquita" hidden="1">{"PRES REHAB ARM-PER POR ITEMS  KM A KM",#N/A,TRUE,"Rehabilitacion Arm-Per"}</definedName>
    <definedName name="Var" localSheetId="3">[46]Varios.!$E$1:$E$65536</definedName>
    <definedName name="Var">[47]Varios.!$E$1:$E$65536</definedName>
    <definedName name="VARIACION1">#REF!</definedName>
    <definedName name="Varios">#REF!</definedName>
    <definedName name="vas" localSheetId="3">#REF!</definedName>
    <definedName name="vas">#REF!</definedName>
    <definedName name="vbvbvbvb" localSheetId="7" hidden="1">{"TAB1",#N/A,TRUE,"GENERAL";"TAB2",#N/A,TRUE,"GENERAL";"TAB3",#N/A,TRUE,"GENERAL";"TAB4",#N/A,TRUE,"GENERAL";"TAB5",#N/A,TRUE,"GENERAL"}</definedName>
    <definedName name="vbvbvbvb" localSheetId="3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BB8">[31]BASE!$D$384</definedName>
    <definedName name="VCEL1" localSheetId="3">#REF!</definedName>
    <definedName name="VCEL1">#REF!</definedName>
    <definedName name="VCEL2">[31]BASE!$D$388</definedName>
    <definedName name="VCEL3">[31]BASE!$D$387</definedName>
    <definedName name="VCEL4">#REF!</definedName>
    <definedName name="VCEL6">[31]BASE!$D$385</definedName>
    <definedName name="VCELA2" localSheetId="3">#REF!</definedName>
    <definedName name="VCELA2">#REF!</definedName>
    <definedName name="VCELA3" localSheetId="3">#REF!</definedName>
    <definedName name="VCELA3">#REF!</definedName>
    <definedName name="VCELA4">#REF!</definedName>
    <definedName name="VCELA6" localSheetId="3">#REF!</definedName>
    <definedName name="VCELA6">#REF!</definedName>
    <definedName name="VCEVNAEL3">#REF!</definedName>
    <definedName name="VCSBVNAEL2">#REF!</definedName>
    <definedName name="VCSBVNAEL3">#REF!</definedName>
    <definedName name="vct">#REF!</definedName>
    <definedName name="vcvvc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" localSheetId="3">#REF!</definedName>
    <definedName name="VD">#REF!</definedName>
    <definedName name="vdfvuio" localSheetId="7" hidden="1">{"via1",#N/A,TRUE,"general";"via2",#N/A,TRUE,"general";"via3",#N/A,TRUE,"general"}</definedName>
    <definedName name="vdfvuio" localSheetId="3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7" hidden="1">{"via1",#N/A,TRUE,"general";"via2",#N/A,TRUE,"general";"via3",#N/A,TRUE,"general"}</definedName>
    <definedName name="vdsvnj" localSheetId="3" hidden="1">{"via1",#N/A,TRUE,"general";"via2",#N/A,TRUE,"general";"via3",#N/A,TRUE,"general"}</definedName>
    <definedName name="vdsvnj" hidden="1">{"via1",#N/A,TRUE,"general";"via2",#N/A,TRUE,"general";"via3",#N/A,TRUE,"general"}</definedName>
    <definedName name="VENEZ">#REF!</definedName>
    <definedName name="vent">#REF!</definedName>
    <definedName name="VentaAiu" localSheetId="3">#REF!</definedName>
    <definedName name="VentaAiu">#REF!</definedName>
    <definedName name="VentaAnsermaCartago" localSheetId="3">#REF!</definedName>
    <definedName name="VentaAnsermaCartago">#REF!</definedName>
    <definedName name="VentaMediacanoaAnserma" localSheetId="3">#REF!</definedName>
    <definedName name="VentaMediacanoaAnserma">#REF!</definedName>
    <definedName name="Ventana_de_aluminio">'[55]LISTADO DE MATERIALES Y EQUIPOS'!$B$87</definedName>
    <definedName name="VENTANAS">#REF!</definedName>
    <definedName name="VENTANAS_ITEM">[66]Presupuesto!#REF!</definedName>
    <definedName name="VENTAS" localSheetId="3">#REF!</definedName>
    <definedName name="VENTAS">#REF!</definedName>
    <definedName name="VentaVenta">#REF!</definedName>
    <definedName name="VENTI">[31]BASE!$D$359</definedName>
    <definedName name="VEX">[18]Tablas!#REF!</definedName>
    <definedName name="VEX_ON">#REF!</definedName>
    <definedName name="VEX1_1">[18]Tablas!#REF!</definedName>
    <definedName name="VEX1_1_1">[18]Tablas!#REF!</definedName>
    <definedName name="VEX1_1_2">[18]Tablas!#REF!</definedName>
    <definedName name="VEX1_1_3">[18]Tablas!#REF!</definedName>
    <definedName name="VEX1_1_4">[18]Tablas!#REF!</definedName>
    <definedName name="VEX1_2">[18]Tablas!#REF!</definedName>
    <definedName name="VEX1_3">[18]Tablas!#REF!</definedName>
    <definedName name="VFA">[18]Tablas!#REF!</definedName>
    <definedName name="VFA1_1">[18]Tablas!#REF!</definedName>
    <definedName name="VFA1_1_1">[18]Tablas!#REF!</definedName>
    <definedName name="VFA1_1_2">[18]Tablas!#REF!</definedName>
    <definedName name="VFA1_1_3">[18]Tablas!#REF!</definedName>
    <definedName name="VFA1_1_4">[18]Tablas!#REF!</definedName>
    <definedName name="VFA1_1_5">[18]Tablas!#REF!</definedName>
    <definedName name="VFA1_1_6">[18]Tablas!#REF!</definedName>
    <definedName name="VFA1_2">[18]Tablas!#REF!</definedName>
    <definedName name="VFA1_3">[18]Tablas!#REF!</definedName>
    <definedName name="vfbgnhyt" localSheetId="7" hidden="1">{"via1",#N/A,TRUE,"general";"via2",#N/A,TRUE,"general";"via3",#N/A,TRUE,"general"}</definedName>
    <definedName name="vfbgnhyt" localSheetId="3" hidden="1">{"via1",#N/A,TRUE,"general";"via2",#N/A,TRUE,"general";"via3",#N/A,TRUE,"general"}</definedName>
    <definedName name="vfbgnhyt" hidden="1">{"via1",#N/A,TRUE,"general";"via2",#N/A,TRUE,"general";"via3",#N/A,TRUE,"general"}</definedName>
    <definedName name="vfh">'[143]7422CW00'!#REF!</definedName>
    <definedName name="VFR">#REF!</definedName>
    <definedName name="vfvdv" localSheetId="7" hidden="1">{"TAB1",#N/A,TRUE,"GENERAL";"TAB2",#N/A,TRUE,"GENERAL";"TAB3",#N/A,TRUE,"GENERAL";"TAB4",#N/A,TRUE,"GENERAL";"TAB5",#N/A,TRUE,"GENERAL"}</definedName>
    <definedName name="vfvdv" localSheetId="3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7" hidden="1">{"TAB1",#N/A,TRUE,"GENERAL";"TAB2",#N/A,TRUE,"GENERAL";"TAB3",#N/A,TRUE,"GENERAL";"TAB4",#N/A,TRUE,"GENERAL";"TAB5",#N/A,TRUE,"GENERAL"}</definedName>
    <definedName name="vfvf" localSheetId="3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A_PITAL___LA_PLATA" localSheetId="3">#REF!</definedName>
    <definedName name="VIA_PITAL___LA_PLATA">#REF!</definedName>
    <definedName name="VIAJ">[22]DATOS!$D$3:$D$365</definedName>
    <definedName name="VIAJE">[208]BASE!$D$502</definedName>
    <definedName name="VIBGA">#REF!</definedName>
    <definedName name="VIBRA" localSheetId="3">#REF!</definedName>
    <definedName name="VIBRA">#REF!</definedName>
    <definedName name="VIBRCOM">[31]BASE!$D$418</definedName>
    <definedName name="VIBRE">#REF!</definedName>
    <definedName name="VIBRO" localSheetId="3">#REF!</definedName>
    <definedName name="VIBRO">#REF!</definedName>
    <definedName name="VICEP_DIRECC">[166]Tablas!$A$6:$A$26</definedName>
    <definedName name="VIDRI" localSheetId="3">[31]BASE!$D$360</definedName>
    <definedName name="vidri">#REF!</definedName>
    <definedName name="VigenciaDolares">#REF!</definedName>
    <definedName name="VigenciaPesos">#REF!</definedName>
    <definedName name="VIGFUTURA">[166]Tablas!$J$6:$J$8</definedName>
    <definedName name="virey1">#REF!</definedName>
    <definedName name="viscosidad" localSheetId="3">#REF!</definedName>
    <definedName name="viscosidad">#REF!</definedName>
    <definedName name="VIT">[18]Tablas!#REF!</definedName>
    <definedName name="VIT1_1">[18]Tablas!#REF!</definedName>
    <definedName name="VIT1_1_1">[18]Tablas!#REF!</definedName>
    <definedName name="VIT1_1_10">[18]Tablas!#REF!</definedName>
    <definedName name="VIT1_1_11">[18]Tablas!#REF!</definedName>
    <definedName name="VIT1_1_12">[18]Tablas!#REF!</definedName>
    <definedName name="VIT1_1_13">[18]Tablas!#REF!</definedName>
    <definedName name="VIT1_1_14">[18]Tablas!#REF!</definedName>
    <definedName name="VIT1_1_15">[18]Tablas!#REF!</definedName>
    <definedName name="VIT1_1_16">[18]Tablas!#REF!</definedName>
    <definedName name="VIt1_1_17">[18]Tablas!#REF!</definedName>
    <definedName name="VIT1_1_18">[18]Tablas!#REF!</definedName>
    <definedName name="VIt1_1_19">[18]Tablas!#REF!</definedName>
    <definedName name="VIT1_1_2">[18]Tablas!#REF!</definedName>
    <definedName name="VIT1_1_20">[18]Tablas!#REF!</definedName>
    <definedName name="VIT1_1_3">[18]Tablas!#REF!</definedName>
    <definedName name="VIT1_1_4">[18]Tablas!#REF!</definedName>
    <definedName name="VIT1_1_5">[18]Tablas!#REF!</definedName>
    <definedName name="VIT1_1_6">[18]Tablas!#REF!</definedName>
    <definedName name="VIT1_1_7">[18]Tablas!#REF!</definedName>
    <definedName name="VIT1_1_8">[18]Tablas!#REF!</definedName>
    <definedName name="VIT1_1_9">[18]Tablas!#REF!</definedName>
    <definedName name="VIT1_2">[18]Tablas!#REF!</definedName>
    <definedName name="VIT1_3">[18]Tablas!#REF!</definedName>
    <definedName name="VIT1_4">[18]Tablas!#REF!</definedName>
    <definedName name="VIT1_5">[18]Tablas!#REF!</definedName>
    <definedName name="VIT1_6">[18]Tablas!#REF!</definedName>
    <definedName name="vital5">[97]Personalizar!$E$15</definedName>
    <definedName name="vk" localSheetId="7" hidden="1">{"via1",#N/A,TRUE,"general";"via2",#N/A,TRUE,"general";"via3",#N/A,TRUE,"general"}</definedName>
    <definedName name="vk" localSheetId="3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7" hidden="1">{"via1",#N/A,TRUE,"general";"via2",#N/A,TRUE,"general";"via3",#N/A,TRUE,"general"}</definedName>
    <definedName name="vnbvxb" localSheetId="3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7" hidden="1">{"TAB1",#N/A,TRUE,"GENERAL";"TAB2",#N/A,TRUE,"GENERAL";"TAB3",#N/A,TRUE,"GENERAL";"TAB4",#N/A,TRUE,"GENERAL";"TAB5",#N/A,TRUE,"GENERAL"}</definedName>
    <definedName name="VNVBN" localSheetId="3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olco">'[55]LISTADO DE MATERIALES Y EQUIPOS'!$B$42</definedName>
    <definedName name="VOLQUET">#REF!</definedName>
    <definedName name="VOLQUETA">#REF!</definedName>
    <definedName name="Volumen">[22]DATOS!$AM$3:$AM$2292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[18]Tablas!#REF!</definedName>
    <definedName name="VPR1_1_1">[18]Tablas!#REF!</definedName>
    <definedName name="VPR1_1_10">[18]Tablas!#REF!</definedName>
    <definedName name="VPR1_1_11">[18]Tablas!#REF!</definedName>
    <definedName name="VPR1_1_12">[18]Tablas!#REF!</definedName>
    <definedName name="VPR1_1_13">[18]Tablas!#REF!</definedName>
    <definedName name="VPR1_1_14">[18]Tablas!#REF!</definedName>
    <definedName name="VPR1_1_15">[18]Tablas!#REF!</definedName>
    <definedName name="VPR1_1_16">[18]Tablas!#REF!</definedName>
    <definedName name="VPR1_1_17">[18]Tablas!#REF!</definedName>
    <definedName name="VPR1_1_18">[18]Tablas!#REF!</definedName>
    <definedName name="VPR1_1_19">[18]Tablas!#REF!</definedName>
    <definedName name="VPR1_1_2">[18]Tablas!#REF!</definedName>
    <definedName name="VPR1_1_20">[18]Tablas!#REF!</definedName>
    <definedName name="VPR1_1_21">[18]Tablas!#REF!</definedName>
    <definedName name="VPR1_1_22">[18]Tablas!#REF!</definedName>
    <definedName name="VPR1_1_23">[18]Tablas!#REF!</definedName>
    <definedName name="VPR1_1_24">[18]Tablas!#REF!</definedName>
    <definedName name="VPR1_1_25">[18]Tablas!#REF!</definedName>
    <definedName name="VPR1_1_26">[18]Tablas!#REF!</definedName>
    <definedName name="VPR1_1_27">[18]Tablas!#REF!</definedName>
    <definedName name="VPR1_1_28">[18]Tablas!#REF!</definedName>
    <definedName name="VPR1_1_29">[18]Tablas!#REF!</definedName>
    <definedName name="VPR1_1_3">[18]Tablas!#REF!</definedName>
    <definedName name="VPR1_1_30">[18]Tablas!#REF!</definedName>
    <definedName name="VPR1_1_31">[18]Tablas!#REF!</definedName>
    <definedName name="VPR1_1_32">[18]Tablas!#REF!</definedName>
    <definedName name="VPR1_1_4">[18]Tablas!#REF!</definedName>
    <definedName name="VPR1_1_5">[18]Tablas!#REF!</definedName>
    <definedName name="VPR1_1_6">[18]Tablas!#REF!</definedName>
    <definedName name="VPR1_1_7">[18]Tablas!#REF!</definedName>
    <definedName name="VPR1_1_8">[18]Tablas!#REF!</definedName>
    <definedName name="VPR1_1_9">[18]Tablas!#REF!</definedName>
    <definedName name="VPR1_2">[18]Tablas!#REF!</definedName>
    <definedName name="VPR1_3">[18]Tablas!#REF!</definedName>
    <definedName name="VPR1_4">[18]Tablas!#REF!</definedName>
    <definedName name="VPR1_5">[18]Tablas!#REF!</definedName>
    <definedName name="VPR1_6">[18]Tablas!#REF!</definedName>
    <definedName name="vpt">#REF!</definedName>
    <definedName name="VPVC2">[31]BASE!$D$395</definedName>
    <definedName name="VR_TOT" localSheetId="3">IF(LG=2,IF(SCQ=0,"",SCQ/2),"")</definedName>
    <definedName name="VR_TOT">IF(LG=2,IF(SCQ=0,"",SCQ/2),"")</definedName>
    <definedName name="VR_UN" localSheetId="3">IF(ISERROR(V_U),"",V_U)</definedName>
    <definedName name="VR_UN">IF(ISERROR(V_U),"",V_U)</definedName>
    <definedName name="VRP">[18]Tablas!#REF!</definedName>
    <definedName name="VRP_PETROQ">#REF!</definedName>
    <definedName name="VRP1_1">[18]Tablas!#REF!</definedName>
    <definedName name="VRP1_1_1">[18]Tablas!#REF!</definedName>
    <definedName name="VRP1_1_10">[18]Tablas!#REF!</definedName>
    <definedName name="VRP1_1_11">[18]Tablas!#REF!</definedName>
    <definedName name="VRP1_1_12">[18]Tablas!#REF!</definedName>
    <definedName name="VRP1_1_13">[18]Tablas!#REF!</definedName>
    <definedName name="VRP1_1_14">[18]Tablas!#REF!</definedName>
    <definedName name="VRP1_1_15">[18]Tablas!#REF!</definedName>
    <definedName name="VRP1_1_16">[18]Tablas!#REF!</definedName>
    <definedName name="VRP1_1_17">[18]Tablas!#REF!</definedName>
    <definedName name="VRP1_1_18">[18]Tablas!#REF!</definedName>
    <definedName name="VRP1_1_19">[18]Tablas!#REF!</definedName>
    <definedName name="VRP1_1_2">[18]Tablas!#REF!</definedName>
    <definedName name="VRP1_1_20">[18]Tablas!#REF!</definedName>
    <definedName name="VRP1_1_21">[18]Tablas!#REF!</definedName>
    <definedName name="VRP1_1_22">[18]Tablas!#REF!</definedName>
    <definedName name="VRP1_1_23">[18]Tablas!#REF!</definedName>
    <definedName name="VRP1_1_3">[18]Tablas!#REF!</definedName>
    <definedName name="VRP1_1_4">[18]Tablas!#REF!</definedName>
    <definedName name="VRP1_1_5">[18]Tablas!#REF!</definedName>
    <definedName name="VRP1_1_6">[18]Tablas!#REF!</definedName>
    <definedName name="VRP1_1_7">[18]Tablas!#REF!</definedName>
    <definedName name="VRP1_1_8">[18]Tablas!#REF!</definedName>
    <definedName name="VRP1_1_9">[18]Tablas!#REF!</definedName>
    <definedName name="VRP1_2">[18]Tablas!#REF!</definedName>
    <definedName name="VRP1_3">[18]Tablas!#REF!</definedName>
    <definedName name="VRP1_4">[18]Tablas!#REF!</definedName>
    <definedName name="vsdfj" localSheetId="7" hidden="1">{"via1",#N/A,TRUE,"general";"via2",#N/A,TRUE,"general";"via3",#N/A,TRUE,"general"}</definedName>
    <definedName name="vsdfj" localSheetId="3" hidden="1">{"via1",#N/A,TRUE,"general";"via2",#N/A,TRUE,"general";"via3",#N/A,TRUE,"general"}</definedName>
    <definedName name="vsdfj" hidden="1">{"via1",#N/A,TRUE,"general";"via2",#N/A,TRUE,"general";"via3",#N/A,TRUE,"general"}</definedName>
    <definedName name="VSM">[18]Tablas!#REF!</definedName>
    <definedName name="VSM1_1">[18]Tablas!#REF!</definedName>
    <definedName name="VSM1_1_1">[18]Tablas!#REF!</definedName>
    <definedName name="VSM1_1_2">[18]Tablas!#REF!</definedName>
    <definedName name="VSM1_1_3">[18]Tablas!#REF!</definedName>
    <definedName name="VSM1_1_4">[18]Tablas!#REF!</definedName>
    <definedName name="VSM1_1_5">[18]Tablas!#REF!</definedName>
    <definedName name="VSM1_2">[18]Tablas!#REF!</definedName>
    <definedName name="VSM1_3">[18]Tablas!#REF!</definedName>
    <definedName name="VSM1_4">[18]Tablas!#REF!</definedName>
    <definedName name="VSM1_5">[18]Tablas!#REF!</definedName>
    <definedName name="vsp" localSheetId="3">#REF!</definedName>
    <definedName name="VSP">#REF!</definedName>
    <definedName name="vt" localSheetId="7" hidden="1">{"via1",#N/A,TRUE,"general";"via2",#N/A,TRUE,"general";"via3",#N/A,TRUE,"general"}</definedName>
    <definedName name="vt" localSheetId="3" hidden="1">{"via1",#N/A,TRUE,"general";"via2",#N/A,TRUE,"general";"via3",#N/A,TRUE,"general"}</definedName>
    <definedName name="vt" hidden="1">{"via1",#N/A,TRUE,"general";"via2",#N/A,TRUE,"general";"via3",#N/A,TRUE,"general"}</definedName>
    <definedName name="VUELTA">[152]Vuelta!$C$6:$J$500</definedName>
    <definedName name="vutil">#REF!</definedName>
    <definedName name="vvb">#REF!</definedName>
    <definedName name="vvcxv" localSheetId="7" hidden="1">{"TAB1",#N/A,TRUE,"GENERAL";"TAB2",#N/A,TRUE,"GENERAL";"TAB3",#N/A,TRUE,"GENERAL";"TAB4",#N/A,TRUE,"GENERAL";"TAB5",#N/A,TRUE,"GENERAL"}</definedName>
    <definedName name="vvcxv" localSheetId="3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>[94]BASE!$C$3</definedName>
    <definedName name="vvvvt" localSheetId="7" hidden="1">{"via1",#N/A,TRUE,"general";"via2",#N/A,TRUE,"general";"via3",#N/A,TRUE,"general"}</definedName>
    <definedName name="vvvvt" localSheetId="3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7" hidden="1">{"via1",#N/A,TRUE,"general";"via2",#N/A,TRUE,"general";"via3",#N/A,TRUE,"general"}</definedName>
    <definedName name="vvvvvvf" localSheetId="3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7" hidden="1">{"TAB1",#N/A,TRUE,"GENERAL";"TAB2",#N/A,TRUE,"GENERAL";"TAB3",#N/A,TRUE,"GENERAL";"TAB4",#N/A,TRUE,"GENERAL";"TAB5",#N/A,TRUE,"GENERAL"}</definedName>
    <definedName name="vy" localSheetId="3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">#REF!</definedName>
    <definedName name="w2w2w" localSheetId="7" hidden="1">{"via1",#N/A,TRUE,"general";"via2",#N/A,TRUE,"general";"via3",#N/A,TRUE,"general"}</definedName>
    <definedName name="w2w2w" localSheetId="3" hidden="1">{"via1",#N/A,TRUE,"general";"via2",#N/A,TRUE,"general";"via3",#N/A,TRUE,"general"}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'[209]2004'!#REF!</definedName>
    <definedName name="Wcut">#REF!</definedName>
    <definedName name="WD">#REF!</definedName>
    <definedName name="WDD" localSheetId="7" hidden="1">{#N/A,#N/A,FALSE,"orthoflow";#N/A,#N/A,FALSE,"Miscelaneos";#N/A,#N/A,FALSE,"Instrumentacio";#N/A,#N/A,FALSE,"Electrico";#N/A,#N/A,FALSE,"Valv. Seguridad"}</definedName>
    <definedName name="WDD" localSheetId="3" hidden="1">{#N/A,#N/A,FALSE,"orthoflow";#N/A,#N/A,FALSE,"Miscelaneos";#N/A,#N/A,FALSE,"Instrumentacio";#N/A,#N/A,FALSE,"Electrico";#N/A,#N/A,FALSE,"Valv. Seguridad"}</definedName>
    <definedName name="WDD" hidden="1">{#N/A,#N/A,FALSE,"orthoflow";#N/A,#N/A,FALSE,"Miscelaneos";#N/A,#N/A,FALSE,"Instrumentacio";#N/A,#N/A,FALSE,"Electrico";#N/A,#N/A,FALSE,"Valv. Seguridad"}</definedName>
    <definedName name="WDFSDF">'[75]Res-Accide-10'!#REF!</definedName>
    <definedName name="we" localSheetId="3">#REF!</definedName>
    <definedName name="we">#REF!</definedName>
    <definedName name="wedw">#REF!</definedName>
    <definedName name="WEERTEG" localSheetId="3">#REF!</definedName>
    <definedName name="WEERTEG">#REF!</definedName>
    <definedName name="WEFWE">'[75]Res-Accide-10'!#REF!</definedName>
    <definedName name="weqw" localSheetId="3">#REF!</definedName>
    <definedName name="weqw">#REF!</definedName>
    <definedName name="WER">'[75]Res-Accide-10'!$S$2:$S$7</definedName>
    <definedName name="werew" localSheetId="7" hidden="1">{"TAB1",#N/A,TRUE,"GENERAL";"TAB2",#N/A,TRUE,"GENERAL";"TAB3",#N/A,TRUE,"GENERAL";"TAB4",#N/A,TRUE,"GENERAL";"TAB5",#N/A,TRUE,"GENERAL"}</definedName>
    <definedName name="werew" localSheetId="3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7" hidden="1">{"via1",#N/A,TRUE,"general";"via2",#N/A,TRUE,"general";"via3",#N/A,TRUE,"general"}</definedName>
    <definedName name="WEREWR" localSheetId="3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7" hidden="1">{"TAB1",#N/A,TRUE,"GENERAL";"TAB2",#N/A,TRUE,"GENERAL";"TAB3",#N/A,TRUE,"GENERAL";"TAB4",#N/A,TRUE,"GENERAL";"TAB5",#N/A,TRUE,"GENERAL"}</definedName>
    <definedName name="werfdsf" localSheetId="3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7" hidden="1">{"via1",#N/A,TRUE,"general";"via2",#N/A,TRUE,"general";"via3",#N/A,TRUE,"general"}</definedName>
    <definedName name="werh" localSheetId="3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7" hidden="1">{"via1",#N/A,TRUE,"general";"via2",#N/A,TRUE,"general";"via3",#N/A,TRUE,"general"}</definedName>
    <definedName name="wersfdfrguyo" localSheetId="3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7" hidden="1">{"via1",#N/A,TRUE,"general";"via2",#N/A,TRUE,"general";"via3",#N/A,TRUE,"general"}</definedName>
    <definedName name="werwr" localSheetId="3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7" hidden="1">{"TAB1",#N/A,TRUE,"GENERAL";"TAB2",#N/A,TRUE,"GENERAL";"TAB3",#N/A,TRUE,"GENERAL";"TAB4",#N/A,TRUE,"GENERAL";"TAB5",#N/A,TRUE,"GENERAL"}</definedName>
    <definedName name="WERWVN" localSheetId="3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7" hidden="1">{"via1",#N/A,TRUE,"general";"via2",#N/A,TRUE,"general";"via3",#N/A,TRUE,"general"}</definedName>
    <definedName name="wetrew" localSheetId="3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7" hidden="1">{"via1",#N/A,TRUE,"general";"via2",#N/A,TRUE,"general";"via3",#N/A,TRUE,"general"}</definedName>
    <definedName name="wettt" localSheetId="3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7" hidden="1">{"via1",#N/A,TRUE,"general";"via2",#N/A,TRUE,"general";"via3",#N/A,TRUE,"general"}</definedName>
    <definedName name="wetwretd" localSheetId="3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7" hidden="1">{"via1",#N/A,TRUE,"general";"via2",#N/A,TRUE,"general";"via3",#N/A,TRUE,"general"}</definedName>
    <definedName name="wew" localSheetId="3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7" hidden="1">{"via1",#N/A,TRUE,"general";"via2",#N/A,TRUE,"general";"via3",#N/A,TRUE,"general"}</definedName>
    <definedName name="wffag" localSheetId="3" hidden="1">{"via1",#N/A,TRUE,"general";"via2",#N/A,TRUE,"general";"via3",#N/A,TRUE,"general"}</definedName>
    <definedName name="wffag" hidden="1">{"via1",#N/A,TRUE,"general";"via2",#N/A,TRUE,"general";"via3",#N/A,TRUE,"general"}</definedName>
    <definedName name="wicho">#REF!</definedName>
    <definedName name="WILSON">'[75]Res-Accide-10'!#REF!</definedName>
    <definedName name="wlkfaopodhwpuh">[3]INSUMOS!#REF!</definedName>
    <definedName name="WQ">#REF!</definedName>
    <definedName name="WQEEWQ" localSheetId="7" hidden="1">{"TAB1",#N/A,TRUE,"GENERAL";"TAB2",#N/A,TRUE,"GENERAL";"TAB3",#N/A,TRUE,"GENERAL";"TAB4",#N/A,TRUE,"GENERAL";"TAB5",#N/A,TRUE,"GENERAL"}</definedName>
    <definedName name="WQEEWQ" localSheetId="3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QESD">#REF!</definedName>
    <definedName name="wrn.actafabi." hidden="1">{"hoja1",#N/A,FALSE,"Hoja1";"hoja2cuadro1",#N/A,FALSE,"Hoja2";"hoja2cuadro2",#N/A,FALSE,"Hoja2";"hoja2cuadro3",#N/A,FALSE,"Hoja2";"hoja2cuadro4",#N/A,FALSE,"Hoja2";"hoja3",#N/A,FALSE,"Hoja3";"hoja4",#N/A,FALSE,"Hoja4";"hoja5cuadro1",#N/A,FALSE,"Hoja5";"hoja5cuadro2",#N/A,FALSE,"Hoja5";"hoja5cuadro3",#N/A,FALSE,"Hoja5";"hoja5cuadro4",#N/A,FALSE,"Hoja5";"hoja5cuadro5",#N/A,FALSE,"Hoja5";"hoja5cuadro6",#N/A,FALSE,"Hoja5";"hoja6cuadro1",#N/A,FALSE,"Hoja6";"hoja6cuadro2",#N/A,FALSE,"Hoja6";"hoja7",#N/A,FALSE,"Hoja7";"hoja 9",#N/A,FALSE,"Hoja9";"hoja8",#N/A,FALSE,"Hoja8"}</definedName>
    <definedName name="wrn.civil._.works." localSheetId="7" hidden="1">{#N/A,#N/A,TRUE,"1842CWN0"}</definedName>
    <definedName name="wrn.civil._.works." localSheetId="3" hidden="1">{#N/A,#N/A,TRUE,"1842CWN0"}</definedName>
    <definedName name="wrn.civil._.works." hidden="1">{#N/A,#N/A,TRUE,"1842CWN0"}</definedName>
    <definedName name="wrn.civil._.works._1" hidden="1">{#N/A,#N/A,TRUE,"1842CWN0"}</definedName>
    <definedName name="wrn.civil._.works._2" hidden="1">{#N/A,#N/A,TRUE,"1842CWN0"}</definedName>
    <definedName name="wrn.ESTADO._.REHABILITACION." localSheetId="3" hidden="1">{"PRES REHAB ARM-PER POR ITEMS  KM A KM",#N/A,TRUE,"Rehabilitacion Arm-Per"}</definedName>
    <definedName name="wrn.ESTADO._.REHABILITACION." hidden="1">{"PRES REHAB ARM-PER POR ITEMS  KM A KM",#N/A,TRUE,"Rehabilitacion Arm-Per"}</definedName>
    <definedName name="wrn.FINAN97." localSheetId="7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 localSheetId="3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localSheetId="3" hidden="1">{"VIA1",#N/A,TRUE,"formul";"VIA2",#N/A,TRUE,"formul";"VIA3",#N/A,TRUE,"formul"}</definedName>
    <definedName name="wrn.formu." hidden="1">{"VIA1",#N/A,TRUE,"formul";"VIA2",#N/A,TRUE,"formul";"VIA3",#N/A,TRUE,"formul"}</definedName>
    <definedName name="wrn.GENERAL." localSheetId="7" hidden="1">{"TAB1",#N/A,TRUE,"GENERAL";"TAB2",#N/A,TRUE,"GENERAL";"TAB3",#N/A,TRUE,"GENERAL";"TAB4",#N/A,TRUE,"GENERAL";"TAB5",#N/A,TRUE,"GENERAL"}</definedName>
    <definedName name="wrn.GENERAL." localSheetId="3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RENCIA." localSheetId="7" hidden="1">{#N/A,#N/A,TRUE,"INGENIERIA";#N/A,#N/A,TRUE,"COMPRAS";#N/A,#N/A,TRUE,"DIRECCION";#N/A,#N/A,TRUE,"RESUMEN"}</definedName>
    <definedName name="wrn.GERENCIA." localSheetId="3" hidden="1">{#N/A,#N/A,TRUE,"INGENIERIA";#N/A,#N/A,TRUE,"COMPRAS";#N/A,#N/A,TRUE,"DIRECCION";#N/A,#N/A,TRUE,"RESUMEN"}</definedName>
    <definedName name="wrn.GERENCIA." hidden="1">{#N/A,#N/A,TRUE,"INGENIERIA";#N/A,#N/A,TRUE,"COMPRAS";#N/A,#N/A,TRUE,"DIRECCION";#N/A,#N/A,TRUE,"RESUMEN"}</definedName>
    <definedName name="wrn.GERENCIA._1" hidden="1">{#N/A,#N/A,TRUE,"INGENIERIA";#N/A,#N/A,TRUE,"COMPRAS";#N/A,#N/A,TRUE,"DIRECCION";#N/A,#N/A,TRUE,"RESUMEN"}</definedName>
    <definedName name="wrn.GERENCIA._2" hidden="1">{#N/A,#N/A,TRUE,"INGENIERIA";#N/A,#N/A,TRUE,"COMPRAS";#N/A,#N/A,TRUE,"DIRECCION";#N/A,#N/A,TRUE,"RESUMEN"}</definedName>
    <definedName name="wrn.items." localSheetId="7" hidden="1">{#N/A,#N/A,FALSE,"Items"}</definedName>
    <definedName name="wrn.items." localSheetId="3" hidden="1">{#N/A,#N/A,FALSE,"Items"}</definedName>
    <definedName name="wrn.items." hidden="1">{#N/A,#N/A,FALSE,"Items"}</definedName>
    <definedName name="wrn.OPERADORES." localSheetId="7" hidden="1">{#N/A,#N/A,TRUE,"T1"}</definedName>
    <definedName name="wrn.OPERADORES." localSheetId="3" hidden="1">{#N/A,#N/A,TRUE,"T1"}</definedName>
    <definedName name="wrn.OPERADORES." hidden="1">{#N/A,#N/A,TRUE,"T1"}</definedName>
    <definedName name="wrn.procurement." localSheetId="3" hidden="1">{#N/A,#N/A,FALSE,"sumi ";#N/A,#N/A,FALSE,"RESUMEN"}</definedName>
    <definedName name="wrn.procurement." hidden="1">{#N/A,#N/A,FALSE,"sumi ";#N/A,#N/A,FALSE,"RESUMEN"}</definedName>
    <definedName name="wrn.res7" localSheetId="7" hidden="1">{#N/A,#N/A,FALSE,"Hoja1";#N/A,#N/A,FALSE,"Hoja2"}</definedName>
    <definedName name="wrn.res7" localSheetId="3" hidden="1">{#N/A,#N/A,FALSE,"Hoja1";#N/A,#N/A,FALSE,"Hoja2"}</definedName>
    <definedName name="wrn.res7" hidden="1">{#N/A,#N/A,FALSE,"Hoja1";#N/A,#N/A,FALSE,"Hoja2"}</definedName>
    <definedName name="wrn.Resumen." localSheetId="7" hidden="1">{#N/A,#N/A,FALSE,"Hoja1";#N/A,#N/A,FALSE,"Hoja2"}</definedName>
    <definedName name="wrn.Resumen." localSheetId="3" hidden="1">{#N/A,#N/A,FALSE,"Hoja1";#N/A,#N/A,FALSE,"Hoja2"}</definedName>
    <definedName name="wrn.Resumen." hidden="1">{#N/A,#N/A,FALSE,"Hoja1";#N/A,#N/A,FALSE,"Hoja2"}</definedName>
    <definedName name="wrn.TRABFENO." localSheetId="7" hidden="1">{#N/A,#N/A,FALSE,"Estatico";#N/A,#N/A,FALSE,"Tuberia";#N/A,#N/A,FALSE,"Instrumentación";#N/A,#N/A,FALSE,"Mecanica";#N/A,#N/A,FALSE,"Electrico";#N/A,#N/A,FALSE,"Ofic.Civiles"}</definedName>
    <definedName name="wrn.TRABFENO." localSheetId="3" hidden="1">{#N/A,#N/A,FALSE,"Estatico";#N/A,#N/A,FALSE,"Tuberia";#N/A,#N/A,FALSE,"Instrumentación";#N/A,#N/A,FALSE,"Mecanica";#N/A,#N/A,FALSE,"Electrico";#N/A,#N/A,FALSE,"Ofic.Civiles"}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" hidden="1">{"via1",#N/A,TRUE,"general";"via2",#N/A,TRUE,"general";"via3",#N/A,TRUE,"general"}</definedName>
    <definedName name="wrn.via." localSheetId="7" hidden="1">{"via1",#N/A,TRUE,"general";"via2",#N/A,TRUE,"general";"via3",#N/A,TRUE,"general"}</definedName>
    <definedName name="wrn.via." localSheetId="3" hidden="1">{"via1",#N/A,TRUE,"general";"via2",#N/A,TRUE,"general";"via3",#N/A,TRUE,"general"}</definedName>
    <definedName name="wrn.via." hidden="1">{"via1",#N/A,TRUE,"general";"via2",#N/A,TRUE,"general";"via3",#N/A,TRUE,"general"}</definedName>
    <definedName name="wrn1.items" localSheetId="7" hidden="1">{#N/A,#N/A,FALSE,"Items"}</definedName>
    <definedName name="wrn1.items" localSheetId="3" hidden="1">{#N/A,#N/A,FALSE,"Items"}</definedName>
    <definedName name="wrn1.items" hidden="1">{#N/A,#N/A,FALSE,"Items"}</definedName>
    <definedName name="WSERWEER">'[210]COSTOS OFICINA'!#REF!</definedName>
    <definedName name="wsnhed" localSheetId="7" hidden="1">{"via1",#N/A,TRUE,"general";"via2",#N/A,TRUE,"general";"via3",#N/A,TRUE,"general"}</definedName>
    <definedName name="wsnhed" localSheetId="3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7" hidden="1">{"via1",#N/A,TRUE,"general";"via2",#N/A,TRUE,"general";"via3",#N/A,TRUE,"general"}</definedName>
    <definedName name="wswswsqa" localSheetId="3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localSheetId="7" hidden="1">{"TAB1",#N/A,TRUE,"GENERAL";"TAB2",#N/A,TRUE,"GENERAL";"TAB3",#N/A,TRUE,"GENERAL";"TAB4",#N/A,TRUE,"GENERAL";"TAB5",#N/A,TRUE,"GENERAL"}</definedName>
    <definedName name="wtt" localSheetId="3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vu.TAB1." localSheetId="7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1." localSheetId="3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localSheetId="7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2." localSheetId="3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localSheetId="7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3." localSheetId="3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localSheetId="7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4." localSheetId="3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5." localSheetId="7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vu.TAB5." localSheetId="3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">[1]LIQUIDACION!#REF!</definedName>
    <definedName name="wwded3" localSheetId="7" hidden="1">{"via1",#N/A,TRUE,"general";"via2",#N/A,TRUE,"general";"via3",#N/A,TRUE,"general"}</definedName>
    <definedName name="wwded3" localSheetId="3" hidden="1">{"via1",#N/A,TRUE,"general";"via2",#N/A,TRUE,"general";"via3",#N/A,TRUE,"general"}</definedName>
    <definedName name="wwded3" hidden="1">{"via1",#N/A,TRUE,"general";"via2",#N/A,TRUE,"general";"via3",#N/A,TRUE,"general"}</definedName>
    <definedName name="wwww">#REF!</definedName>
    <definedName name="wwwwe" localSheetId="7" hidden="1">{"TAB1",#N/A,TRUE,"GENERAL";"TAB2",#N/A,TRUE,"GENERAL";"TAB3",#N/A,TRUE,"GENERAL";"TAB4",#N/A,TRUE,"GENERAL";"TAB5",#N/A,TRUE,"GENERAL"}</definedName>
    <definedName name="wwwwe" localSheetId="3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7" hidden="1">{"via1",#N/A,TRUE,"general";"via2",#N/A,TRUE,"general";"via3",#N/A,TRUE,"general"}</definedName>
    <definedName name="wyty" localSheetId="3" hidden="1">{"via1",#N/A,TRUE,"general";"via2",#N/A,TRUE,"general";"via3",#N/A,TRUE,"general"}</definedName>
    <definedName name="wyty" hidden="1">{"via1",#N/A,TRUE,"general";"via2",#N/A,TRUE,"general";"via3",#N/A,TRUE,"general"}</definedName>
    <definedName name="x">#REF!</definedName>
    <definedName name="X.X.X.X.X.X">#REF!</definedName>
    <definedName name="xcbvbs" localSheetId="7" hidden="1">{"TAB1",#N/A,TRUE,"GENERAL";"TAB2",#N/A,TRUE,"GENERAL";"TAB3",#N/A,TRUE,"GENERAL";"TAB4",#N/A,TRUE,"GENERAL";"TAB5",#N/A,TRUE,"GENERAL"}</definedName>
    <definedName name="xcbvbs" localSheetId="3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D">#REF!</definedName>
    <definedName name="XNXNXNXNXNX">#REF!</definedName>
    <definedName name="XSW" localSheetId="7" hidden="1">{#N/A,#N/A,TRUE,"1842CWN0"}</definedName>
    <definedName name="XSW" localSheetId="3" hidden="1">{#N/A,#N/A,TRUE,"1842CWN0"}</definedName>
    <definedName name="XSW" hidden="1">{#N/A,#N/A,TRUE,"1842CWN0"}</definedName>
    <definedName name="XSW_1" hidden="1">{#N/A,#N/A,TRUE,"1842CWN0"}</definedName>
    <definedName name="XSW_2" hidden="1">{#N/A,#N/A,TRUE,"1842CWN0"}</definedName>
    <definedName name="xsxs" localSheetId="7" hidden="1">{"TAB1",#N/A,TRUE,"GENERAL";"TAB2",#N/A,TRUE,"GENERAL";"TAB3",#N/A,TRUE,"GENERAL";"TAB4",#N/A,TRUE,"GENERAL";"TAB5",#N/A,TRUE,"GENERAL"}</definedName>
    <definedName name="xsxs" localSheetId="3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" localSheetId="3">#REF!</definedName>
    <definedName name="xx">#REF!</definedName>
    <definedName name="xxfg" localSheetId="7" hidden="1">{"via1",#N/A,TRUE,"general";"via2",#N/A,TRUE,"general";"via3",#N/A,TRUE,"general"}</definedName>
    <definedName name="xxfg" localSheetId="3" hidden="1">{"via1",#N/A,TRUE,"general";"via2",#N/A,TRUE,"general";"via3",#N/A,TRUE,"general"}</definedName>
    <definedName name="xxfg" hidden="1">{"via1",#N/A,TRUE,"general";"via2",#N/A,TRUE,"general";"via3",#N/A,TRUE,"general"}</definedName>
    <definedName name="XXX">#REF!</definedName>
    <definedName name="XXX345">#REF!</definedName>
    <definedName name="XXXX" localSheetId="3" hidden="1">#REF!</definedName>
    <definedName name="XXXX" hidden="1">#REF!</definedName>
    <definedName name="xxxxx" localSheetId="3">[211]!absc</definedName>
    <definedName name="xxxxx">[211]!absc</definedName>
    <definedName name="xxxxxds" localSheetId="7" hidden="1">{"via1",#N/A,TRUE,"general";"via2",#N/A,TRUE,"general";"via3",#N/A,TRUE,"general"}</definedName>
    <definedName name="xxxxxds" localSheetId="3" hidden="1">{"via1",#N/A,TRUE,"general";"via2",#N/A,TRUE,"general";"via3",#N/A,TRUE,"general"}</definedName>
    <definedName name="xxxxxds" hidden="1">{"via1",#N/A,TRUE,"general";"via2",#N/A,TRUE,"general";"via3",#N/A,TRUE,"general"}</definedName>
    <definedName name="XXXXXEEEEE">#REF!</definedName>
    <definedName name="XXXXXX" localSheetId="7" hidden="1">{#N/A,#N/A,FALSE,"orthoflow";#N/A,#N/A,FALSE,"Miscelaneos";#N/A,#N/A,FALSE,"Instrumentacio";#N/A,#N/A,FALSE,"Electrico";#N/A,#N/A,FALSE,"Valv. Seguridad"}</definedName>
    <definedName name="XXXXXX" localSheetId="3" hidden="1">{#N/A,#N/A,FALSE,"orthoflow";#N/A,#N/A,FALSE,"Miscelaneos";#N/A,#N/A,FALSE,"Instrumentacio";#N/A,#N/A,FALSE,"Electrico";#N/A,#N/A,FALSE,"Valv. Seguridad"}</definedName>
    <definedName name="XXXXXX" hidden="1">{#N/A,#N/A,FALSE,"orthoflow";#N/A,#N/A,FALSE,"Miscelaneos";#N/A,#N/A,FALSE,"Instrumentacio";#N/A,#N/A,FALSE,"Electrico";#N/A,#N/A,FALSE,"Valv. Seguridad"}</definedName>
    <definedName name="xxxxxxcxxxx" hidden="1">"C:\C-314\VOLUMENES\volfin4.mdb"</definedName>
    <definedName name="XXXXXXXX" localSheetId="3" hidden="1">{"via1",#N/A,TRUE,"general";"via2",#N/A,TRUE,"general";"via3",#N/A,TRUE,"general"}</definedName>
    <definedName name="XXXXXXXX" hidden="1">{"via1",#N/A,TRUE,"general";"via2",#N/A,TRUE,"general";"via3",#N/A,TRUE,"general"}</definedName>
    <definedName name="XXXXXXXXXX" localSheetId="3">#REF!</definedName>
    <definedName name="XXXXXXXXXX">#REF!</definedName>
    <definedName name="xxxxxxxxxx29" localSheetId="7" hidden="1">{"via1",#N/A,TRUE,"general";"via2",#N/A,TRUE,"general";"via3",#N/A,TRUE,"general"}</definedName>
    <definedName name="xxxxxxxxxx29" localSheetId="3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X">#REF!</definedName>
    <definedName name="XXXXXXXXXXXX" localSheetId="3">#REF!</definedName>
    <definedName name="XXXXXXXXXXXX">#REF!</definedName>
    <definedName name="xxxxxxxxxxxxxxxxxxxxxxxxxxxxx">#REF!</definedName>
    <definedName name="XZS" localSheetId="3" hidden="1">#REF!</definedName>
    <definedName name="XZS" hidden="1">#REF!</definedName>
    <definedName name="XZXZV" localSheetId="7" hidden="1">{"via1",#N/A,TRUE,"general";"via2",#N/A,TRUE,"general";"via3",#N/A,TRUE,"general"}</definedName>
    <definedName name="XZXZV" localSheetId="3" hidden="1">{"via1",#N/A,TRUE,"general";"via2",#N/A,TRUE,"general";"via3",#N/A,TRUE,"general"}</definedName>
    <definedName name="XZXZV" hidden="1">{"via1",#N/A,TRUE,"general";"via2",#N/A,TRUE,"general";"via3",#N/A,TRUE,"general"}</definedName>
    <definedName name="y" localSheetId="3">#REF!</definedName>
    <definedName name="y">#REF!</definedName>
    <definedName name="Y22EL">[31]BASE!$D$300</definedName>
    <definedName name="Y22JH" localSheetId="3">#REF!</definedName>
    <definedName name="Y22JH">#REF!</definedName>
    <definedName name="Y32JH">[31]BASE!$D$303</definedName>
    <definedName name="Y33JH">[31]BASE!$D$302</definedName>
    <definedName name="Y42JH">[31]BASE!$D$304</definedName>
    <definedName name="Y43JH" localSheetId="3">#REF!</definedName>
    <definedName name="Y43JH">#REF!</definedName>
    <definedName name="Y44EL">[31]BASE!$D$306</definedName>
    <definedName name="Y44JH">[31]BASE!$D$307</definedName>
    <definedName name="y6y6" localSheetId="7" hidden="1">{"via1",#N/A,TRUE,"general";"via2",#N/A,TRUE,"general";"via3",#N/A,TRUE,"general"}</definedName>
    <definedName name="y6y6" localSheetId="3" hidden="1">{"via1",#N/A,TRUE,"general";"via2",#N/A,TRUE,"general";"via3",#N/A,TRUE,"general"}</definedName>
    <definedName name="y6y6" hidden="1">{"via1",#N/A,TRUE,"general";"via2",#N/A,TRUE,"general";"via3",#N/A,TRUE,"general"}</definedName>
    <definedName name="YA" localSheetId="3">#REF!</definedName>
    <definedName name="YA">#REF!</definedName>
    <definedName name="yamile">[54]Datos!$C$2:$C$254</definedName>
    <definedName name="YEN" localSheetId="3">#REF!</definedName>
    <definedName name="YEN">#REF!</definedName>
    <definedName name="yery" localSheetId="7" hidden="1">{"via1",#N/A,TRUE,"general";"via2",#N/A,TRUE,"general";"via3",#N/A,TRUE,"general"}</definedName>
    <definedName name="yery" localSheetId="3" hidden="1">{"via1",#N/A,TRUE,"general";"via2",#N/A,TRUE,"general";"via3",#N/A,TRUE,"general"}</definedName>
    <definedName name="yery" hidden="1">{"via1",#N/A,TRUE,"general";"via2",#N/A,TRUE,"general";"via3",#N/A,TRUE,"general"}</definedName>
    <definedName name="YHN">#REF!</definedName>
    <definedName name="yhy" localSheetId="7" hidden="1">{"TAB1",#N/A,TRUE,"GENERAL";"TAB2",#N/A,TRUE,"GENERAL";"TAB3",#N/A,TRUE,"GENERAL";"TAB4",#N/A,TRUE,"GENERAL";"TAB5",#N/A,TRUE,"GENERAL"}</definedName>
    <definedName name="yhy" localSheetId="3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localSheetId="7" hidden="1">{"TAB1",#N/A,TRUE,"GENERAL";"TAB2",#N/A,TRUE,"GENERAL";"TAB3",#N/A,TRUE,"GENERAL";"TAB4",#N/A,TRUE,"GENERAL";"TAB5",#N/A,TRUE,"GENERAL"}</definedName>
    <definedName name="yjyj" localSheetId="3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olombo">'[212]cant y precios'!$A$11:$J$56</definedName>
    <definedName name="yoya">#REF!</definedName>
    <definedName name="YOYO">'[213]AISLAMIENTO CATEGORIAS II Y III'!$G$1:$I$65536</definedName>
    <definedName name="YQYQY">#REF!</definedName>
    <definedName name="yrey" localSheetId="7" hidden="1">{"via1",#N/A,TRUE,"general";"via2",#N/A,TRUE,"general";"via3",#N/A,TRUE,"general"}</definedName>
    <definedName name="yrey" localSheetId="3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7" hidden="1">{"via1",#N/A,TRUE,"general";"via2",#N/A,TRUE,"general";"via3",#N/A,TRUE,"general"}</definedName>
    <definedName name="yry" localSheetId="3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localSheetId="7" hidden="1">{"TAB1",#N/A,TRUE,"GENERAL";"TAB2",#N/A,TRUE,"GENERAL";"TAB3",#N/A,TRUE,"GENERAL";"TAB4",#N/A,TRUE,"GENERAL";"TAB5",#N/A,TRUE,"GENERAL"}</definedName>
    <definedName name="ytj" localSheetId="3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7" hidden="1">{"via1",#N/A,TRUE,"general";"via2",#N/A,TRUE,"general";"via3",#N/A,TRUE,"general"}</definedName>
    <definedName name="ytjt6" localSheetId="3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7" hidden="1">{"TAB1",#N/A,TRUE,"GENERAL";"TAB2",#N/A,TRUE,"GENERAL";"TAB3",#N/A,TRUE,"GENERAL";"TAB4",#N/A,TRUE,"GENERAL";"TAB5",#N/A,TRUE,"GENERAL"}</definedName>
    <definedName name="ytrwyr" localSheetId="3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7" hidden="1">{"via1",#N/A,TRUE,"general";"via2",#N/A,TRUE,"general";"via3",#N/A,TRUE,"general"}</definedName>
    <definedName name="ytry" localSheetId="3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7" hidden="1">{"via1",#N/A,TRUE,"general";"via2",#N/A,TRUE,"general";"via3",#N/A,TRUE,"general"}</definedName>
    <definedName name="ytryrty" localSheetId="3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7" hidden="1">{"TAB1",#N/A,TRUE,"GENERAL";"TAB2",#N/A,TRUE,"GENERAL";"TAB3",#N/A,TRUE,"GENERAL";"TAB4",#N/A,TRUE,"GENERAL";"TAB5",#N/A,TRUE,"GENERAL"}</definedName>
    <definedName name="YTRYUYT" localSheetId="3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7" hidden="1">{"TAB1",#N/A,TRUE,"GENERAL";"TAB2",#N/A,TRUE,"GENERAL";"TAB3",#N/A,TRUE,"GENERAL";"TAB4",#N/A,TRUE,"GENERAL";"TAB5",#N/A,TRUE,"GENERAL"}</definedName>
    <definedName name="ytudfgd" localSheetId="3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7" hidden="1">{"TAB1",#N/A,TRUE,"GENERAL";"TAB2",#N/A,TRUE,"GENERAL";"TAB3",#N/A,TRUE,"GENERAL";"TAB4",#N/A,TRUE,"GENERAL";"TAB5",#N/A,TRUE,"GENERAL"}</definedName>
    <definedName name="yturtu7" localSheetId="3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7" hidden="1">{"TAB1",#N/A,TRUE,"GENERAL";"TAB2",#N/A,TRUE,"GENERAL";"TAB3",#N/A,TRUE,"GENERAL";"TAB4",#N/A,TRUE,"GENERAL";"TAB5",#N/A,TRUE,"GENERAL"}</definedName>
    <definedName name="yturu" localSheetId="3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7" hidden="1">{"via1",#N/A,TRUE,"general";"via2",#N/A,TRUE,"general";"via3",#N/A,TRUE,"general"}</definedName>
    <definedName name="ytuytfgh" localSheetId="3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7" hidden="1">{"TAB1",#N/A,TRUE,"GENERAL";"TAB2",#N/A,TRUE,"GENERAL";"TAB3",#N/A,TRUE,"GENERAL";"TAB4",#N/A,TRUE,"GENERAL";"TAB5",#N/A,TRUE,"GENERAL"}</definedName>
    <definedName name="yty" localSheetId="3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7" hidden="1">{"via1",#N/A,TRUE,"general";"via2",#N/A,TRUE,"general";"via3",#N/A,TRUE,"general"}</definedName>
    <definedName name="ytyyh" localSheetId="3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7" hidden="1">{"TAB1",#N/A,TRUE,"GENERAL";"TAB2",#N/A,TRUE,"GENERAL";"TAB3",#N/A,TRUE,"GENERAL";"TAB4",#N/A,TRUE,"GENERAL";"TAB5",#N/A,TRUE,"GENERAL"}</definedName>
    <definedName name="ytzacdfg" localSheetId="3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7" hidden="1">{"TAB1",#N/A,TRUE,"GENERAL";"TAB2",#N/A,TRUE,"GENERAL";"TAB3",#N/A,TRUE,"GENERAL";"TAB4",#N/A,TRUE,"GENERAL";"TAB5",#N/A,TRUE,"GENERAL"}</definedName>
    <definedName name="yu" localSheetId="3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7" hidden="1">{"TAB1",#N/A,TRUE,"GENERAL";"TAB2",#N/A,TRUE,"GENERAL";"TAB3",#N/A,TRUE,"GENERAL";"TAB4",#N/A,TRUE,"GENERAL";"TAB5",#N/A,TRUE,"GENERAL"}</definedName>
    <definedName name="yudre54" localSheetId="3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f" localSheetId="7" hidden="1">{"TAB1",#N/A,TRUE,"GENERAL";"TAB2",#N/A,TRUE,"GENERAL";"TAB3",#N/A,TRUE,"GENERAL";"TAB4",#N/A,TRUE,"GENERAL";"TAB5",#N/A,TRUE,"GENERAL"}</definedName>
    <definedName name="yuf" localSheetId="3" hidden="1">{"TAB1",#N/A,TRUE,"GENERAL";"TAB2",#N/A,TRUE,"GENERAL";"TAB3",#N/A,TRUE,"GENERAL";"TAB4",#N/A,TRUE,"GENERAL";"TAB5",#N/A,TRUE,"GENERAL"}</definedName>
    <definedName name="yuf" hidden="1">{"TAB1",#N/A,TRUE,"GENERAL";"TAB2",#N/A,TRUE,"GENERAL";"TAB3",#N/A,TRUE,"GENERAL";"TAB4",#N/A,TRUE,"GENERAL";"TAB5",#N/A,TRUE,"GENERAL"}</definedName>
    <definedName name="yuhgh" localSheetId="7" hidden="1">{"TAB1",#N/A,TRUE,"GENERAL";"TAB2",#N/A,TRUE,"GENERAL";"TAB3",#N/A,TRUE,"GENERAL";"TAB4",#N/A,TRUE,"GENERAL";"TAB5",#N/A,TRUE,"GENERAL"}</definedName>
    <definedName name="yuhgh" localSheetId="3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7" hidden="1">{"via1",#N/A,TRUE,"general";"via2",#N/A,TRUE,"general";"via3",#N/A,TRUE,"general"}</definedName>
    <definedName name="yutu" localSheetId="3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7" hidden="1">{"via1",#N/A,TRUE,"general";"via2",#N/A,TRUE,"general";"via3",#N/A,TRUE,"general"}</definedName>
    <definedName name="yuuiiy" localSheetId="3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7" hidden="1">{"via1",#N/A,TRUE,"general";"via2",#N/A,TRUE,"general";"via3",#N/A,TRUE,"general"}</definedName>
    <definedName name="yuuuuuu" localSheetId="3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7" hidden="1">{"via1",#N/A,TRUE,"general";"via2",#N/A,TRUE,"general";"via3",#N/A,TRUE,"general"}</definedName>
    <definedName name="yy" localSheetId="3" hidden="1">{"via1",#N/A,TRUE,"general";"via2",#N/A,TRUE,"general";"via3",#N/A,TRUE,"general"}</definedName>
    <definedName name="yy" hidden="1">{"via1",#N/A,TRUE,"general";"via2",#N/A,TRUE,"general";"via3",#N/A,TRUE,"general"}</definedName>
    <definedName name="YYBYYBBYY">#REF!</definedName>
    <definedName name="yyy" localSheetId="7" hidden="1">{"TAB1",#N/A,TRUE,"GENERAL";"TAB2",#N/A,TRUE,"GENERAL";"TAB3",#N/A,TRUE,"GENERAL";"TAB4",#N/A,TRUE,"GENERAL";"TAB5",#N/A,TRUE,"GENERAL"}</definedName>
    <definedName name="yyy" localSheetId="3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7" hidden="1">{"TAB1",#N/A,TRUE,"GENERAL";"TAB2",#N/A,TRUE,"GENERAL";"TAB3",#N/A,TRUE,"GENERAL";"TAB4",#N/A,TRUE,"GENERAL";"TAB5",#N/A,TRUE,"GENERAL"}</definedName>
    <definedName name="yyyuh" localSheetId="3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7" hidden="1">{"TAB1",#N/A,TRUE,"GENERAL";"TAB2",#N/A,TRUE,"GENERAL";"TAB3",#N/A,TRUE,"GENERAL";"TAB4",#N/A,TRUE,"GENERAL";"TAB5",#N/A,TRUE,"GENERAL"}</definedName>
    <definedName name="yyyyhhh" localSheetId="3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7" hidden="1">{"via1",#N/A,TRUE,"general";"via2",#N/A,TRUE,"general";"via3",#N/A,TRUE,"general"}</definedName>
    <definedName name="yyyyyf" localSheetId="3" hidden="1">{"via1",#N/A,TRUE,"general";"via2",#N/A,TRUE,"general";"via3",#N/A,TRUE,"general"}</definedName>
    <definedName name="yyyyyf" hidden="1">{"via1",#N/A,TRUE,"general";"via2",#N/A,TRUE,"general";"via3",#N/A,TRUE,"general"}</definedName>
    <definedName name="Z">#REF!</definedName>
    <definedName name="Z_026CD6D7_F7CA_4BE8_B625_9A1778CFA739_.wvu.FilterData" localSheetId="3" hidden="1">#REF!</definedName>
    <definedName name="Z_026CD6D7_F7CA_4BE8_B625_9A1778CFA739_.wvu.FilterData" hidden="1">[44]Presupuesto_Via_distribuidora!$A$9:$H$344</definedName>
    <definedName name="Z_026CD6D7_F7CA_4BE8_B625_9A1778CFA739_.wvu.PrintArea" localSheetId="3" hidden="1">#REF!</definedName>
    <definedName name="Z_026CD6D7_F7CA_4BE8_B625_9A1778CFA739_.wvu.PrintArea" hidden="1">[44]Presupuesto_Via_distribuidora!$A$390:$I$602</definedName>
    <definedName name="Z_026CD6D7_F7CA_4BE8_B625_9A1778CFA739_.wvu.PrintTitles" localSheetId="3" hidden="1">#REF!</definedName>
    <definedName name="Z_026CD6D7_F7CA_4BE8_B625_9A1778CFA739_.wvu.PrintTitles" hidden="1">[44]Presupuesto_Via_distribuidora!$380:$389</definedName>
    <definedName name="Z_05670E35_1347_49D9_AD91_AA9A31A4EF61_.wvu.FilterData" localSheetId="3" hidden="1">#REF!</definedName>
    <definedName name="Z_05670E35_1347_49D9_AD91_AA9A31A4EF61_.wvu.FilterData" hidden="1">[44]Presupuesto_Via_distribuidora!$A$9:$H$344</definedName>
    <definedName name="Z_05670E35_1347_49D9_AD91_AA9A31A4EF61_.wvu.PrintArea" localSheetId="3" hidden="1">#REF!</definedName>
    <definedName name="Z_05670E35_1347_49D9_AD91_AA9A31A4EF61_.wvu.PrintArea" hidden="1">[44]Presupuesto_Via_distribuidora!$C$1:$H$344</definedName>
    <definedName name="Z_05670E35_1347_49D9_AD91_AA9A31A4EF61_.wvu.PrintTitles" localSheetId="3" hidden="1">#REF!</definedName>
    <definedName name="Z_05670E35_1347_49D9_AD91_AA9A31A4EF61_.wvu.PrintTitles" hidden="1">[44]Presupuesto_Via_distribuidora!$2:$8</definedName>
    <definedName name="Z_086A872D_15DF_436A_8459_CE22F6819FF4_.wvu.Rows" hidden="1">[41]Presentacion!#REF!</definedName>
    <definedName name="Z_0890F28A_A8C8_451C_A3E6_C3AFDD239B64_.wvu.FilterData" localSheetId="3" hidden="1">#REF!</definedName>
    <definedName name="Z_0890F28A_A8C8_451C_A3E6_C3AFDD239B64_.wvu.FilterData" hidden="1">[44]Presupuesto_Via_distribuidora!$A$9:$H$344</definedName>
    <definedName name="Z_0890F28A_A8C8_451C_A3E6_C3AFDD239B64_.wvu.PrintArea" localSheetId="3" hidden="1">#REF!</definedName>
    <definedName name="Z_0890F28A_A8C8_451C_A3E6_C3AFDD239B64_.wvu.PrintArea" hidden="1">[44]Presupuesto_Via_distribuidora!$A$392:$I$604</definedName>
    <definedName name="Z_0890F28A_A8C8_451C_A3E6_C3AFDD239B64_.wvu.PrintTitles" localSheetId="3" hidden="1">#REF!</definedName>
    <definedName name="Z_0890F28A_A8C8_451C_A3E6_C3AFDD239B64_.wvu.PrintTitles" hidden="1">[44]Presupuesto_Via_distribuidora!$382:$391</definedName>
    <definedName name="Z_0A4C2D72_EA87_11DA_B6F6_00609720E0A1_.wvu.FilterData" localSheetId="3" hidden="1">#REF!</definedName>
    <definedName name="Z_0A4C2D72_EA87_11DA_B6F6_00609720E0A1_.wvu.FilterData" hidden="1">[44]Presupuesto_Via_distribuidora!$A$9:$H$344</definedName>
    <definedName name="Z_0A4C2D72_EA87_11DA_B6F6_00609720E0A1_.wvu.PrintArea" localSheetId="3" hidden="1">#REF!</definedName>
    <definedName name="Z_0A4C2D72_EA87_11DA_B6F6_00609720E0A1_.wvu.PrintArea" hidden="1">[44]Presupuesto_Via_distribuidora!$A$10:$I$164</definedName>
    <definedName name="Z_0A4C2D72_EA87_11DA_B6F6_00609720E0A1_.wvu.PrintTitles" localSheetId="3" hidden="1">#REF!</definedName>
    <definedName name="Z_0A4C2D72_EA87_11DA_B6F6_00609720E0A1_.wvu.PrintTitles" hidden="1">[44]Presupuesto_Via_distribuidora!$1:$9</definedName>
    <definedName name="Z_0A4C2D73_EA87_11DA_B6F6_00609720E0A1_.wvu.FilterData" localSheetId="3" hidden="1">#REF!</definedName>
    <definedName name="Z_0A4C2D73_EA87_11DA_B6F6_00609720E0A1_.wvu.FilterData" hidden="1">[44]Presupuesto_Via_distribuidora!$A$9:$H$344</definedName>
    <definedName name="Z_0A4C2D73_EA87_11DA_B6F6_00609720E0A1_.wvu.PrintArea" localSheetId="3" hidden="1">#REF!</definedName>
    <definedName name="Z_0A4C2D73_EA87_11DA_B6F6_00609720E0A1_.wvu.PrintArea" hidden="1">[44]Presupuesto_Via_distribuidora!$A$176:$I$193</definedName>
    <definedName name="Z_0A4C2D73_EA87_11DA_B6F6_00609720E0A1_.wvu.PrintTitles" hidden="1">#REF!</definedName>
    <definedName name="Z_0A4C2D74_EA87_11DA_B6F6_00609720E0A1_.wvu.FilterData" localSheetId="3" hidden="1">#REF!</definedName>
    <definedName name="Z_0A4C2D74_EA87_11DA_B6F6_00609720E0A1_.wvu.FilterData" hidden="1">[44]Presupuesto_Via_distribuidora!$A$9:$H$344</definedName>
    <definedName name="Z_0A4C2D74_EA87_11DA_B6F6_00609720E0A1_.wvu.PrintArea" localSheetId="3" hidden="1">#REF!</definedName>
    <definedName name="Z_0A4C2D74_EA87_11DA_B6F6_00609720E0A1_.wvu.PrintArea" hidden="1">[44]Presupuesto_Via_distribuidora!$A$342:$I$541</definedName>
    <definedName name="Z_0A4C2D74_EA87_11DA_B6F6_00609720E0A1_.wvu.PrintTitles" hidden="1">#REF!</definedName>
    <definedName name="Z_0A4C2D75_EA87_11DA_B6F6_00609720E0A1_.wvu.FilterData" localSheetId="3" hidden="1">#REF!</definedName>
    <definedName name="Z_0A4C2D75_EA87_11DA_B6F6_00609720E0A1_.wvu.FilterData" hidden="1">[44]Presupuesto_Via_distribuidora!$A$9:$H$344</definedName>
    <definedName name="Z_0A4C2D75_EA87_11DA_B6F6_00609720E0A1_.wvu.PrintArea" localSheetId="3" hidden="1">#REF!</definedName>
    <definedName name="Z_0A4C2D75_EA87_11DA_B6F6_00609720E0A1_.wvu.PrintArea" hidden="1">[44]Presupuesto_Via_distribuidora!$A$557:$I$825</definedName>
    <definedName name="Z_0A4C2D75_EA87_11DA_B6F6_00609720E0A1_.wvu.PrintTitles" localSheetId="3" hidden="1">#REF!</definedName>
    <definedName name="Z_0A4C2D75_EA87_11DA_B6F6_00609720E0A1_.wvu.PrintTitles" hidden="1">[44]Presupuesto_Via_distribuidora!$547:$556</definedName>
    <definedName name="Z_0A4C2D76_EA87_11DA_B6F6_00609720E0A1_.wvu.FilterData" localSheetId="3" hidden="1">#REF!</definedName>
    <definedName name="Z_0A4C2D76_EA87_11DA_B6F6_00609720E0A1_.wvu.FilterData" hidden="1">[44]Presupuesto_Via_distribuidora!$A$9:$H$344</definedName>
    <definedName name="Z_0A4C2D76_EA87_11DA_B6F6_00609720E0A1_.wvu.PrintArea" localSheetId="3" hidden="1">#REF!</definedName>
    <definedName name="Z_0A4C2D76_EA87_11DA_B6F6_00609720E0A1_.wvu.PrintArea" hidden="1">[44]Presupuesto_Via_distribuidora!$A$839:$I$1037</definedName>
    <definedName name="Z_0A4C2D76_EA87_11DA_B6F6_00609720E0A1_.wvu.PrintTitles" localSheetId="3" hidden="1">#REF!</definedName>
    <definedName name="Z_0A4C2D76_EA87_11DA_B6F6_00609720E0A1_.wvu.PrintTitles" hidden="1">[44]Presupuesto_Via_distribuidora!$829:$838</definedName>
    <definedName name="Z_0E0DE1F8_394A_4093_8E74_B2A631A3A88C_.wvu.FilterData" localSheetId="3" hidden="1">#REF!</definedName>
    <definedName name="Z_0E0DE1F8_394A_4093_8E74_B2A631A3A88C_.wvu.FilterData" hidden="1">[44]Presupuesto_Via_distribuidora!$A$9:$H$344</definedName>
    <definedName name="Z_0E0DE1F8_394A_4093_8E74_B2A631A3A88C_.wvu.PrintArea" localSheetId="3" hidden="1">#REF!</definedName>
    <definedName name="Z_0E0DE1F8_394A_4093_8E74_B2A631A3A88C_.wvu.PrintArea" hidden="1">[44]Presupuesto_Via_distribuidora!$A$620:$I$888</definedName>
    <definedName name="Z_0E0DE1F8_394A_4093_8E74_B2A631A3A88C_.wvu.PrintTitles" localSheetId="3" hidden="1">#REF!</definedName>
    <definedName name="Z_0E0DE1F8_394A_4093_8E74_B2A631A3A88C_.wvu.PrintTitles" hidden="1">[44]Presupuesto_Via_distribuidora!$610:$619</definedName>
    <definedName name="Z_18C710ED_70CF_48D0_92F5_038A88335068_.wvu.FilterData" localSheetId="3" hidden="1">#REF!</definedName>
    <definedName name="Z_18C710ED_70CF_48D0_92F5_038A88335068_.wvu.FilterData" hidden="1">[44]Presupuesto_Via_distribuidora!$A$9:$H$344</definedName>
    <definedName name="Z_18C710ED_70CF_48D0_92F5_038A88335068_.wvu.PrintArea" localSheetId="3" hidden="1">#REF!</definedName>
    <definedName name="Z_18C710ED_70CF_48D0_92F5_038A88335068_.wvu.PrintArea" hidden="1">[44]Presupuesto_Via_distribuidora!$C$1:$H$344</definedName>
    <definedName name="Z_18C710ED_70CF_48D0_92F5_038A88335068_.wvu.PrintTitles" localSheetId="3" hidden="1">#REF!</definedName>
    <definedName name="Z_18C710ED_70CF_48D0_92F5_038A88335068_.wvu.PrintTitles" hidden="1">[44]Presupuesto_Via_distribuidora!$2:$8</definedName>
    <definedName name="Z_378D82E8_FE69_4712_AE73_9D578C4190DE_.wvu.FilterData" localSheetId="3" hidden="1">#REF!</definedName>
    <definedName name="Z_378D82E8_FE69_4712_AE73_9D578C4190DE_.wvu.FilterData" hidden="1">[44]Presupuesto_Via_distribuidora!$A$9:$H$344</definedName>
    <definedName name="Z_378D82E8_FE69_4712_AE73_9D578C4190DE_.wvu.PrintArea" localSheetId="3" hidden="1">#REF!</definedName>
    <definedName name="Z_378D82E8_FE69_4712_AE73_9D578C4190DE_.wvu.PrintArea" hidden="1">[44]Presupuesto_Via_distribuidora!$C$1:$H$344</definedName>
    <definedName name="Z_378D82E8_FE69_4712_AE73_9D578C4190DE_.wvu.PrintTitles" localSheetId="3" hidden="1">#REF!</definedName>
    <definedName name="Z_378D82E8_FE69_4712_AE73_9D578C4190DE_.wvu.PrintTitles" hidden="1">[44]Presupuesto_Via_distribuidora!$2:$8</definedName>
    <definedName name="Z_381FCF61_DF95_4756_B103_A1118DFFDE02_.wvu.FilterData" localSheetId="3" hidden="1">#REF!</definedName>
    <definedName name="Z_381FCF61_DF95_4756_B103_A1118DFFDE02_.wvu.FilterData" hidden="1">[44]Presupuesto_Via_distribuidora!$A$9:$H$344</definedName>
    <definedName name="Z_381FCF61_DF95_4756_B103_A1118DFFDE02_.wvu.PrintArea" localSheetId="3" hidden="1">#REF!</definedName>
    <definedName name="Z_381FCF61_DF95_4756_B103_A1118DFFDE02_.wvu.PrintArea" hidden="1">[44]Presupuesto_Via_distribuidora!$C$1:$H$344</definedName>
    <definedName name="Z_381FCF61_DF95_4756_B103_A1118DFFDE02_.wvu.PrintTitles" localSheetId="3" hidden="1">#REF!</definedName>
    <definedName name="Z_381FCF61_DF95_4756_B103_A1118DFFDE02_.wvu.PrintTitles" hidden="1">[44]Presupuesto_Via_distribuidora!$2:$8</definedName>
    <definedName name="Z_3B3C0CA1_2A9C_45FD_9823_50B200F6C0D1_.wvu.FilterData" localSheetId="3" hidden="1">#REF!</definedName>
    <definedName name="Z_3B3C0CA1_2A9C_45FD_9823_50B200F6C0D1_.wvu.FilterData" hidden="1">[44]Presupuesto_Via_distribuidora!$A$9:$H$344</definedName>
    <definedName name="Z_3B3C0CA1_2A9C_45FD_9823_50B200F6C0D1_.wvu.PrintArea" localSheetId="3" hidden="1">#REF!</definedName>
    <definedName name="Z_3B3C0CA1_2A9C_45FD_9823_50B200F6C0D1_.wvu.PrintArea" hidden="1">[44]Presupuesto_Via_distribuidora!$C$1:$H$344</definedName>
    <definedName name="Z_3B3C0CA1_2A9C_45FD_9823_50B200F6C0D1_.wvu.PrintTitles" localSheetId="3" hidden="1">#REF!</definedName>
    <definedName name="Z_3B3C0CA1_2A9C_45FD_9823_50B200F6C0D1_.wvu.PrintTitles" hidden="1">[44]Presupuesto_Via_distribuidora!$2:$8</definedName>
    <definedName name="Z_3E9430E5_6A83_435B_9E47_1B8F7E18D67C_.wvu.FilterData" localSheetId="3" hidden="1">#REF!</definedName>
    <definedName name="Z_3E9430E5_6A83_435B_9E47_1B8F7E18D67C_.wvu.FilterData" hidden="1">[44]Presupuesto_Via_distribuidora!$A$9:$H$344</definedName>
    <definedName name="Z_3E9430E5_6A83_435B_9E47_1B8F7E18D67C_.wvu.PrintArea" localSheetId="3" hidden="1">#REF!</definedName>
    <definedName name="Z_3E9430E5_6A83_435B_9E47_1B8F7E18D67C_.wvu.PrintArea" hidden="1">[44]Presupuesto_Via_distribuidora!$C$1:$H$344</definedName>
    <definedName name="Z_3E9430E5_6A83_435B_9E47_1B8F7E18D67C_.wvu.PrintTitles" localSheetId="3" hidden="1">#REF!</definedName>
    <definedName name="Z_3E9430E5_6A83_435B_9E47_1B8F7E18D67C_.wvu.PrintTitles" hidden="1">[44]Presupuesto_Via_distribuidora!$2:$8</definedName>
    <definedName name="Z_4A14CB5C_2287_4F6E_9A65_22F0A4D81D81_.wvu.FilterData" localSheetId="3" hidden="1">#REF!</definedName>
    <definedName name="Z_4A14CB5C_2287_4F6E_9A65_22F0A4D81D81_.wvu.FilterData" hidden="1">[44]Presupuesto_Via_distribuidora!$A$9:$H$344</definedName>
    <definedName name="Z_4A14CB5C_2287_4F6E_9A65_22F0A4D81D81_.wvu.PrintArea" localSheetId="3" hidden="1">#REF!</definedName>
    <definedName name="Z_4A14CB5C_2287_4F6E_9A65_22F0A4D81D81_.wvu.PrintArea" hidden="1">[44]Presupuesto_Via_distribuidora!$C$1:$H$344</definedName>
    <definedName name="Z_4A14CB5C_2287_4F6E_9A65_22F0A4D81D81_.wvu.PrintTitles" localSheetId="3" hidden="1">#REF!</definedName>
    <definedName name="Z_4A14CB5C_2287_4F6E_9A65_22F0A4D81D81_.wvu.PrintTitles" hidden="1">[44]Presupuesto_Via_distribuidora!$2:$8</definedName>
    <definedName name="Z_4BBC24C4_A093_4EC9_8AFF_49C6F602CC39_.wvu.FilterData" localSheetId="3" hidden="1">#REF!</definedName>
    <definedName name="Z_4BBC24C4_A093_4EC9_8AFF_49C6F602CC39_.wvu.FilterData" hidden="1">[44]Presupuesto_Via_distribuidora!$A$9:$H$344</definedName>
    <definedName name="Z_4BBC24C4_A093_4EC9_8AFF_49C6F602CC39_.wvu.PrintArea" localSheetId="3" hidden="1">#REF!</definedName>
    <definedName name="Z_4BBC24C4_A093_4EC9_8AFF_49C6F602CC39_.wvu.PrintArea" hidden="1">[44]Presupuesto_Via_distribuidora!$C$1:$H$344</definedName>
    <definedName name="Z_4BBC24C4_A093_4EC9_8AFF_49C6F602CC39_.wvu.PrintTitles" localSheetId="3" hidden="1">#REF!</definedName>
    <definedName name="Z_4BBC24C4_A093_4EC9_8AFF_49C6F602CC39_.wvu.PrintTitles" hidden="1">[44]Presupuesto_Via_distribuidora!$2:$8</definedName>
    <definedName name="Z_504A8F9D_2C46_439E_975A_DF1C1FA56E7B_.wvu.FilterData" localSheetId="3" hidden="1">#REF!</definedName>
    <definedName name="Z_504A8F9D_2C46_439E_975A_DF1C1FA56E7B_.wvu.FilterData" hidden="1">[44]Presupuesto_Via_distribuidora!$A$9:$H$344</definedName>
    <definedName name="Z_504A8F9D_2C46_439E_975A_DF1C1FA56E7B_.wvu.PrintArea" localSheetId="3" hidden="1">#REF!</definedName>
    <definedName name="Z_504A8F9D_2C46_439E_975A_DF1C1FA56E7B_.wvu.PrintArea" hidden="1">[44]Presupuesto_Via_distribuidora!$C$1:$H$344</definedName>
    <definedName name="Z_504A8F9D_2C46_439E_975A_DF1C1FA56E7B_.wvu.PrintTitles" localSheetId="3" hidden="1">#REF!</definedName>
    <definedName name="Z_504A8F9D_2C46_439E_975A_DF1C1FA56E7B_.wvu.PrintTitles" hidden="1">[44]Presupuesto_Via_distribuidora!$2:$8</definedName>
    <definedName name="Z_653348E7_CDAD_4F62_A236_641A4BB6425A_.wvu.FilterData" localSheetId="3" hidden="1">#REF!</definedName>
    <definedName name="Z_653348E7_CDAD_4F62_A236_641A4BB6425A_.wvu.FilterData" hidden="1">[44]Presupuesto_Via_distribuidora!$A$9:$H$344</definedName>
    <definedName name="Z_653348E7_CDAD_4F62_A236_641A4BB6425A_.wvu.PrintArea" localSheetId="3" hidden="1">#REF!</definedName>
    <definedName name="Z_653348E7_CDAD_4F62_A236_641A4BB6425A_.wvu.PrintArea" hidden="1">[44]Presupuesto_Via_distribuidora!$A$221:$I$375</definedName>
    <definedName name="Z_653348E7_CDAD_4F62_A236_641A4BB6425A_.wvu.PrintTitles" localSheetId="3" hidden="1">#REF!</definedName>
    <definedName name="Z_653348E7_CDAD_4F62_A236_641A4BB6425A_.wvu.PrintTitles" hidden="1">[44]Presupuesto_Via_distribuidora!$211:$220</definedName>
    <definedName name="Z_68C48519_C8C2_4287_96F6_0F561F815CE8_.wvu.FilterData" localSheetId="3" hidden="1">#REF!</definedName>
    <definedName name="Z_68C48519_C8C2_4287_96F6_0F561F815CE8_.wvu.FilterData" hidden="1">[44]Presupuesto_Via_distribuidora!$A$9:$H$344</definedName>
    <definedName name="Z_68C48519_C8C2_4287_96F6_0F561F815CE8_.wvu.PrintArea" localSheetId="3" hidden="1">#REF!</definedName>
    <definedName name="Z_68C48519_C8C2_4287_96F6_0F561F815CE8_.wvu.PrintArea" hidden="1">[44]Presupuesto_Via_distribuidora!$C$1:$H$344</definedName>
    <definedName name="Z_68C48519_C8C2_4287_96F6_0F561F815CE8_.wvu.PrintTitles" localSheetId="3" hidden="1">#REF!</definedName>
    <definedName name="Z_68C48519_C8C2_4287_96F6_0F561F815CE8_.wvu.PrintTitles" hidden="1">[44]Presupuesto_Via_distribuidora!$2:$8</definedName>
    <definedName name="Z_6BA141F2_E104_11DA_B6F6_00609720E0A1_.wvu.FilterData" localSheetId="3" hidden="1">#REF!</definedName>
    <definedName name="Z_6BA141F2_E104_11DA_B6F6_00609720E0A1_.wvu.FilterData" hidden="1">[44]Presupuesto_Via_distribuidora!$A$9:$H$344</definedName>
    <definedName name="Z_6BA141F2_E104_11DA_B6F6_00609720E0A1_.wvu.PrintArea" localSheetId="3" hidden="1">#REF!</definedName>
    <definedName name="Z_6BA141F2_E104_11DA_B6F6_00609720E0A1_.wvu.PrintArea" hidden="1">[44]Presupuesto_Via_distribuidora!$A$10:$I$164</definedName>
    <definedName name="Z_6BA141F2_E104_11DA_B6F6_00609720E0A1_.wvu.PrintTitles" localSheetId="3" hidden="1">#REF!</definedName>
    <definedName name="Z_6BA141F2_E104_11DA_B6F6_00609720E0A1_.wvu.PrintTitles" hidden="1">[44]Presupuesto_Via_distribuidora!$1:$9</definedName>
    <definedName name="Z_6BA141F3_E104_11DA_B6F6_00609720E0A1_.wvu.FilterData" localSheetId="3" hidden="1">#REF!</definedName>
    <definedName name="Z_6BA141F3_E104_11DA_B6F6_00609720E0A1_.wvu.FilterData" hidden="1">[44]Presupuesto_Via_distribuidora!$A$9:$H$344</definedName>
    <definedName name="Z_6BA141F3_E104_11DA_B6F6_00609720E0A1_.wvu.PrintArea" localSheetId="3" hidden="1">#REF!</definedName>
    <definedName name="Z_6BA141F3_E104_11DA_B6F6_00609720E0A1_.wvu.PrintArea" hidden="1">[44]Presupuesto_Via_distribuidora!$A$176:$I$193</definedName>
    <definedName name="Z_6BA141F3_E104_11DA_B6F6_00609720E0A1_.wvu.PrintTitles" hidden="1">#REF!</definedName>
    <definedName name="Z_6BA141F4_E104_11DA_B6F6_00609720E0A1_.wvu.FilterData" localSheetId="3" hidden="1">#REF!</definedName>
    <definedName name="Z_6BA141F4_E104_11DA_B6F6_00609720E0A1_.wvu.FilterData" hidden="1">[44]Presupuesto_Via_distribuidora!$A$9:$H$344</definedName>
    <definedName name="Z_6BA141F4_E104_11DA_B6F6_00609720E0A1_.wvu.PrintArea" localSheetId="3" hidden="1">#REF!</definedName>
    <definedName name="Z_6BA141F4_E104_11DA_B6F6_00609720E0A1_.wvu.PrintArea" hidden="1">[44]Presupuesto_Via_distribuidora!$A$342:$I$541</definedName>
    <definedName name="Z_6BA141F4_E104_11DA_B6F6_00609720E0A1_.wvu.PrintTitles" hidden="1">#REF!</definedName>
    <definedName name="Z_6BA141F5_E104_11DA_B6F6_00609720E0A1_.wvu.FilterData" localSheetId="3" hidden="1">#REF!</definedName>
    <definedName name="Z_6BA141F5_E104_11DA_B6F6_00609720E0A1_.wvu.FilterData" hidden="1">[44]Presupuesto_Via_distribuidora!$A$9:$H$344</definedName>
    <definedName name="Z_6BA141F5_E104_11DA_B6F6_00609720E0A1_.wvu.PrintArea" localSheetId="3" hidden="1">#REF!</definedName>
    <definedName name="Z_6BA141F5_E104_11DA_B6F6_00609720E0A1_.wvu.PrintArea" hidden="1">[44]Presupuesto_Via_distribuidora!$A$557:$I$825</definedName>
    <definedName name="Z_6BA141F5_E104_11DA_B6F6_00609720E0A1_.wvu.PrintTitles" localSheetId="3" hidden="1">#REF!</definedName>
    <definedName name="Z_6BA141F5_E104_11DA_B6F6_00609720E0A1_.wvu.PrintTitles" hidden="1">[44]Presupuesto_Via_distribuidora!$547:$556</definedName>
    <definedName name="Z_6BA141F6_E104_11DA_B6F6_00609720E0A1_.wvu.FilterData" localSheetId="3" hidden="1">#REF!</definedName>
    <definedName name="Z_6BA141F6_E104_11DA_B6F6_00609720E0A1_.wvu.FilterData" hidden="1">[44]Presupuesto_Via_distribuidora!$A$9:$H$344</definedName>
    <definedName name="Z_6BA141F6_E104_11DA_B6F6_00609720E0A1_.wvu.PrintArea" localSheetId="3" hidden="1">#REF!</definedName>
    <definedName name="Z_6BA141F6_E104_11DA_B6F6_00609720E0A1_.wvu.PrintArea" hidden="1">[44]Presupuesto_Via_distribuidora!$A$839:$I$1037</definedName>
    <definedName name="Z_6BA141F6_E104_11DA_B6F6_00609720E0A1_.wvu.PrintTitles" localSheetId="3" hidden="1">#REF!</definedName>
    <definedName name="Z_6BA141F6_E104_11DA_B6F6_00609720E0A1_.wvu.PrintTitles" hidden="1">[44]Presupuesto_Via_distribuidora!$829:$838</definedName>
    <definedName name="Z_726673D2_C579_4EF3_83C7_45DC3792EA6A_.wvu.FilterData" localSheetId="3" hidden="1">#REF!</definedName>
    <definedName name="Z_726673D2_C579_4EF3_83C7_45DC3792EA6A_.wvu.FilterData" hidden="1">[44]Presupuesto_Via_distribuidora!$A$9:$H$344</definedName>
    <definedName name="Z_726673D2_C579_4EF3_83C7_45DC3792EA6A_.wvu.PrintArea" localSheetId="3" hidden="1">#REF!</definedName>
    <definedName name="Z_726673D2_C579_4EF3_83C7_45DC3792EA6A_.wvu.PrintArea" hidden="1">[44]Presupuesto_Via_distribuidora!$A$10:$I$208</definedName>
    <definedName name="Z_726673D2_C579_4EF3_83C7_45DC3792EA6A_.wvu.PrintTitles" localSheetId="3" hidden="1">#REF!</definedName>
    <definedName name="Z_726673D2_C579_4EF3_83C7_45DC3792EA6A_.wvu.PrintTitles" hidden="1">[44]Presupuesto_Via_distribuidora!$1:$9</definedName>
    <definedName name="Z_729969D8_DFDA_47B9_ADA2_E05CF62B3DEF_.wvu.FilterData" localSheetId="3" hidden="1">#REF!</definedName>
    <definedName name="Z_729969D8_DFDA_47B9_ADA2_E05CF62B3DEF_.wvu.FilterData" hidden="1">[44]Presupuesto_Via_distribuidora!$A$9:$H$344</definedName>
    <definedName name="Z_729969D8_DFDA_47B9_ADA2_E05CF62B3DEF_.wvu.PrintArea" localSheetId="3" hidden="1">#REF!</definedName>
    <definedName name="Z_729969D8_DFDA_47B9_ADA2_E05CF62B3DEF_.wvu.PrintArea" hidden="1">[44]Presupuesto_Via_distribuidora!$A$618:$I$886</definedName>
    <definedName name="Z_729969D8_DFDA_47B9_ADA2_E05CF62B3DEF_.wvu.PrintTitles" localSheetId="3" hidden="1">#REF!</definedName>
    <definedName name="Z_729969D8_DFDA_47B9_ADA2_E05CF62B3DEF_.wvu.PrintTitles" hidden="1">[44]Presupuesto_Via_distribuidora!$608:$617</definedName>
    <definedName name="Z_75EDDC88_CA8C_4671_911D_25D74F37EC47_.wvu.FilterData" localSheetId="3" hidden="1">#REF!</definedName>
    <definedName name="Z_75EDDC88_CA8C_4671_911D_25D74F37EC47_.wvu.FilterData" hidden="1">[44]Presupuesto_Via_distribuidora!$A$9:$H$344</definedName>
    <definedName name="Z_75EDDC88_CA8C_4671_911D_25D74F37EC47_.wvu.PrintArea" localSheetId="3" hidden="1">#REF!</definedName>
    <definedName name="Z_75EDDC88_CA8C_4671_911D_25D74F37EC47_.wvu.PrintArea" hidden="1">[44]Presupuesto_Via_distribuidora!$A$902:$I$1100</definedName>
    <definedName name="Z_75EDDC88_CA8C_4671_911D_25D74F37EC47_.wvu.PrintTitles" localSheetId="3" hidden="1">#REF!</definedName>
    <definedName name="Z_75EDDC88_CA8C_4671_911D_25D74F37EC47_.wvu.PrintTitles" hidden="1">[44]Presupuesto_Via_distribuidora!$892:$901</definedName>
    <definedName name="Z_80573755_2D8B_4158_BD3A_CC331B950748_.wvu.FilterData" localSheetId="3" hidden="1">#REF!</definedName>
    <definedName name="Z_80573755_2D8B_4158_BD3A_CC331B950748_.wvu.FilterData" hidden="1">[44]Presupuesto_Via_distribuidora!$A$9:$H$344</definedName>
    <definedName name="Z_80573755_2D8B_4158_BD3A_CC331B950748_.wvu.PrintArea" localSheetId="3" hidden="1">#REF!</definedName>
    <definedName name="Z_80573755_2D8B_4158_BD3A_CC331B950748_.wvu.PrintArea" hidden="1">[44]Presupuesto_Via_distribuidora!$A$221:$I$375</definedName>
    <definedName name="Z_80573755_2D8B_4158_BD3A_CC331B950748_.wvu.PrintTitles" localSheetId="3" hidden="1">#REF!</definedName>
    <definedName name="Z_80573755_2D8B_4158_BD3A_CC331B950748_.wvu.PrintTitles" hidden="1">[44]Presupuesto_Via_distribuidora!$211:$220</definedName>
    <definedName name="Z_9C7B0D6D_4DDE_4C72_B23F_2E183F63ECB1_.wvu.FilterData" localSheetId="3" hidden="1">#REF!</definedName>
    <definedName name="Z_9C7B0D6D_4DDE_4C72_B23F_2E183F63ECB1_.wvu.FilterData" hidden="1">[44]Presupuesto_Via_distribuidora!$A$9:$H$344</definedName>
    <definedName name="Z_9C7B0D6D_4DDE_4C72_B23F_2E183F63ECB1_.wvu.PrintArea" localSheetId="3" hidden="1">#REF!</definedName>
    <definedName name="Z_9C7B0D6D_4DDE_4C72_B23F_2E183F63ECB1_.wvu.PrintArea" hidden="1">[44]Presupuesto_Via_distribuidora!$C$1:$H$344</definedName>
    <definedName name="Z_9C7B0D6D_4DDE_4C72_B23F_2E183F63ECB1_.wvu.PrintTitles" localSheetId="3" hidden="1">#REF!</definedName>
    <definedName name="Z_9C7B0D6D_4DDE_4C72_B23F_2E183F63ECB1_.wvu.PrintTitles" hidden="1">[44]Presupuesto_Via_distribuidora!$2:$8</definedName>
    <definedName name="Z_9C8B6436_249F_426A_96DC_EEE5E7CB7D1B_.wvu.FilterData" localSheetId="3" hidden="1">#REF!</definedName>
    <definedName name="Z_9C8B6436_249F_426A_96DC_EEE5E7CB7D1B_.wvu.FilterData" hidden="1">[44]Presupuesto_Via_distribuidora!$A$9:$H$344</definedName>
    <definedName name="Z_9C8B6436_249F_426A_96DC_EEE5E7CB7D1B_.wvu.PrintArea" localSheetId="3" hidden="1">#REF!</definedName>
    <definedName name="Z_9C8B6436_249F_426A_96DC_EEE5E7CB7D1B_.wvu.PrintArea" hidden="1">[44]Presupuesto_Via_distribuidora!$C$1:$H$344</definedName>
    <definedName name="Z_9C8B6436_249F_426A_96DC_EEE5E7CB7D1B_.wvu.PrintTitles" localSheetId="3" hidden="1">#REF!</definedName>
    <definedName name="Z_9C8B6436_249F_426A_96DC_EEE5E7CB7D1B_.wvu.PrintTitles" hidden="1">[44]Presupuesto_Via_distribuidora!$2:$8</definedName>
    <definedName name="Z_9FCFD0D5_270B_4F36_B422_02EF7A3700B8_.wvu.FilterData" localSheetId="3" hidden="1">#REF!</definedName>
    <definedName name="Z_9FCFD0D5_270B_4F36_B422_02EF7A3700B8_.wvu.FilterData" hidden="1">[44]Presupuesto_Via_distribuidora!$A$9:$H$344</definedName>
    <definedName name="Z_9FCFD0D5_270B_4F36_B422_02EF7A3700B8_.wvu.PrintArea" localSheetId="3" hidden="1">#REF!</definedName>
    <definedName name="Z_9FCFD0D5_270B_4F36_B422_02EF7A3700B8_.wvu.PrintArea" hidden="1">[44]Presupuesto_Via_distribuidora!$A$390:$I$602</definedName>
    <definedName name="Z_9FCFD0D5_270B_4F36_B422_02EF7A3700B8_.wvu.PrintTitles" localSheetId="3" hidden="1">#REF!</definedName>
    <definedName name="Z_9FCFD0D5_270B_4F36_B422_02EF7A3700B8_.wvu.PrintTitles" hidden="1">[44]Presupuesto_Via_distribuidora!$380:$389</definedName>
    <definedName name="Z_9FE8FF3F_4486_44D6_9AFB_43CC5B824BF9_.wvu.FilterData" localSheetId="3" hidden="1">#REF!</definedName>
    <definedName name="Z_9FE8FF3F_4486_44D6_9AFB_43CC5B824BF9_.wvu.FilterData" hidden="1">[44]Presupuesto_Via_distribuidora!$A$9:$H$344</definedName>
    <definedName name="Z_9FE8FF3F_4486_44D6_9AFB_43CC5B824BF9_.wvu.PrintArea" localSheetId="3" hidden="1">#REF!</definedName>
    <definedName name="Z_9FE8FF3F_4486_44D6_9AFB_43CC5B824BF9_.wvu.PrintArea" hidden="1">[44]Presupuesto_Via_distribuidora!$C$1:$H$344</definedName>
    <definedName name="Z_9FE8FF3F_4486_44D6_9AFB_43CC5B824BF9_.wvu.PrintTitles" localSheetId="3" hidden="1">#REF!</definedName>
    <definedName name="Z_9FE8FF3F_4486_44D6_9AFB_43CC5B824BF9_.wvu.PrintTitles" hidden="1">[44]Presupuesto_Via_distribuidora!$2:$8</definedName>
    <definedName name="Z_A3DE26BA_CF48_4654_9BE9_FAEB3C301C95_.wvu.FilterData" localSheetId="3" hidden="1">#REF!</definedName>
    <definedName name="Z_A3DE26BA_CF48_4654_9BE9_FAEB3C301C95_.wvu.FilterData" hidden="1">[44]Presupuesto_Via_distribuidora!$A$9:$H$344</definedName>
    <definedName name="Z_A3DE26BA_CF48_4654_9BE9_FAEB3C301C95_.wvu.PrintArea" localSheetId="3" hidden="1">#REF!</definedName>
    <definedName name="Z_A3DE26BA_CF48_4654_9BE9_FAEB3C301C95_.wvu.PrintArea" hidden="1">[44]Presupuesto_Via_distribuidora!$A$221:$I$377</definedName>
    <definedName name="Z_A3DE26BA_CF48_4654_9BE9_FAEB3C301C95_.wvu.PrintTitles" localSheetId="3" hidden="1">#REF!</definedName>
    <definedName name="Z_A3DE26BA_CF48_4654_9BE9_FAEB3C301C95_.wvu.PrintTitles" hidden="1">[44]Presupuesto_Via_distribuidora!$211:$220</definedName>
    <definedName name="Z_AAA1DD33_F1E3_423A_B1F2_E8567F4D95A5_.wvu.FilterData" localSheetId="3" hidden="1">#REF!</definedName>
    <definedName name="Z_AAA1DD33_F1E3_423A_B1F2_E8567F4D95A5_.wvu.FilterData" hidden="1">[44]Presupuesto_Via_distribuidora!$A$9:$H$344</definedName>
    <definedName name="Z_AAA1DD33_F1E3_423A_B1F2_E8567F4D95A5_.wvu.PrintArea" localSheetId="3" hidden="1">#REF!</definedName>
    <definedName name="Z_AAA1DD33_F1E3_423A_B1F2_E8567F4D95A5_.wvu.PrintArea" hidden="1">[44]Presupuesto_Via_distribuidora!$A$900:$I$1098</definedName>
    <definedName name="Z_AAA1DD33_F1E3_423A_B1F2_E8567F4D95A5_.wvu.PrintTitles" localSheetId="3" hidden="1">#REF!</definedName>
    <definedName name="Z_AAA1DD33_F1E3_423A_B1F2_E8567F4D95A5_.wvu.PrintTitles" hidden="1">[44]Presupuesto_Via_distribuidora!$890:$899</definedName>
    <definedName name="Z_B4899972_EBDC_11DA_B6F6_00609720E0A1_.wvu.FilterData" localSheetId="3" hidden="1">#REF!</definedName>
    <definedName name="Z_B4899972_EBDC_11DA_B6F6_00609720E0A1_.wvu.FilterData" hidden="1">[44]Presupuesto_Via_distribuidora!$A$9:$H$344</definedName>
    <definedName name="Z_B4899972_EBDC_11DA_B6F6_00609720E0A1_.wvu.PrintArea" localSheetId="3" hidden="1">#REF!</definedName>
    <definedName name="Z_B4899972_EBDC_11DA_B6F6_00609720E0A1_.wvu.PrintArea" hidden="1">[44]Presupuesto_Via_distribuidora!$A$10:$I$164</definedName>
    <definedName name="Z_B4899972_EBDC_11DA_B6F6_00609720E0A1_.wvu.PrintTitles" localSheetId="3" hidden="1">#REF!</definedName>
    <definedName name="Z_B4899972_EBDC_11DA_B6F6_00609720E0A1_.wvu.PrintTitles" hidden="1">[44]Presupuesto_Via_distribuidora!$1:$9</definedName>
    <definedName name="Z_B4899973_EBDC_11DA_B6F6_00609720E0A1_.wvu.FilterData" localSheetId="3" hidden="1">#REF!</definedName>
    <definedName name="Z_B4899973_EBDC_11DA_B6F6_00609720E0A1_.wvu.FilterData" hidden="1">[44]Presupuesto_Via_distribuidora!$A$9:$H$344</definedName>
    <definedName name="Z_B4899973_EBDC_11DA_B6F6_00609720E0A1_.wvu.PrintArea" localSheetId="3" hidden="1">#REF!</definedName>
    <definedName name="Z_B4899973_EBDC_11DA_B6F6_00609720E0A1_.wvu.PrintArea" hidden="1">[44]Presupuesto_Via_distribuidora!$A$176:$I$193</definedName>
    <definedName name="Z_B4899973_EBDC_11DA_B6F6_00609720E0A1_.wvu.PrintTitles" hidden="1">#REF!</definedName>
    <definedName name="Z_B4899974_EBDC_11DA_B6F6_00609720E0A1_.wvu.FilterData" localSheetId="3" hidden="1">#REF!</definedName>
    <definedName name="Z_B4899974_EBDC_11DA_B6F6_00609720E0A1_.wvu.FilterData" hidden="1">[44]Presupuesto_Via_distribuidora!$A$9:$H$344</definedName>
    <definedName name="Z_B4899974_EBDC_11DA_B6F6_00609720E0A1_.wvu.PrintArea" localSheetId="3" hidden="1">#REF!</definedName>
    <definedName name="Z_B4899974_EBDC_11DA_B6F6_00609720E0A1_.wvu.PrintArea" hidden="1">[44]Presupuesto_Via_distribuidora!$A$342:$I$541</definedName>
    <definedName name="Z_B4899974_EBDC_11DA_B6F6_00609720E0A1_.wvu.PrintTitles" hidden="1">#REF!</definedName>
    <definedName name="Z_B4899975_EBDC_11DA_B6F6_00609720E0A1_.wvu.FilterData" localSheetId="3" hidden="1">#REF!</definedName>
    <definedName name="Z_B4899975_EBDC_11DA_B6F6_00609720E0A1_.wvu.FilterData" hidden="1">[44]Presupuesto_Via_distribuidora!$A$9:$H$344</definedName>
    <definedName name="Z_B4899975_EBDC_11DA_B6F6_00609720E0A1_.wvu.PrintArea" localSheetId="3" hidden="1">#REF!</definedName>
    <definedName name="Z_B4899975_EBDC_11DA_B6F6_00609720E0A1_.wvu.PrintArea" hidden="1">[44]Presupuesto_Via_distribuidora!$A$557:$I$825</definedName>
    <definedName name="Z_B4899975_EBDC_11DA_B6F6_00609720E0A1_.wvu.PrintTitles" localSheetId="3" hidden="1">#REF!</definedName>
    <definedName name="Z_B4899975_EBDC_11DA_B6F6_00609720E0A1_.wvu.PrintTitles" hidden="1">[44]Presupuesto_Via_distribuidora!$547:$556</definedName>
    <definedName name="Z_B4899976_EBDC_11DA_B6F6_00609720E0A1_.wvu.FilterData" localSheetId="3" hidden="1">#REF!</definedName>
    <definedName name="Z_B4899976_EBDC_11DA_B6F6_00609720E0A1_.wvu.FilterData" hidden="1">[44]Presupuesto_Via_distribuidora!$A$9:$H$344</definedName>
    <definedName name="Z_B4899976_EBDC_11DA_B6F6_00609720E0A1_.wvu.PrintArea" localSheetId="3" hidden="1">#REF!</definedName>
    <definedName name="Z_B4899976_EBDC_11DA_B6F6_00609720E0A1_.wvu.PrintArea" hidden="1">[44]Presupuesto_Via_distribuidora!$A$839:$I$1037</definedName>
    <definedName name="Z_B4899976_EBDC_11DA_B6F6_00609720E0A1_.wvu.PrintTitles" localSheetId="3" hidden="1">#REF!</definedName>
    <definedName name="Z_B4899976_EBDC_11DA_B6F6_00609720E0A1_.wvu.PrintTitles" hidden="1">[44]Presupuesto_Via_distribuidora!$829:$838</definedName>
    <definedName name="Z_C24E6469_C4CC_430B_8814_72DD019DF2C8_.wvu.FilterData" localSheetId="3" hidden="1">#REF!</definedName>
    <definedName name="Z_C24E6469_C4CC_430B_8814_72DD019DF2C8_.wvu.FilterData" hidden="1">[44]Presupuesto_Via_distribuidora!$A$9:$H$344</definedName>
    <definedName name="Z_C24E6469_C4CC_430B_8814_72DD019DF2C8_.wvu.PrintArea" localSheetId="3" hidden="1">#REF!</definedName>
    <definedName name="Z_C24E6469_C4CC_430B_8814_72DD019DF2C8_.wvu.PrintArea" hidden="1">[44]Presupuesto_Via_distribuidora!$A$900:$I$1098</definedName>
    <definedName name="Z_C24E6469_C4CC_430B_8814_72DD019DF2C8_.wvu.PrintTitles" localSheetId="3" hidden="1">#REF!</definedName>
    <definedName name="Z_C24E6469_C4CC_430B_8814_72DD019DF2C8_.wvu.PrintTitles" hidden="1">[44]Presupuesto_Via_distribuidora!$890:$899</definedName>
    <definedName name="Z_CA61CA57_E7CE_4A4D_974A_F3124BCA2797_.wvu.FilterData" localSheetId="3" hidden="1">#REF!</definedName>
    <definedName name="Z_CA61CA57_E7CE_4A4D_974A_F3124BCA2797_.wvu.FilterData" hidden="1">[44]Presupuesto_Via_distribuidora!$A$9:$H$344</definedName>
    <definedName name="Z_CA61CA57_E7CE_4A4D_974A_F3124BCA2797_.wvu.PrintArea" localSheetId="3" hidden="1">#REF!</definedName>
    <definedName name="Z_CA61CA57_E7CE_4A4D_974A_F3124BCA2797_.wvu.PrintArea" hidden="1">[44]Presupuesto_Via_distribuidora!$A$618:$I$886</definedName>
    <definedName name="Z_CA61CA57_E7CE_4A4D_974A_F3124BCA2797_.wvu.PrintTitles" localSheetId="3" hidden="1">#REF!</definedName>
    <definedName name="Z_CA61CA57_E7CE_4A4D_974A_F3124BCA2797_.wvu.PrintTitles" hidden="1">[44]Presupuesto_Via_distribuidora!$608:$617</definedName>
    <definedName name="Z_D55C8B2E_861A_459E_9D09_3AF38A1DE99E_.wvu.Rows" hidden="1">[41]Presentacion!#REF!</definedName>
    <definedName name="Z_DA4D5A8F_12FA_42F5_A8BB_526600E97433_.wvu.FilterData" localSheetId="3" hidden="1">#REF!</definedName>
    <definedName name="Z_DA4D5A8F_12FA_42F5_A8BB_526600E97433_.wvu.FilterData" hidden="1">[44]Presupuesto_Via_distribuidora!$A$9:$H$344</definedName>
    <definedName name="Z_DA4D5A8F_12FA_42F5_A8BB_526600E97433_.wvu.PrintArea" localSheetId="3" hidden="1">#REF!</definedName>
    <definedName name="Z_DA4D5A8F_12FA_42F5_A8BB_526600E97433_.wvu.PrintArea" hidden="1">[44]Presupuesto_Via_distribuidora!$C$1:$H$344</definedName>
    <definedName name="Z_DA4D5A8F_12FA_42F5_A8BB_526600E97433_.wvu.PrintTitles" localSheetId="3" hidden="1">#REF!</definedName>
    <definedName name="Z_DA4D5A8F_12FA_42F5_A8BB_526600E97433_.wvu.PrintTitles" hidden="1">[44]Presupuesto_Via_distribuidora!$2:$8</definedName>
    <definedName name="Z_DFB4C5EB_A8D3_475E_B627_EA98F95F9220_.wvu.FilterData" localSheetId="3" hidden="1">#REF!</definedName>
    <definedName name="Z_DFB4C5EB_A8D3_475E_B627_EA98F95F9220_.wvu.FilterData" hidden="1">[44]Presupuesto_Via_distribuidora!$A$9:$H$344</definedName>
    <definedName name="Z_DFB4C5EB_A8D3_475E_B627_EA98F95F9220_.wvu.PrintArea" localSheetId="3" hidden="1">#REF!</definedName>
    <definedName name="Z_DFB4C5EB_A8D3_475E_B627_EA98F95F9220_.wvu.PrintArea" hidden="1">[44]Presupuesto_Via_distribuidora!$A$10:$I$208</definedName>
    <definedName name="Z_DFB4C5EB_A8D3_475E_B627_EA98F95F9220_.wvu.PrintTitles" localSheetId="3" hidden="1">#REF!</definedName>
    <definedName name="Z_DFB4C5EB_A8D3_475E_B627_EA98F95F9220_.wvu.PrintTitles" hidden="1">[44]Presupuesto_Via_distribuidora!$1:$9</definedName>
    <definedName name="Z_F2B990A1_57B3_4766_8C3D_4D3A5265BAEF_.wvu.FilterData" localSheetId="3" hidden="1">#REF!</definedName>
    <definedName name="Z_F2B990A1_57B3_4766_8C3D_4D3A5265BAEF_.wvu.FilterData" hidden="1">[44]Presupuesto_Via_distribuidora!$A$9:$H$344</definedName>
    <definedName name="Z_F2B990A1_57B3_4766_8C3D_4D3A5265BAEF_.wvu.PrintArea" localSheetId="3" hidden="1">#REF!</definedName>
    <definedName name="Z_F2B990A1_57B3_4766_8C3D_4D3A5265BAEF_.wvu.PrintArea" hidden="1">[44]Presupuesto_Via_distribuidora!$C$1:$H$344</definedName>
    <definedName name="Z_F2B990A1_57B3_4766_8C3D_4D3A5265BAEF_.wvu.PrintTitles" localSheetId="3" hidden="1">#REF!</definedName>
    <definedName name="Z_F2B990A1_57B3_4766_8C3D_4D3A5265BAEF_.wvu.PrintTitles" hidden="1">[44]Presupuesto_Via_distribuidora!$2:$8</definedName>
    <definedName name="Z_F540D718_D9AA_403F_AE49_60D937FD77E5_.wvu.Rows" hidden="1">[41]Presentacion!#REF!</definedName>
    <definedName name="Z_F9482E1F_92B8_43D8_949A_7DDCF2E63A19_.wvu.FilterData" localSheetId="3" hidden="1">#REF!</definedName>
    <definedName name="Z_F9482E1F_92B8_43D8_949A_7DDCF2E63A19_.wvu.FilterData" hidden="1">[44]Presupuesto_Via_distribuidora!$A$9:$H$344</definedName>
    <definedName name="Z_F9482E1F_92B8_43D8_949A_7DDCF2E63A19_.wvu.PrintArea" localSheetId="3" hidden="1">#REF!</definedName>
    <definedName name="Z_F9482E1F_92B8_43D8_949A_7DDCF2E63A19_.wvu.PrintArea" hidden="1">[44]Presupuesto_Via_distribuidora!$A$10:$I$208</definedName>
    <definedName name="Z_F9482E1F_92B8_43D8_949A_7DDCF2E63A19_.wvu.PrintTitles" localSheetId="3" hidden="1">#REF!</definedName>
    <definedName name="Z_F9482E1F_92B8_43D8_949A_7DDCF2E63A19_.wvu.PrintTitles" hidden="1">[44]Presupuesto_Via_distribuidora!$1:$9</definedName>
    <definedName name="ZAQ" localSheetId="7" hidden="1">{#N/A,#N/A,TRUE,"INGENIERIA";#N/A,#N/A,TRUE,"COMPRAS";#N/A,#N/A,TRUE,"DIRECCION";#N/A,#N/A,TRUE,"RESUMEN"}</definedName>
    <definedName name="ZAQ" localSheetId="3" hidden="1">{#N/A,#N/A,TRUE,"INGENIERIA";#N/A,#N/A,TRUE,"COMPRAS";#N/A,#N/A,TRUE,"DIRECCION";#N/A,#N/A,TRUE,"RESUMEN"}</definedName>
    <definedName name="ZAQ" hidden="1">{#N/A,#N/A,TRUE,"INGENIERIA";#N/A,#N/A,TRUE,"COMPRAS";#N/A,#N/A,TRUE,"DIRECCION";#N/A,#N/A,TRUE,"RESUMEN"}</definedName>
    <definedName name="ZAQ_1" hidden="1">{#N/A,#N/A,TRUE,"INGENIERIA";#N/A,#N/A,TRUE,"COMPRAS";#N/A,#N/A,TRUE,"DIRECCION";#N/A,#N/A,TRUE,"RESUMEN"}</definedName>
    <definedName name="ZAQ_2" hidden="1">{#N/A,#N/A,TRUE,"INGENIERIA";#N/A,#N/A,TRUE,"COMPRAS";#N/A,#N/A,TRUE,"DIRECCION";#N/A,#N/A,TRUE,"RESUMEN"}</definedName>
    <definedName name="zdervr" localSheetId="7" hidden="1">{"via1",#N/A,TRUE,"general";"via2",#N/A,TRUE,"general";"via3",#N/A,TRUE,"general"}</definedName>
    <definedName name="zdervr" localSheetId="3" hidden="1">{"via1",#N/A,TRUE,"general";"via2",#N/A,TRUE,"general";"via3",#N/A,TRUE,"general"}</definedName>
    <definedName name="zdervr" hidden="1">{"via1",#N/A,TRUE,"general";"via2",#N/A,TRUE,"general";"via3",#N/A,TRUE,"general"}</definedName>
    <definedName name="ZDF" localSheetId="3">#REF!</definedName>
    <definedName name="ZDF">#REF!</definedName>
    <definedName name="ZONA1">#REF!</definedName>
    <definedName name="ZONA3">#REF!</definedName>
    <definedName name="ZONA4">#REF!</definedName>
    <definedName name="zx" localSheetId="3">[7]!ERR</definedName>
    <definedName name="zx">[8]!ERR</definedName>
    <definedName name="zxczds" localSheetId="7" hidden="1">{"TAB1",#N/A,TRUE,"GENERAL";"TAB2",#N/A,TRUE,"GENERAL";"TAB3",#N/A,TRUE,"GENERAL";"TAB4",#N/A,TRUE,"GENERAL";"TAB5",#N/A,TRUE,"GENERAL"}</definedName>
    <definedName name="zxczds" localSheetId="3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7" hidden="1">{"via1",#N/A,TRUE,"general";"via2",#N/A,TRUE,"general";"via3",#N/A,TRUE,"general"}</definedName>
    <definedName name="zxsdftyu" localSheetId="3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7" hidden="1">{"via1",#N/A,TRUE,"general";"via2",#N/A,TRUE,"general";"via3",#N/A,TRUE,"general"}</definedName>
    <definedName name="zxvxczv" localSheetId="3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>'[99]A. P. U.'!#REF!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8" l="1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AB17" i="8"/>
  <c r="AB6" i="8"/>
  <c r="AB7" i="8"/>
  <c r="AB8" i="8"/>
  <c r="AB9" i="8"/>
  <c r="AB10" i="8"/>
  <c r="AB11" i="8"/>
  <c r="AB12" i="8"/>
  <c r="AB13" i="8"/>
  <c r="AB14" i="8"/>
  <c r="AB5" i="8"/>
  <c r="U30" i="8"/>
  <c r="T25" i="8"/>
  <c r="T22" i="8"/>
  <c r="T19" i="8"/>
  <c r="T7" i="8"/>
  <c r="S34" i="8"/>
  <c r="S32" i="8"/>
  <c r="S31" i="8"/>
  <c r="AA36" i="8"/>
  <c r="Z5" i="8"/>
  <c r="AA5" i="8" s="1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17" i="8"/>
  <c r="AA6" i="8"/>
  <c r="AA7" i="8"/>
  <c r="AA8" i="8"/>
  <c r="AA9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W17" i="8"/>
  <c r="W6" i="8"/>
  <c r="W7" i="8"/>
  <c r="W8" i="8"/>
  <c r="W9" i="8"/>
  <c r="W10" i="8"/>
  <c r="W11" i="8"/>
  <c r="W12" i="8"/>
  <c r="W13" i="8"/>
  <c r="W14" i="8"/>
  <c r="W31" i="8" s="1"/>
  <c r="W5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17" i="8"/>
  <c r="Y6" i="8"/>
  <c r="Y7" i="8"/>
  <c r="Y8" i="8"/>
  <c r="Y9" i="8"/>
  <c r="Y10" i="8"/>
  <c r="Y11" i="8"/>
  <c r="Y12" i="8"/>
  <c r="Y13" i="8"/>
  <c r="Y14" i="8"/>
  <c r="Y5" i="8"/>
  <c r="Z6" i="8"/>
  <c r="Z7" i="8"/>
  <c r="Z8" i="8"/>
  <c r="Z9" i="8"/>
  <c r="Z10" i="8"/>
  <c r="AA10" i="8" s="1"/>
  <c r="Z11" i="8"/>
  <c r="AA11" i="8" s="1"/>
  <c r="Z12" i="8"/>
  <c r="AA12" i="8" s="1"/>
  <c r="Z13" i="8"/>
  <c r="AA13" i="8" s="1"/>
  <c r="Z14" i="8"/>
  <c r="AA14" i="8" s="1"/>
  <c r="Z15" i="8"/>
  <c r="AA15" i="8" s="1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U28" i="8"/>
  <c r="M10" i="6"/>
  <c r="P30" i="8"/>
  <c r="P28" i="8"/>
  <c r="Q28" i="8" s="1"/>
  <c r="Q18" i="8"/>
  <c r="Q19" i="8"/>
  <c r="Q20" i="8"/>
  <c r="Q21" i="8"/>
  <c r="Q22" i="8"/>
  <c r="Q23" i="8"/>
  <c r="Q24" i="8"/>
  <c r="Q25" i="8"/>
  <c r="Q26" i="8"/>
  <c r="Q27" i="8"/>
  <c r="Q29" i="8"/>
  <c r="Q17" i="8"/>
  <c r="Q6" i="8"/>
  <c r="Q7" i="8"/>
  <c r="Q8" i="8"/>
  <c r="Q9" i="8"/>
  <c r="Q10" i="8"/>
  <c r="Q11" i="8"/>
  <c r="Q12" i="8"/>
  <c r="Q13" i="8"/>
  <c r="Q14" i="8"/>
  <c r="Q5" i="8"/>
  <c r="N21" i="8"/>
  <c r="N20" i="8"/>
  <c r="N18" i="8"/>
  <c r="O19" i="8"/>
  <c r="O22" i="8"/>
  <c r="O23" i="8"/>
  <c r="O24" i="8"/>
  <c r="O25" i="8"/>
  <c r="O26" i="8"/>
  <c r="O27" i="8"/>
  <c r="O28" i="8"/>
  <c r="O29" i="8"/>
  <c r="O30" i="8"/>
  <c r="O17" i="8"/>
  <c r="O6" i="8"/>
  <c r="O7" i="8"/>
  <c r="O8" i="8"/>
  <c r="O9" i="8"/>
  <c r="O10" i="8"/>
  <c r="O11" i="8"/>
  <c r="O12" i="8"/>
  <c r="O13" i="8"/>
  <c r="O14" i="8"/>
  <c r="O5" i="8"/>
  <c r="J18" i="8"/>
  <c r="J30" i="8"/>
  <c r="S33" i="8" l="1"/>
  <c r="S35" i="8"/>
  <c r="S37" i="8" s="1"/>
  <c r="Y32" i="8"/>
  <c r="Y31" i="8"/>
  <c r="AA32" i="8"/>
  <c r="AA31" i="8"/>
  <c r="W32" i="8"/>
  <c r="W33" i="8" s="1"/>
  <c r="W34" i="8" s="1"/>
  <c r="W35" i="8" s="1"/>
  <c r="W37" i="8" s="1"/>
  <c r="Q32" i="8"/>
  <c r="Y33" i="8" l="1"/>
  <c r="AA33" i="8"/>
  <c r="O43" i="6"/>
  <c r="O42" i="6"/>
  <c r="O45" i="6" s="1"/>
  <c r="J33" i="6"/>
  <c r="J40" i="6"/>
  <c r="E26" i="6"/>
  <c r="G26" i="6" s="1"/>
  <c r="AH20" i="11"/>
  <c r="AH19" i="11"/>
  <c r="AH18" i="11"/>
  <c r="AH17" i="11"/>
  <c r="AH26" i="11" s="1"/>
  <c r="AH15" i="11"/>
  <c r="AH14" i="11"/>
  <c r="AH13" i="11"/>
  <c r="AH12" i="11"/>
  <c r="AH10" i="11"/>
  <c r="AH9" i="11"/>
  <c r="AH16" i="11" s="1"/>
  <c r="AH8" i="11"/>
  <c r="AH7" i="11"/>
  <c r="E41" i="6"/>
  <c r="E33" i="6"/>
  <c r="G33" i="6" s="1"/>
  <c r="E6" i="6"/>
  <c r="G6" i="6" s="1"/>
  <c r="E36" i="6"/>
  <c r="E35" i="6"/>
  <c r="E34" i="6"/>
  <c r="E32" i="6"/>
  <c r="E31" i="6"/>
  <c r="E30" i="6"/>
  <c r="E29" i="6"/>
  <c r="E28" i="6"/>
  <c r="E27" i="6"/>
  <c r="E25" i="6"/>
  <c r="E24" i="6"/>
  <c r="E23" i="6"/>
  <c r="G23" i="6" s="1"/>
  <c r="K23" i="6" s="1"/>
  <c r="E22" i="6"/>
  <c r="E21" i="6"/>
  <c r="E20" i="6"/>
  <c r="E19" i="6"/>
  <c r="E18" i="6"/>
  <c r="E17" i="6"/>
  <c r="E16" i="6"/>
  <c r="E12" i="6"/>
  <c r="E11" i="6"/>
  <c r="E10" i="6"/>
  <c r="E9" i="6"/>
  <c r="E8" i="6"/>
  <c r="E7" i="6"/>
  <c r="G7" i="6" s="1"/>
  <c r="E5" i="6"/>
  <c r="G5" i="6" s="1"/>
  <c r="E4" i="6"/>
  <c r="Q31" i="8"/>
  <c r="U26" i="8"/>
  <c r="G28" i="6"/>
  <c r="G24" i="6"/>
  <c r="K24" i="6" s="1"/>
  <c r="G25" i="6"/>
  <c r="K25" i="6" s="1"/>
  <c r="G22" i="6"/>
  <c r="K22" i="6" s="1"/>
  <c r="G21" i="6"/>
  <c r="K21" i="6" s="1"/>
  <c r="O32" i="8"/>
  <c r="O31" i="8"/>
  <c r="O17" i="6"/>
  <c r="O16" i="6"/>
  <c r="K6" i="6" l="1"/>
  <c r="K33" i="6"/>
  <c r="Y34" i="8"/>
  <c r="Y35" i="8"/>
  <c r="Y37" i="8" s="1"/>
  <c r="AA34" i="8"/>
  <c r="AC26" i="8"/>
  <c r="AD26" i="8"/>
  <c r="AE26" i="8" s="1"/>
  <c r="Q33" i="8"/>
  <c r="Q34" i="8" s="1"/>
  <c r="O19" i="6"/>
  <c r="O21" i="6" s="1"/>
  <c r="T18" i="8" s="1"/>
  <c r="O33" i="8"/>
  <c r="O34" i="8" s="1"/>
  <c r="O35" i="8" s="1"/>
  <c r="O37" i="8" s="1"/>
  <c r="J12" i="6"/>
  <c r="J10" i="6"/>
  <c r="J9" i="6"/>
  <c r="J8" i="6"/>
  <c r="G19" i="6"/>
  <c r="K19" i="6" s="1"/>
  <c r="G20" i="6"/>
  <c r="K20" i="6" s="1"/>
  <c r="K26" i="6"/>
  <c r="J34" i="6"/>
  <c r="J35" i="6"/>
  <c r="J36" i="6"/>
  <c r="AC18" i="8" l="1"/>
  <c r="AD18" i="8"/>
  <c r="AE18" i="8" s="1"/>
  <c r="AA35" i="8"/>
  <c r="AA37" i="8" s="1"/>
  <c r="Q35" i="8"/>
  <c r="Q37" i="8" s="1"/>
  <c r="K7" i="6"/>
  <c r="L26" i="6"/>
  <c r="I17" i="6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K17" i="8"/>
  <c r="M14" i="8"/>
  <c r="M13" i="8"/>
  <c r="M12" i="8"/>
  <c r="M11" i="8"/>
  <c r="M10" i="8"/>
  <c r="M9" i="8"/>
  <c r="M8" i="8"/>
  <c r="M7" i="8"/>
  <c r="M6" i="8"/>
  <c r="M5" i="8"/>
  <c r="K5" i="8"/>
  <c r="T8" i="8"/>
  <c r="T14" i="8"/>
  <c r="AC36" i="8"/>
  <c r="AE36" i="8" s="1"/>
  <c r="AC7" i="8" l="1"/>
  <c r="AD7" i="8"/>
  <c r="AE7" i="8" s="1"/>
  <c r="AD8" i="8"/>
  <c r="AE8" i="8" s="1"/>
  <c r="AC8" i="8"/>
  <c r="AD14" i="8"/>
  <c r="AE14" i="8" s="1"/>
  <c r="AC14" i="8"/>
  <c r="M32" i="8"/>
  <c r="M31" i="8"/>
  <c r="K29" i="8"/>
  <c r="K28" i="8"/>
  <c r="K27" i="8"/>
  <c r="K26" i="8"/>
  <c r="K25" i="8"/>
  <c r="K24" i="8"/>
  <c r="K23" i="8"/>
  <c r="K22" i="8"/>
  <c r="K21" i="8"/>
  <c r="K20" i="8"/>
  <c r="K19" i="8"/>
  <c r="K14" i="8"/>
  <c r="K13" i="8"/>
  <c r="K12" i="8"/>
  <c r="K11" i="8"/>
  <c r="K10" i="8"/>
  <c r="K9" i="8"/>
  <c r="K8" i="8"/>
  <c r="K7" i="8"/>
  <c r="K6" i="8"/>
  <c r="M33" i="8" l="1"/>
  <c r="M34" i="8" s="1"/>
  <c r="M35" i="8" s="1"/>
  <c r="M37" i="8" s="1"/>
  <c r="K32" i="8"/>
  <c r="K31" i="8"/>
  <c r="I14" i="8"/>
  <c r="I13" i="8"/>
  <c r="I12" i="8"/>
  <c r="I11" i="8"/>
  <c r="I10" i="8"/>
  <c r="I9" i="8"/>
  <c r="I8" i="8"/>
  <c r="I7" i="8"/>
  <c r="I6" i="8"/>
  <c r="I5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G34" i="6"/>
  <c r="Q15" i="2"/>
  <c r="Q16" i="2" s="1"/>
  <c r="G30" i="8"/>
  <c r="T29" i="8"/>
  <c r="G29" i="8"/>
  <c r="G28" i="8"/>
  <c r="T27" i="8"/>
  <c r="G27" i="8"/>
  <c r="G26" i="8"/>
  <c r="G25" i="8"/>
  <c r="G24" i="8"/>
  <c r="G23" i="8"/>
  <c r="G22" i="8"/>
  <c r="G21" i="8"/>
  <c r="G20" i="8"/>
  <c r="G19" i="8"/>
  <c r="G18" i="8"/>
  <c r="G17" i="8"/>
  <c r="G14" i="8"/>
  <c r="G13" i="8"/>
  <c r="G12" i="8"/>
  <c r="G11" i="8"/>
  <c r="G10" i="8"/>
  <c r="G9" i="8"/>
  <c r="G8" i="8"/>
  <c r="G7" i="8"/>
  <c r="G6" i="8"/>
  <c r="G5" i="8"/>
  <c r="I26" i="2"/>
  <c r="J26" i="2"/>
  <c r="AC29" i="8" l="1"/>
  <c r="AD29" i="8"/>
  <c r="AE29" i="8" s="1"/>
  <c r="AD28" i="8"/>
  <c r="AE28" i="8" s="1"/>
  <c r="AC28" i="8"/>
  <c r="AD27" i="8"/>
  <c r="AE27" i="8" s="1"/>
  <c r="AC27" i="8"/>
  <c r="AC22" i="8"/>
  <c r="AD22" i="8"/>
  <c r="AE22" i="8" s="1"/>
  <c r="T23" i="8"/>
  <c r="K34" i="6"/>
  <c r="U27" i="8"/>
  <c r="U14" i="8"/>
  <c r="K33" i="8"/>
  <c r="K34" i="8" s="1"/>
  <c r="I32" i="8"/>
  <c r="U22" i="8"/>
  <c r="G31" i="8"/>
  <c r="Q17" i="2"/>
  <c r="Q18" i="2" s="1"/>
  <c r="Q19" i="2" s="1"/>
  <c r="Q20" i="2" s="1"/>
  <c r="U8" i="8"/>
  <c r="G32" i="8"/>
  <c r="U7" i="8"/>
  <c r="U29" i="8"/>
  <c r="H22" i="2"/>
  <c r="H27" i="2"/>
  <c r="H28" i="2"/>
  <c r="H29" i="2"/>
  <c r="H14" i="2"/>
  <c r="H8" i="2"/>
  <c r="H7" i="2"/>
  <c r="G32" i="6"/>
  <c r="K32" i="6" s="1"/>
  <c r="G31" i="6"/>
  <c r="K31" i="6" s="1"/>
  <c r="G30" i="6"/>
  <c r="K30" i="6" s="1"/>
  <c r="G29" i="6"/>
  <c r="K29" i="6" s="1"/>
  <c r="K28" i="6"/>
  <c r="AD23" i="8" l="1"/>
  <c r="AE23" i="8" s="1"/>
  <c r="AC23" i="8"/>
  <c r="U23" i="8"/>
  <c r="G33" i="8"/>
  <c r="K35" i="8"/>
  <c r="K37" i="8" s="1"/>
  <c r="R20" i="2"/>
  <c r="R21" i="2" s="1"/>
  <c r="G34" i="8"/>
  <c r="G35" i="8" s="1"/>
  <c r="G37" i="8" s="1"/>
  <c r="G36" i="6"/>
  <c r="G35" i="6"/>
  <c r="T24" i="8" l="1"/>
  <c r="K35" i="6"/>
  <c r="K36" i="6"/>
  <c r="L36" i="6" s="1"/>
  <c r="G27" i="6"/>
  <c r="K27" i="6" s="1"/>
  <c r="L32" i="6" s="1"/>
  <c r="T21" i="8"/>
  <c r="H21" i="2"/>
  <c r="K26" i="2"/>
  <c r="I27" i="2"/>
  <c r="K27" i="2" s="1"/>
  <c r="I28" i="2"/>
  <c r="K28" i="2" s="1"/>
  <c r="I29" i="2"/>
  <c r="K29" i="2" s="1"/>
  <c r="I25" i="2"/>
  <c r="K25" i="2" s="1"/>
  <c r="G41" i="6"/>
  <c r="I23" i="2"/>
  <c r="K23" i="2" s="1"/>
  <c r="J22" i="2"/>
  <c r="L22" i="2" s="1"/>
  <c r="T20" i="8"/>
  <c r="G18" i="6"/>
  <c r="G17" i="6"/>
  <c r="G16" i="6"/>
  <c r="G12" i="6"/>
  <c r="T13" i="8" s="1"/>
  <c r="G11" i="6"/>
  <c r="G10" i="6"/>
  <c r="G9" i="6"/>
  <c r="G8" i="6"/>
  <c r="G4" i="6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L26" i="2"/>
  <c r="J7" i="2"/>
  <c r="L7" i="2" s="1"/>
  <c r="J8" i="2"/>
  <c r="L8" i="2" s="1"/>
  <c r="J14" i="2"/>
  <c r="L14" i="2" s="1"/>
  <c r="I8" i="2"/>
  <c r="K8" i="2" s="1"/>
  <c r="G8" i="2"/>
  <c r="G9" i="2"/>
  <c r="L12" i="4"/>
  <c r="H8" i="5"/>
  <c r="L8" i="5"/>
  <c r="M8" i="5" s="1"/>
  <c r="H7" i="5"/>
  <c r="L7" i="5" s="1"/>
  <c r="M7" i="5" s="1"/>
  <c r="M9" i="5" s="1"/>
  <c r="H5" i="5"/>
  <c r="L5" i="5" s="1"/>
  <c r="M5" i="5" s="1"/>
  <c r="H4" i="5"/>
  <c r="L4" i="5" s="1"/>
  <c r="M4" i="5" s="1"/>
  <c r="M6" i="5" s="1"/>
  <c r="G6" i="3"/>
  <c r="H6" i="3" s="1"/>
  <c r="J17" i="4"/>
  <c r="M17" i="4"/>
  <c r="O17" i="4" s="1"/>
  <c r="L16" i="4"/>
  <c r="M16" i="4"/>
  <c r="O16" i="4" s="1"/>
  <c r="J16" i="4"/>
  <c r="L22" i="4"/>
  <c r="M18" i="4"/>
  <c r="M19" i="4"/>
  <c r="O19" i="4" s="1"/>
  <c r="M20" i="4"/>
  <c r="O20" i="4" s="1"/>
  <c r="M21" i="4"/>
  <c r="O21" i="4" s="1"/>
  <c r="M24" i="4"/>
  <c r="O24" i="4" s="1"/>
  <c r="M15" i="4"/>
  <c r="O15" i="4" s="1"/>
  <c r="M6" i="4"/>
  <c r="M7" i="4"/>
  <c r="O7" i="4" s="1"/>
  <c r="M8" i="4"/>
  <c r="O8" i="4" s="1"/>
  <c r="M9" i="4"/>
  <c r="O9" i="4" s="1"/>
  <c r="M10" i="4"/>
  <c r="O10" i="4" s="1"/>
  <c r="M11" i="4"/>
  <c r="O11" i="4" s="1"/>
  <c r="M5" i="4"/>
  <c r="O5" i="4" s="1"/>
  <c r="L6" i="4"/>
  <c r="L7" i="4"/>
  <c r="L8" i="4"/>
  <c r="L9" i="4"/>
  <c r="L10" i="4"/>
  <c r="L11" i="4"/>
  <c r="N30" i="4"/>
  <c r="L20" i="4"/>
  <c r="L19" i="4"/>
  <c r="L18" i="4"/>
  <c r="L17" i="4"/>
  <c r="L15" i="4"/>
  <c r="L5" i="4"/>
  <c r="L24" i="4"/>
  <c r="D29" i="3"/>
  <c r="D30" i="3"/>
  <c r="D31" i="3"/>
  <c r="D32" i="3"/>
  <c r="D33" i="3"/>
  <c r="D34" i="3"/>
  <c r="D28" i="3"/>
  <c r="P30" i="4"/>
  <c r="J24" i="4"/>
  <c r="N24" i="4" s="1"/>
  <c r="H24" i="4"/>
  <c r="I23" i="4"/>
  <c r="H23" i="4"/>
  <c r="J22" i="4"/>
  <c r="N22" i="4" s="1"/>
  <c r="H22" i="4"/>
  <c r="J21" i="4"/>
  <c r="N21" i="4" s="1"/>
  <c r="H21" i="4"/>
  <c r="P21" i="4" s="1"/>
  <c r="J20" i="4"/>
  <c r="N20" i="4" s="1"/>
  <c r="H20" i="4"/>
  <c r="J19" i="4"/>
  <c r="N19" i="4" s="1"/>
  <c r="H19" i="4"/>
  <c r="O18" i="4"/>
  <c r="J18" i="4"/>
  <c r="N18" i="4" s="1"/>
  <c r="H18" i="4"/>
  <c r="H17" i="4"/>
  <c r="H16" i="4"/>
  <c r="J15" i="4"/>
  <c r="H15" i="4"/>
  <c r="J12" i="4"/>
  <c r="H12" i="4"/>
  <c r="J11" i="4"/>
  <c r="H11" i="4"/>
  <c r="J10" i="4"/>
  <c r="H10" i="4"/>
  <c r="J9" i="4"/>
  <c r="H9" i="4"/>
  <c r="J8" i="4"/>
  <c r="H8" i="4"/>
  <c r="J7" i="4"/>
  <c r="H7" i="4"/>
  <c r="O6" i="4"/>
  <c r="J6" i="4"/>
  <c r="H6" i="4"/>
  <c r="J5" i="4"/>
  <c r="H5" i="4"/>
  <c r="J27" i="2"/>
  <c r="L27" i="2" s="1"/>
  <c r="J28" i="2"/>
  <c r="L28" i="2" s="1"/>
  <c r="D25" i="3"/>
  <c r="I26" i="3" s="1"/>
  <c r="E5" i="3"/>
  <c r="E6" i="3"/>
  <c r="E7" i="3"/>
  <c r="G3" i="3" s="1"/>
  <c r="E8" i="3"/>
  <c r="E9" i="3"/>
  <c r="E10" i="3"/>
  <c r="E11" i="3"/>
  <c r="E4" i="3"/>
  <c r="E3" i="3"/>
  <c r="H21" i="3"/>
  <c r="K36" i="2"/>
  <c r="M36" i="2" s="1"/>
  <c r="I7" i="2"/>
  <c r="K7" i="2" s="1"/>
  <c r="I14" i="2"/>
  <c r="K14" i="2" s="1"/>
  <c r="J29" i="2"/>
  <c r="L29" i="2" s="1"/>
  <c r="G17" i="2"/>
  <c r="G14" i="2"/>
  <c r="G5" i="2"/>
  <c r="G6" i="2"/>
  <c r="G10" i="2"/>
  <c r="G11" i="2"/>
  <c r="G12" i="2"/>
  <c r="G13" i="2"/>
  <c r="G7" i="2"/>
  <c r="M12" i="4"/>
  <c r="O12" i="4" s="1"/>
  <c r="M22" i="4"/>
  <c r="O22" i="4" s="1"/>
  <c r="AD21" i="8" l="1"/>
  <c r="AE21" i="8" s="1"/>
  <c r="AC21" i="8"/>
  <c r="AD20" i="8"/>
  <c r="AE20" i="8" s="1"/>
  <c r="AC20" i="8"/>
  <c r="U24" i="8"/>
  <c r="U25" i="8"/>
  <c r="N16" i="4"/>
  <c r="P16" i="4" s="1"/>
  <c r="N9" i="4"/>
  <c r="P9" i="4" s="1"/>
  <c r="T17" i="8"/>
  <c r="K4" i="6"/>
  <c r="J23" i="4"/>
  <c r="N23" i="4" s="1"/>
  <c r="M23" i="4"/>
  <c r="O23" i="4" s="1"/>
  <c r="N8" i="4"/>
  <c r="P8" i="4" s="1"/>
  <c r="N10" i="4"/>
  <c r="P10" i="4" s="1"/>
  <c r="J26" i="4"/>
  <c r="N7" i="4"/>
  <c r="P7" i="4" s="1"/>
  <c r="L26" i="4"/>
  <c r="H25" i="4"/>
  <c r="N11" i="4"/>
  <c r="P11" i="4" s="1"/>
  <c r="T10" i="8"/>
  <c r="K9" i="6"/>
  <c r="T11" i="8"/>
  <c r="K10" i="6"/>
  <c r="T12" i="8"/>
  <c r="K11" i="6"/>
  <c r="K12" i="6"/>
  <c r="T9" i="8"/>
  <c r="K8" i="6"/>
  <c r="T6" i="8"/>
  <c r="K5" i="6"/>
  <c r="U18" i="8"/>
  <c r="T5" i="8"/>
  <c r="U21" i="8"/>
  <c r="U20" i="8"/>
  <c r="H20" i="2"/>
  <c r="H6" i="2"/>
  <c r="J6" i="2" s="1"/>
  <c r="L6" i="2" s="1"/>
  <c r="J25" i="4"/>
  <c r="J27" i="4" s="1"/>
  <c r="P18" i="4"/>
  <c r="P24" i="4"/>
  <c r="D35" i="3"/>
  <c r="L25" i="4"/>
  <c r="N15" i="4"/>
  <c r="P15" i="4" s="1"/>
  <c r="N12" i="4"/>
  <c r="P12" i="4" s="1"/>
  <c r="N6" i="4"/>
  <c r="P20" i="4"/>
  <c r="N17" i="4"/>
  <c r="P17" i="4" s="1"/>
  <c r="N5" i="4"/>
  <c r="P5" i="4" s="1"/>
  <c r="H26" i="4"/>
  <c r="P22" i="4"/>
  <c r="P23" i="4"/>
  <c r="P19" i="4"/>
  <c r="M10" i="5"/>
  <c r="H5" i="2"/>
  <c r="J5" i="2" s="1"/>
  <c r="L5" i="2" s="1"/>
  <c r="H11" i="2"/>
  <c r="J11" i="2" s="1"/>
  <c r="L11" i="2" s="1"/>
  <c r="H12" i="2"/>
  <c r="I12" i="2" s="1"/>
  <c r="K12" i="2" s="1"/>
  <c r="M12" i="2" s="1"/>
  <c r="H19" i="2"/>
  <c r="I19" i="2" s="1"/>
  <c r="K19" i="2" s="1"/>
  <c r="M19" i="2" s="1"/>
  <c r="I24" i="2"/>
  <c r="K24" i="2" s="1"/>
  <c r="M24" i="2" s="1"/>
  <c r="H30" i="2"/>
  <c r="I30" i="2" s="1"/>
  <c r="H9" i="2"/>
  <c r="J9" i="2" s="1"/>
  <c r="L9" i="2" s="1"/>
  <c r="H13" i="2"/>
  <c r="J13" i="2" s="1"/>
  <c r="L13" i="2" s="1"/>
  <c r="H10" i="2"/>
  <c r="J10" i="2" s="1"/>
  <c r="L10" i="2" s="1"/>
  <c r="H17" i="2"/>
  <c r="J17" i="2" s="1"/>
  <c r="L17" i="2" s="1"/>
  <c r="M27" i="2"/>
  <c r="J24" i="2"/>
  <c r="L24" i="2" s="1"/>
  <c r="J25" i="2"/>
  <c r="L25" i="2" s="1"/>
  <c r="J23" i="2"/>
  <c r="L23" i="2" s="1"/>
  <c r="I21" i="2"/>
  <c r="J21" i="2"/>
  <c r="L21" i="2" s="1"/>
  <c r="J18" i="2"/>
  <c r="L18" i="2" s="1"/>
  <c r="I18" i="2"/>
  <c r="K18" i="2" s="1"/>
  <c r="M18" i="2" s="1"/>
  <c r="I22" i="2"/>
  <c r="K22" i="2" s="1"/>
  <c r="M22" i="2" s="1"/>
  <c r="M23" i="2"/>
  <c r="M28" i="2"/>
  <c r="M26" i="2"/>
  <c r="M25" i="2"/>
  <c r="M29" i="2"/>
  <c r="M8" i="2"/>
  <c r="M14" i="2"/>
  <c r="M7" i="2"/>
  <c r="G31" i="2"/>
  <c r="G32" i="2"/>
  <c r="AD24" i="8" l="1"/>
  <c r="AE24" i="8" s="1"/>
  <c r="AC24" i="8"/>
  <c r="AD25" i="8"/>
  <c r="AE25" i="8" s="1"/>
  <c r="AC25" i="8"/>
  <c r="AC30" i="8"/>
  <c r="AD30" i="8"/>
  <c r="AE30" i="8" s="1"/>
  <c r="AC10" i="8"/>
  <c r="AD10" i="8"/>
  <c r="AE10" i="8" s="1"/>
  <c r="AC11" i="8"/>
  <c r="AD11" i="8"/>
  <c r="AE11" i="8" s="1"/>
  <c r="AC12" i="8"/>
  <c r="AD12" i="8"/>
  <c r="AE12" i="8" s="1"/>
  <c r="AC13" i="8"/>
  <c r="AD13" i="8"/>
  <c r="AE13" i="8" s="1"/>
  <c r="AD9" i="8"/>
  <c r="AE9" i="8" s="1"/>
  <c r="AC9" i="8"/>
  <c r="AC6" i="8"/>
  <c r="AD6" i="8"/>
  <c r="AE6" i="8" s="1"/>
  <c r="AC5" i="8"/>
  <c r="AD5" i="8"/>
  <c r="AE5" i="8" s="1"/>
  <c r="U17" i="8"/>
  <c r="H27" i="4"/>
  <c r="H28" i="4" s="1"/>
  <c r="H29" i="4" s="1"/>
  <c r="H31" i="4" s="1"/>
  <c r="N25" i="4"/>
  <c r="L27" i="4"/>
  <c r="L28" i="4" s="1"/>
  <c r="L29" i="4" s="1"/>
  <c r="L31" i="4" s="1"/>
  <c r="U13" i="8"/>
  <c r="U11" i="8"/>
  <c r="U9" i="8"/>
  <c r="U10" i="8"/>
  <c r="U12" i="8"/>
  <c r="U5" i="8"/>
  <c r="I17" i="2"/>
  <c r="K17" i="2" s="1"/>
  <c r="M17" i="2" s="1"/>
  <c r="I11" i="2"/>
  <c r="K11" i="2" s="1"/>
  <c r="M11" i="2" s="1"/>
  <c r="I6" i="2"/>
  <c r="K6" i="2" s="1"/>
  <c r="M6" i="2" s="1"/>
  <c r="K21" i="2"/>
  <c r="M21" i="2" s="1"/>
  <c r="O21" i="2"/>
  <c r="P21" i="2" s="1"/>
  <c r="I31" i="8"/>
  <c r="I33" i="8" s="1"/>
  <c r="U6" i="8"/>
  <c r="J28" i="4"/>
  <c r="J29" i="4" s="1"/>
  <c r="J31" i="4" s="1"/>
  <c r="N26" i="4"/>
  <c r="P6" i="4"/>
  <c r="P26" i="4"/>
  <c r="I13" i="2"/>
  <c r="K13" i="2" s="1"/>
  <c r="M13" i="2" s="1"/>
  <c r="N27" i="4"/>
  <c r="N28" i="4" s="1"/>
  <c r="N29" i="4" s="1"/>
  <c r="N31" i="4" s="1"/>
  <c r="P31" i="4" s="1"/>
  <c r="P25" i="4"/>
  <c r="P27" i="4" s="1"/>
  <c r="P28" i="4" s="1"/>
  <c r="P29" i="4" s="1"/>
  <c r="I5" i="2"/>
  <c r="I9" i="2"/>
  <c r="K9" i="2" s="1"/>
  <c r="M9" i="2" s="1"/>
  <c r="J19" i="2"/>
  <c r="L19" i="2" s="1"/>
  <c r="I10" i="2"/>
  <c r="K10" i="2" s="1"/>
  <c r="M10" i="2" s="1"/>
  <c r="J20" i="2"/>
  <c r="L20" i="2" s="1"/>
  <c r="I20" i="2"/>
  <c r="J12" i="2"/>
  <c r="L12" i="2" s="1"/>
  <c r="J30" i="2"/>
  <c r="L30" i="2" s="1"/>
  <c r="K30" i="2"/>
  <c r="M30" i="2" s="1"/>
  <c r="G33" i="2"/>
  <c r="G34" i="2" s="1"/>
  <c r="G35" i="2" s="1"/>
  <c r="G37" i="2" s="1"/>
  <c r="AC19" i="8" l="1"/>
  <c r="AD19" i="8"/>
  <c r="AE19" i="8" s="1"/>
  <c r="AD17" i="8"/>
  <c r="AE17" i="8" s="1"/>
  <c r="AC17" i="8"/>
  <c r="U32" i="8"/>
  <c r="AC31" i="8"/>
  <c r="U31" i="8"/>
  <c r="I34" i="8"/>
  <c r="I35" i="8" s="1"/>
  <c r="I37" i="8" s="1"/>
  <c r="Q21" i="2"/>
  <c r="P22" i="2"/>
  <c r="P23" i="2" s="1"/>
  <c r="P24" i="2" s="1"/>
  <c r="P25" i="2" s="1"/>
  <c r="P26" i="2" s="1"/>
  <c r="K20" i="2"/>
  <c r="M20" i="2" s="1"/>
  <c r="M32" i="2" s="1"/>
  <c r="O20" i="2"/>
  <c r="I32" i="2"/>
  <c r="K32" i="2" s="1"/>
  <c r="K5" i="2"/>
  <c r="I31" i="2"/>
  <c r="AE32" i="8" l="1"/>
  <c r="AC32" i="8"/>
  <c r="AC33" i="8" s="1"/>
  <c r="AC34" i="8" s="1"/>
  <c r="AC35" i="8" s="1"/>
  <c r="AC37" i="8" s="1"/>
  <c r="U33" i="8"/>
  <c r="U34" i="8" s="1"/>
  <c r="U35" i="8" s="1"/>
  <c r="U37" i="8" s="1"/>
  <c r="Q22" i="2"/>
  <c r="Q23" i="2" s="1"/>
  <c r="Q24" i="2" s="1"/>
  <c r="Q25" i="2" s="1"/>
  <c r="Q26" i="2" s="1"/>
  <c r="AE31" i="8"/>
  <c r="I33" i="2"/>
  <c r="I34" i="2" s="1"/>
  <c r="I35" i="2" s="1"/>
  <c r="I37" i="2" s="1"/>
  <c r="K37" i="2" s="1"/>
  <c r="M37" i="2" s="1"/>
  <c r="N37" i="2" s="1"/>
  <c r="K31" i="2"/>
  <c r="K33" i="2" s="1"/>
  <c r="K34" i="2" s="1"/>
  <c r="K35" i="2" s="1"/>
  <c r="M5" i="2"/>
  <c r="M31" i="2" s="1"/>
  <c r="M33" i="2" s="1"/>
  <c r="M34" i="2" s="1"/>
  <c r="M35" i="2" s="1"/>
  <c r="AE33" i="8" l="1"/>
  <c r="AE34" i="8" s="1"/>
  <c r="AE35" i="8" s="1"/>
  <c r="AE37" i="8" s="1"/>
  <c r="R2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James E</author>
    <author>Santiago Pimienta Tobon</author>
  </authors>
  <commentList>
    <comment ref="F5" authorId="0" shapeId="0" xr:uid="{09DFB7B8-6104-4B46-9CDF-B47CA4D3C17C}">
      <text>
        <r>
          <rPr>
            <b/>
            <sz val="9"/>
            <color indexed="81"/>
            <rFont val="Tahoma"/>
            <family val="2"/>
          </rPr>
          <t>James E:</t>
        </r>
        <r>
          <rPr>
            <sz val="9"/>
            <color indexed="81"/>
            <rFont val="Tahoma"/>
            <family val="2"/>
          </rPr>
          <t xml:space="preserve">
Factor multiplicador corregido en minuta 1.92</t>
        </r>
      </text>
    </comment>
    <comment ref="I5" authorId="0" shapeId="0" xr:uid="{A1C829B1-777B-4D08-92DF-19CDF07DE868}">
      <text>
        <r>
          <rPr>
            <b/>
            <sz val="9"/>
            <color indexed="81"/>
            <rFont val="Tahoma"/>
            <family val="2"/>
          </rPr>
          <t>James E:</t>
        </r>
        <r>
          <rPr>
            <sz val="9"/>
            <color indexed="81"/>
            <rFont val="Tahoma"/>
            <family val="2"/>
          </rPr>
          <t xml:space="preserve">
Los salarios presentados en las memorias estan incluido factor multiplicador</t>
        </r>
      </text>
    </comment>
    <comment ref="A17" authorId="1" shapeId="0" xr:uid="{D122F085-6072-4E0B-896B-5EFD45FCCDC4}">
      <text>
        <r>
          <rPr>
            <b/>
            <sz val="18"/>
            <color indexed="81"/>
            <rFont val="Tahoma"/>
            <family val="2"/>
          </rPr>
          <t>Santiago Pimienta Tobon:
Soporte: Contrato de Arrendamiento, Cuenta de Cobro x 30 días y Paz y Salvo.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1" shapeId="0" xr:uid="{2188E56F-F63E-430F-AC2D-0ABBB62AF877}">
      <text>
        <r>
          <rPr>
            <b/>
            <sz val="18"/>
            <color indexed="81"/>
            <rFont val="Tahoma"/>
            <family val="2"/>
          </rPr>
          <t>Santiago Pimienta Tobon:
Factura Tigo y la de EPM</t>
        </r>
      </text>
    </comment>
    <comment ref="A19" authorId="1" shapeId="0" xr:uid="{1983C2B1-B16E-43AD-9C06-8EF5DF274280}">
      <text>
        <r>
          <rPr>
            <b/>
            <sz val="18"/>
            <color indexed="81"/>
            <rFont val="Tahoma"/>
            <family val="2"/>
          </rPr>
          <t>Santiago Pimienta Tobon:
Soporte: Factura (Santiago se la pasa) y Paz y Salvo a Octubre 30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1" shapeId="0" xr:uid="{17212653-C92D-4CBC-8527-0C41F5C8E843}">
      <text>
        <r>
          <rPr>
            <b/>
            <sz val="18"/>
            <color indexed="81"/>
            <rFont val="Tahoma"/>
            <family val="2"/>
          </rPr>
          <t>Santiago Pimienta Tobon:
Soporte: Montarlo en el Formato que te pasó Santiago por el valor que aparece en esta Acta.</t>
        </r>
      </text>
    </comment>
    <comment ref="H20" authorId="0" shapeId="0" xr:uid="{4825E21E-D41E-447F-9C7C-19DF1F270544}">
      <text>
        <r>
          <rPr>
            <b/>
            <sz val="9"/>
            <color indexed="81"/>
            <rFont val="Tahoma"/>
            <family val="2"/>
          </rPr>
          <t>James E:</t>
        </r>
        <r>
          <rPr>
            <sz val="9"/>
            <color indexed="81"/>
            <rFont val="Tahoma"/>
            <family val="2"/>
          </rPr>
          <t xml:space="preserve">
Se ajusta de acuerdo a calculo</t>
        </r>
      </text>
    </comment>
    <comment ref="A21" authorId="1" shapeId="0" xr:uid="{7ADA5B8A-1C8F-4A25-BC26-5DB64FFAD0FD}">
      <text>
        <r>
          <rPr>
            <b/>
            <sz val="18"/>
            <color indexed="81"/>
            <rFont val="Tahoma"/>
            <family val="2"/>
          </rPr>
          <t>Santiago Pimienta Tobon:
Soporte: Montarlo en el Formato que te pasó Santiago por el valor que aparece en esta Acta.</t>
        </r>
      </text>
    </comment>
    <comment ref="H21" authorId="0" shapeId="0" xr:uid="{8403D094-8EE1-48C5-B2B6-135993997683}">
      <text>
        <r>
          <rPr>
            <b/>
            <sz val="9"/>
            <color indexed="81"/>
            <rFont val="Tahoma"/>
            <family val="2"/>
          </rPr>
          <t>James E:</t>
        </r>
        <r>
          <rPr>
            <sz val="9"/>
            <color indexed="81"/>
            <rFont val="Tahoma"/>
            <family val="2"/>
          </rPr>
          <t xml:space="preserve">
Se ajusta de acuerdo a calculo</t>
        </r>
      </text>
    </comment>
    <comment ref="A22" authorId="1" shapeId="0" xr:uid="{1E0E0961-5C13-4FC4-A8B8-7353288C3A1B}">
      <text>
        <r>
          <rPr>
            <b/>
            <sz val="18"/>
            <color indexed="81"/>
            <rFont val="Tahoma"/>
            <family val="2"/>
          </rPr>
          <t>Santiago Pimienta Tobon:
Soporte: Montar (1 Solo Formato) para los 4 Auxilios de Transporte con los valores de esta Acta.</t>
        </r>
      </text>
    </comment>
    <comment ref="A26" authorId="1" shapeId="0" xr:uid="{37BC1B94-6CEF-4E8E-9F4C-1EE3A8780EE5}">
      <text>
        <r>
          <rPr>
            <b/>
            <sz val="18"/>
            <color indexed="81"/>
            <rFont val="Tahoma"/>
            <family val="2"/>
          </rPr>
          <t>Santiago Pimienta Tobon:
Soporte: Anexar Factura y Paz y Salvo</t>
        </r>
      </text>
    </comment>
    <comment ref="A30" authorId="1" shapeId="0" xr:uid="{DEAE0BA6-6CAB-41D0-80D6-F5F6204FEBFD}">
      <text>
        <r>
          <rPr>
            <b/>
            <sz val="18"/>
            <color indexed="81"/>
            <rFont val="Tahoma"/>
            <family val="2"/>
          </rPr>
          <t>Santiago Pimienta Tobon:
Soporte: Anexar las Facturas de Homecenter que tiene Luis Enrique en la Caja menor. Por valor de $ 254,900 de 1 Escritorio que se compró.</t>
        </r>
        <r>
          <rPr>
            <sz val="18"/>
            <color indexed="81"/>
            <rFont val="Tahoma"/>
            <family val="2"/>
          </rPr>
          <t xml:space="preserve">
</t>
        </r>
      </text>
    </comment>
    <comment ref="G36" authorId="0" shapeId="0" xr:uid="{9890D53F-C4AE-4A64-B18E-2B38E68C5107}">
      <text>
        <r>
          <rPr>
            <b/>
            <sz val="9"/>
            <color indexed="81"/>
            <rFont val="Tahoma"/>
            <family val="2"/>
          </rPr>
          <t>James E:</t>
        </r>
        <r>
          <rPr>
            <sz val="9"/>
            <color indexed="81"/>
            <rFont val="Tahoma"/>
            <family val="2"/>
          </rPr>
          <t xml:space="preserve">
Valor corregido en minuta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TinkCentre</author>
  </authors>
  <commentList>
    <comment ref="K12" authorId="0" shapeId="0" xr:uid="{C60555F8-73A8-41E8-A522-01867019D13D}">
      <text>
        <r>
          <rPr>
            <b/>
            <sz val="9"/>
            <color indexed="81"/>
            <rFont val="Tahoma"/>
            <family val="2"/>
          </rPr>
          <t>Fueron 4 horas de ambos Tecnólogos en los eventos de: Reunión con Emvaris, Socialización Comunidad Feria y Aures II.</t>
        </r>
      </text>
    </comment>
  </commentList>
</comments>
</file>

<file path=xl/sharedStrings.xml><?xml version="1.0" encoding="utf-8"?>
<sst xmlns="http://schemas.openxmlformats.org/spreadsheetml/2006/main" count="641" uniqueCount="257">
  <si>
    <t>Día</t>
  </si>
  <si>
    <t>Comisión topográfica.</t>
  </si>
  <si>
    <t>Estimado</t>
  </si>
  <si>
    <t>Estudios y asesorías juridicas, contables y técnicas especializadas.</t>
  </si>
  <si>
    <t>Unidad</t>
  </si>
  <si>
    <t>Chaqueta profesionales (según manual de identidad gráfica)</t>
  </si>
  <si>
    <t>Ensayos de laboratorio.</t>
  </si>
  <si>
    <t>Mes</t>
  </si>
  <si>
    <t>Auxilio para alquiler de equipos de computo con software licenciado de acuerdo con la especificación requerida por la entidad.</t>
  </si>
  <si>
    <t>Auxilio por celulares - equipo y  consumo-.</t>
  </si>
  <si>
    <t>Auxilio para gastos de papeleria, impresión, fotocopias y otros.</t>
  </si>
  <si>
    <t>Auxilio de servicios públicos oficina del proyecto (energía, acueducto, gas, telefonía, internet).</t>
  </si>
  <si>
    <t>Auxilio de arrendamiento de oficina.</t>
  </si>
  <si>
    <t>Transporte: Vehículo con especificaciones definidas en el presupuesto, cuando es suministrado directamente por el contratista. - Camioneta 4x4 o 4 X2 Doble Cabina, modelo 2019 o superior (Incluye conductor, seguridad social y gastos de rodamiento)</t>
  </si>
  <si>
    <t>Unidad de Medida</t>
  </si>
  <si>
    <t>Descripción</t>
  </si>
  <si>
    <t xml:space="preserve">B - Otros Costos directos </t>
  </si>
  <si>
    <t>Profesional Seguridad y Salud en el Trabajo -SST.</t>
  </si>
  <si>
    <t>Profesional Social.</t>
  </si>
  <si>
    <t>Profesional Ambiental.</t>
  </si>
  <si>
    <t>Director de Interventoría.</t>
  </si>
  <si>
    <t>A - Costos directos de personal (Profesional, tecnólogo y técnico)</t>
  </si>
  <si>
    <t xml:space="preserve">Residente de Interventoría </t>
  </si>
  <si>
    <t xml:space="preserve">Tecnólogo en Obras Civiles </t>
  </si>
  <si>
    <t>Acta 1</t>
  </si>
  <si>
    <t>Acumulado</t>
  </si>
  <si>
    <t>Supervisor del Contrato</t>
  </si>
  <si>
    <t>INTERVENTORÍA A LA CONSTRUCCIÓN DE ESTRUCTURAS HIDRÁULICAS PARA EL MEJORAMIENTO Y RECUPERACIÓN DE LA INFRAESTRUCTURA VIAL Y OBRAS COMPLEMENTARIAS ASOCIADAS</t>
  </si>
  <si>
    <t xml:space="preserve">Otro - Provisión para horas extras y recargo dominical con una dedicacion del 15% del tiempo para 2 tecnólogos </t>
  </si>
  <si>
    <t>Especialista para PMT</t>
  </si>
  <si>
    <t xml:space="preserve">Cantidad
</t>
  </si>
  <si>
    <t xml:space="preserve">% de Dedicación
</t>
  </si>
  <si>
    <t xml:space="preserve">Salario
</t>
  </si>
  <si>
    <t xml:space="preserve">Plazo (Meses)
</t>
  </si>
  <si>
    <t xml:space="preserve">FM
</t>
  </si>
  <si>
    <t xml:space="preserve">Valor Total ($)
</t>
  </si>
  <si>
    <t xml:space="preserve">Valor Unitario ($)
</t>
  </si>
  <si>
    <t xml:space="preserve">Duración
</t>
  </si>
  <si>
    <t>Costo directo de personal incluido Factor Multiplicador (A)</t>
  </si>
  <si>
    <r>
      <t xml:space="preserve">Otros costos directos - </t>
    </r>
    <r>
      <rPr>
        <b/>
        <sz val="12"/>
        <rFont val="Aptos Narrow"/>
        <family val="2"/>
        <scheme val="minor"/>
      </rPr>
      <t>(B)</t>
    </r>
  </si>
  <si>
    <r>
      <t xml:space="preserve">SUBTOTAL COSTOS DIRECTOS </t>
    </r>
    <r>
      <rPr>
        <b/>
        <sz val="12"/>
        <rFont val="Aptos Narrow"/>
        <family val="2"/>
        <scheme val="minor"/>
      </rPr>
      <t>(A + B)= C</t>
    </r>
  </si>
  <si>
    <t>IVA (C * 19%) = (D)</t>
  </si>
  <si>
    <t>TOTAL COSTOS DIRECTOS INCLUIDO IVA  (C + D)=(E)</t>
  </si>
  <si>
    <t>Pólizas - Gasto estimado comprobable- (F)</t>
  </si>
  <si>
    <t>COSTO TOTAL (E+ F) =(G)</t>
  </si>
  <si>
    <t>Director de Interventoría</t>
  </si>
  <si>
    <t>Saldo</t>
  </si>
  <si>
    <t>Cantidad</t>
  </si>
  <si>
    <t>Valor Total ($)</t>
  </si>
  <si>
    <t>JAMES ESTIVEN ECHEVERRI GAVIRIA</t>
  </si>
  <si>
    <t>ALEXSANDRO VERGEL CORREDOR</t>
  </si>
  <si>
    <t>Acumulado ($)</t>
  </si>
  <si>
    <t>Saldo ($)</t>
  </si>
  <si>
    <t>Nombre</t>
  </si>
  <si>
    <t>Firma</t>
  </si>
  <si>
    <t xml:space="preserve">Alexsandro Vergel Corredor </t>
  </si>
  <si>
    <t xml:space="preserve">Director de Interventoría </t>
  </si>
  <si>
    <t>91.293.495</t>
  </si>
  <si>
    <t xml:space="preserve">Santiago De Jesús Pimienta Tobón </t>
  </si>
  <si>
    <t>1.036.618.091</t>
  </si>
  <si>
    <t xml:space="preserve">Carlos Raul Barrientos Mora </t>
  </si>
  <si>
    <t>71.535.949</t>
  </si>
  <si>
    <t xml:space="preserve">Juan Guillermo Posada Rodríguez </t>
  </si>
  <si>
    <t>71.697.746</t>
  </si>
  <si>
    <t>James Gustavo Trujillo Ocampo</t>
  </si>
  <si>
    <t>1.005.701.318</t>
  </si>
  <si>
    <t xml:space="preserve">Gisell Dayana Plata Pacheco </t>
  </si>
  <si>
    <t xml:space="preserve">Profesional Ambiental </t>
  </si>
  <si>
    <t>1.096.237.291</t>
  </si>
  <si>
    <t>Profesional Social</t>
  </si>
  <si>
    <t>Profesional SST</t>
  </si>
  <si>
    <t xml:space="preserve">Diana Patricia Olaya Florez </t>
  </si>
  <si>
    <t>52.187.099</t>
  </si>
  <si>
    <t xml:space="preserve">Wilson Adolfo Lopez Marín </t>
  </si>
  <si>
    <t>70.141.107</t>
  </si>
  <si>
    <t>Diego Armando Angulo Pitalua</t>
  </si>
  <si>
    <t>Profesional PMT</t>
  </si>
  <si>
    <t>1.128.273.521</t>
  </si>
  <si>
    <t>CC</t>
  </si>
  <si>
    <t xml:space="preserve">Salarío
Mensual </t>
  </si>
  <si>
    <t>Cargo</t>
  </si>
  <si>
    <t>TOTAL</t>
  </si>
  <si>
    <t>Valor pagado 
(Del 01 al 30 
de septiembre)</t>
  </si>
  <si>
    <t>Melissa Gomez Hernandez</t>
  </si>
  <si>
    <t>1.059.812.959</t>
  </si>
  <si>
    <t>Valor pagado 
(Del 01 al 30 d e septiembre)</t>
  </si>
  <si>
    <t>Valor pagado 
(Del 01 al 30 
de agosto)</t>
  </si>
  <si>
    <t>Acta 2</t>
  </si>
  <si>
    <t xml:space="preserve">Secretaría de Infraestructura Física </t>
  </si>
  <si>
    <t>GS VIAS Y ESTRUCTURAS S.A.S</t>
  </si>
  <si>
    <t>ACTA No.2 - CONTRATO  DE INTERVENTORÍA N.4600105215 PERIODO DEL 1  AL 30 DE SEPTIEMBRE  DE 2025</t>
  </si>
  <si>
    <t>CUADRO DE CONTROL DE LAS HORAS EXTRAS HECHAS POR LOS TECNÓLOGOS DE OBRA</t>
  </si>
  <si>
    <t>NOMBRE</t>
  </si>
  <si>
    <t>CARGO</t>
  </si>
  <si>
    <t>CEDULA</t>
  </si>
  <si>
    <t>FECHA</t>
  </si>
  <si>
    <t>LUGAR</t>
  </si>
  <si>
    <t xml:space="preserve">CONCEPTO </t>
  </si>
  <si>
    <t>Salario mensual</t>
  </si>
  <si>
    <t xml:space="preserve"> VALOR HORA
 DIURNA</t>
  </si>
  <si>
    <t>% RECARGO 
HORA DIURNA</t>
  </si>
  <si>
    <t>HORA</t>
  </si>
  <si>
    <t>CANTIDAD</t>
  </si>
  <si>
    <t>VALOR/ 
HORA EXTRA</t>
  </si>
  <si>
    <t xml:space="preserve">TOTAL </t>
  </si>
  <si>
    <t>FIRMA</t>
  </si>
  <si>
    <t>Juan Guillermo Posada Rodriguez</t>
  </si>
  <si>
    <t>Tecnólogo</t>
  </si>
  <si>
    <t>AURES II CRA 98</t>
  </si>
  <si>
    <t>Reunión con empresa Emvarias 
reubicación de contenedores de basura</t>
  </si>
  <si>
    <t>5:00 A 7:00PM</t>
  </si>
  <si>
    <t>71.697.748</t>
  </si>
  <si>
    <t>Reunión de inicio
socialización frente Aures II</t>
  </si>
  <si>
    <t>TOTAL HORAS EXTRAS</t>
  </si>
  <si>
    <t xml:space="preserve">James Gustavo Trujillo Ocampo </t>
  </si>
  <si>
    <t>1.005.701.316</t>
  </si>
  <si>
    <t>TOTAL HORAS EXTRAS CON FM</t>
  </si>
  <si>
    <t xml:space="preserve">* El horario de trabajo de la interventoría es </t>
  </si>
  <si>
    <t>Residente de Interventoría.Frente carrera 43b</t>
  </si>
  <si>
    <t>Tecnólogo en Obras Civiles.Frente intervenciones leves</t>
  </si>
  <si>
    <t>Tecnólogo en Obras Civiles.Frente bolivia y echeverry</t>
  </si>
  <si>
    <t>Profesional Ingeniero Forestal.</t>
  </si>
  <si>
    <t>Otro.Provisión para horas extras y recargo nocturno del personal al
que le aplica.</t>
  </si>
  <si>
    <t>Auxilio de servicios públicos oficina del proyecto (energía,
acueducto, gas, telefonía, internet).</t>
  </si>
  <si>
    <t>Auxilio para gastos de papeleria, impresiones, fotocopias y otros.</t>
  </si>
  <si>
    <t>Auxilio por celulares - equipo y consumo-.</t>
  </si>
  <si>
    <t>Auxilio para alquiler de equipos de computo con software licenciado
de acuerdo con la especificación requerida por la entidad.</t>
  </si>
  <si>
    <t>Auxilio de transporte. (Para profesionales y técnologos que visitan
los frentes de obra)Tecnologo frente intervenciones leves</t>
  </si>
  <si>
    <t>Auxilio de transporte. (Para profesionales y técnologos que visitan
los frentes de obra)Profesional SST</t>
  </si>
  <si>
    <t>Auxilio de transporte. (Para profesionales y técnologos que visitan
los frentes de obra)Profesional Social</t>
  </si>
  <si>
    <t>Auxilio de transporte. (Para profesionales y técnologos que visitan
los frentes de obra)Especialista PMT</t>
  </si>
  <si>
    <t>Chaqueta profesionales y personal de obra (según manual de
identidad gráfica)</t>
  </si>
  <si>
    <t>Ensayos de laboratorio. - Previa aprobación de la supervisión</t>
  </si>
  <si>
    <t>Comisión topográfica. - Previa aprobación de la supervisión</t>
  </si>
  <si>
    <t>Estudios y asesorías juridicas, contables y técnicas especializadas. -
Previa aprobación de la supervisión</t>
  </si>
  <si>
    <t>Auxilio muebles y dotación de la oficina, articulos de aseo</t>
  </si>
  <si>
    <t>JORGE ANDRES LONDOÑO GRAJALES</t>
  </si>
  <si>
    <t>Ingreso</t>
  </si>
  <si>
    <t>Fin</t>
  </si>
  <si>
    <t>Dias</t>
  </si>
  <si>
    <t>Dias x mes</t>
  </si>
  <si>
    <t>Cant</t>
  </si>
  <si>
    <t>Documento soporte</t>
  </si>
  <si>
    <t>No aplica este mes</t>
  </si>
  <si>
    <t>Auxilio por celulares - equipo y consumo-. Director</t>
  </si>
  <si>
    <t>Auxilio por celulares - equipo y consumo-. Residente</t>
  </si>
  <si>
    <t>Auxilio por celulares - equipo y consumo-. Ambiental</t>
  </si>
  <si>
    <t>Auxilio por celulares - equipo y consumo-. Forestal</t>
  </si>
  <si>
    <t>Auxilio por celulares - equipo y consumo-. Social</t>
  </si>
  <si>
    <t>Auxilio por celulares - equipo y consumo-. SST</t>
  </si>
  <si>
    <t>Auxilio para alquiler de equipos de computo con software licenciado
de acuerdo con la especificación requerida por la entidad. Ambiental</t>
  </si>
  <si>
    <t>Auxilio para alquiler de equipos de computo con software licenciado
de acuerdo con la especificación requerida por la entidad. Social</t>
  </si>
  <si>
    <t>Auxilio para alquiler de equipos de computo con software licenciado
de acuerdo con la especificación requerida por la entidad. SST</t>
  </si>
  <si>
    <t>Auxilio para alquiler de equipos de computo con software licenciado
de acuerdo con la especificación requerida por la entidad. Director</t>
  </si>
  <si>
    <t>Auxilio para alquiler de equipos de computo con software licenciado
de acuerdo con la especificación requerida por la entidad. Residente</t>
  </si>
  <si>
    <t>INTERVENTORÍA PARA LA CONSTRUCCIÓN Y MEJORAMIENTO DE VÍAS URBANAS Y OBRAS COMPLEMENTARIAS ASOCIADAS.</t>
  </si>
  <si>
    <t>ACTA No.1 - CONTRATO  DE INTERVENTORÍA N.4600105636 DE 2025 PERIODO DEL 20 AL 30 DE OCTUBRE DE 2025</t>
  </si>
  <si>
    <t xml:space="preserve">
Valor Unitario ($)
</t>
  </si>
  <si>
    <t xml:space="preserve">
Valor Total 
($)
</t>
  </si>
  <si>
    <t>Documento certificado de pagos de seguridad social y aportes legales pero idetableen word y con firmas digitales</t>
  </si>
  <si>
    <t>Junta central de contadores actualizada de Leonel y Alvaro (contador y revisor fiscal)</t>
  </si>
  <si>
    <t>Copia de tarjeta profesional contador y revisor fiscal legible</t>
  </si>
  <si>
    <t>Copia de cédula legible  contador y revisor fiscal</t>
  </si>
  <si>
    <t>Contrato de arrendamiento de vivienda</t>
  </si>
  <si>
    <t>Paz y salvo del arriendo de oficina</t>
  </si>
  <si>
    <t>Copia de facturas de servicios públicos</t>
  </si>
  <si>
    <t>Copia de facturas de gastos de papeleria, impresión, fotocopias y otros.</t>
  </si>
  <si>
    <t>Formato Pago auxilio de por celulares - equipo y  consumo-.</t>
  </si>
  <si>
    <t>Formato Pago auxilio alquiler de equipos de computo con software licenciado de acuerdo con la especificación requerida por la entidad.</t>
  </si>
  <si>
    <t>Falta</t>
  </si>
  <si>
    <t>Formato nómina</t>
  </si>
  <si>
    <t>Planilla de seguridad social</t>
  </si>
  <si>
    <t>Comprobante de pago de seguridad social</t>
  </si>
  <si>
    <t>Colilla de nómina</t>
  </si>
  <si>
    <t>Entregado</t>
  </si>
  <si>
    <t>Contratos del personal escaneados</t>
  </si>
  <si>
    <t>CXC de arriendo de oficina</t>
  </si>
  <si>
    <t>Falta firma</t>
  </si>
  <si>
    <t>No aplica</t>
  </si>
  <si>
    <t>CXC papeleria</t>
  </si>
  <si>
    <t>Paz y salvo papeleria</t>
  </si>
  <si>
    <t>Copia factura Chaqueta profesionales y personal de obra (según manual de
identidad gráfica)</t>
  </si>
  <si>
    <t>Paz y salvo chaquetas</t>
  </si>
  <si>
    <t>Factura pólizas</t>
  </si>
  <si>
    <t>Copia pólizas</t>
  </si>
  <si>
    <t>Comprobante de pago de pólizas</t>
  </si>
  <si>
    <t>Estado - mes Octubre</t>
  </si>
  <si>
    <t>Estado - mes Noviembre</t>
  </si>
  <si>
    <t>Estado - mes Diciembre</t>
  </si>
  <si>
    <t>Estado - mes Enero</t>
  </si>
  <si>
    <t>Estado - mes Febrero</t>
  </si>
  <si>
    <t>Contrato - ok
CxC- ok
Paz y salvo - ok</t>
  </si>
  <si>
    <t>Formato - ok</t>
  </si>
  <si>
    <t>Acta 3</t>
  </si>
  <si>
    <t>Acta 4</t>
  </si>
  <si>
    <t>Tecnólogo en Obras Civiles.Frente Bolivia y Echeverry</t>
  </si>
  <si>
    <t>epm</t>
  </si>
  <si>
    <t>internet</t>
  </si>
  <si>
    <t>valor servicios</t>
  </si>
  <si>
    <t>valor</t>
  </si>
  <si>
    <t>Concepto</t>
  </si>
  <si>
    <t>EPM - ok
Tigo - ok</t>
  </si>
  <si>
    <t>Contrato - ok
Seguridad Social dic y enero - ok
Comprobante de nómina - ok
Junta central de contadores - ok
Revisor fiscal / CC/TP/Certificado parafiscales - ok
Formato nómina - ok</t>
  </si>
  <si>
    <t>MAURICIO VILLA VALLEJO</t>
  </si>
  <si>
    <t>Factura - ok
Paz y salvo - ok</t>
  </si>
  <si>
    <t>Acta 5</t>
  </si>
  <si>
    <t>Auxilio por celulares - equipo y consumo-. Especialista PMT</t>
  </si>
  <si>
    <t>Auxilio para alquiler de equipos de computo con software licenciado
de acuerdo con la especificación requerida por la entidad. Especialista PMT</t>
  </si>
  <si>
    <t>marz</t>
  </si>
  <si>
    <t>MEMORIAS</t>
  </si>
  <si>
    <t>Acta 6</t>
  </si>
  <si>
    <t>Tecnólogo en Obras Civiles.Frente intervenciones leves FRANCISCO</t>
  </si>
  <si>
    <t>Auxilio de transporte. (Para profesionales y técnologos que visitan
los frentes de obra)Tecnologo frente intervenciones leves FRANCISCO</t>
  </si>
  <si>
    <t>HORARIOS DE TRABAJO</t>
  </si>
  <si>
    <t>FRANCISCO JOSÉ ESCOBAR HERNÁNDEZ</t>
  </si>
  <si>
    <t>DÍAS DEL MES MARZO</t>
  </si>
  <si>
    <t>D</t>
  </si>
  <si>
    <t>L</t>
  </si>
  <si>
    <t>M</t>
  </si>
  <si>
    <t>J</t>
  </si>
  <si>
    <t>V</t>
  </si>
  <si>
    <t>S</t>
  </si>
  <si>
    <t>Total</t>
  </si>
  <si>
    <t xml:space="preserve"> TURNO DIA 
 8 am - 5 pm</t>
  </si>
  <si>
    <t>8 AM - 9 AM</t>
  </si>
  <si>
    <t>9 AM - 10 AM</t>
  </si>
  <si>
    <t>10 AM - 11 AM</t>
  </si>
  <si>
    <t>11 AM - 12 AM</t>
  </si>
  <si>
    <t>12 AM - 1 PM</t>
  </si>
  <si>
    <t xml:space="preserve">1 PM - 2 PM </t>
  </si>
  <si>
    <t>2 PM - 3 PM</t>
  </si>
  <si>
    <t>3 PM - 4 PM</t>
  </si>
  <si>
    <t>4 PM - 5 PM</t>
  </si>
  <si>
    <t>TURNO NOCHE
8 pm - 5 am</t>
  </si>
  <si>
    <t>8 PM - 9 PM</t>
  </si>
  <si>
    <t>9 PM - 10 PM</t>
  </si>
  <si>
    <t>10 PM -11 PM</t>
  </si>
  <si>
    <t>11 PM -12 M</t>
  </si>
  <si>
    <t>12 M - 1 AM</t>
  </si>
  <si>
    <t>1 AM - 2 AM</t>
  </si>
  <si>
    <t xml:space="preserve">2 AM - 3 AM </t>
  </si>
  <si>
    <t>3AM - 4 AM</t>
  </si>
  <si>
    <t>4 AM - 5 AM</t>
  </si>
  <si>
    <t>OBSERVACIONES:</t>
  </si>
  <si>
    <t>La Jornada nocturna del 25 y 26 de marzo, fue para el frente de Versalles.</t>
  </si>
  <si>
    <t>MAURICICIO VILLA VALLEJO
DIRECTOR DE INTERVENTORIA</t>
  </si>
  <si>
    <t>Auxilio por celulares - equipo y consumo-.Tecnologo mejoramientos leves FRANCISCO</t>
  </si>
  <si>
    <t>D1</t>
  </si>
  <si>
    <t>MERCADOS LAS PROMOCIONES</t>
  </si>
  <si>
    <t>ADICIÓN No 1</t>
  </si>
  <si>
    <t>Redistribución de recursos</t>
  </si>
  <si>
    <t>REDISTRIBUCIÓN DE RECURSOS No 1</t>
  </si>
  <si>
    <t>CONDICIONES AJUSTADAS A LA ADICIÓN Y REDISTRIBUCIÓN DE RECURSOS No 1</t>
  </si>
  <si>
    <t>Adición No 1</t>
  </si>
  <si>
    <t>ACTA No.7 - CONTRATO  DE INTERVENTORÍA N.4600105636 DE 2025 PERIODO DEL 1 AL 30 DE ABRIL DE 2026</t>
  </si>
  <si>
    <t>Acta 7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</si>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</sst>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;[Red]\-&quot;$&quot;#,##0"/>
    <numFmt numFmtId="166" formatCode="0.0"/>
    <numFmt numFmtId="167" formatCode="_(&quot;$&quot;* #,##0_);_(&quot;$&quot;* \(#,##0\);_(&quot;$&quot;* &quot;-&quot;??_);_(@_)"/>
    <numFmt numFmtId="168" formatCode="_-&quot;$&quot;\ * #,##0_-;\-&quot;$&quot;\ * #,##0_-;_-&quot;$&quot;\ * &quot;-&quot;??_-;_-@_-"/>
    <numFmt numFmtId="169" formatCode="0.0000000000"/>
    <numFmt numFmtId="170" formatCode="&quot;$&quot;#,##0"/>
    <numFmt numFmtId="171" formatCode="&quot;$&quot;#,##0.0000"/>
    <numFmt numFmtId="172" formatCode="&quot;$&quot;#,##0.00"/>
    <numFmt numFmtId="173" formatCode="0.000"/>
    <numFmt numFmtId="174" formatCode="_-&quot;$&quot;\ * #,##0.0000_-;\-&quot;$&quot;\ * #,##0.0000_-;_-&quot;$&quot;\ * &quot;-&quot;??_-;_-@_-"/>
    <numFmt numFmtId="175" formatCode="_-&quot;$&quot;\ * #,##0.00000_-;\-&quot;$&quot;\ * #,##0.00000_-;_-&quot;$&quot;\ * &quot;-&quot;??_-;_-@_-"/>
    <numFmt numFmtId="176" formatCode="_(&quot;$&quot;* #,##0.0000_);_(&quot;$&quot;* \(#,##0.0000\);_(&quot;$&quot;* &quot;-&quot;??_);_(@_)"/>
    <numFmt numFmtId="177" formatCode="_-&quot;$&quot;\ * #,##0.000_-;\-&quot;$&quot;\ * #,##0.000_-;_-&quot;$&quot;\ * &quot;-&quot;??_-;_-@_-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u/>
      <sz val="11"/>
      <color theme="4" tint="-0.24997711111789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name val="Aptos Narrow"/>
      <family val="2"/>
      <scheme val="minor"/>
    </font>
    <font>
      <b/>
      <sz val="12"/>
      <name val="Arial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u/>
      <sz val="11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 tint="-5.0965910824915313E-2"/>
        </stop>
        <stop position="1">
          <color theme="0" tint="-0.1490218817712943"/>
        </stop>
      </gradientFill>
    </fill>
    <fill>
      <patternFill patternType="solid">
        <fgColor theme="0"/>
        <bgColor auto="1"/>
      </patternFill>
    </fill>
    <fill>
      <patternFill patternType="solid">
        <fgColor theme="7" tint="0.79998168889431442"/>
        <bgColor auto="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4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2" fontId="10" fillId="3" borderId="4" xfId="0" applyNumberFormat="1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2" fontId="10" fillId="3" borderId="5" xfId="0" applyNumberFormat="1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167" fontId="10" fillId="3" borderId="4" xfId="0" applyNumberFormat="1" applyFont="1" applyFill="1" applyBorder="1" applyAlignment="1">
      <alignment vertical="center"/>
    </xf>
    <xf numFmtId="167" fontId="10" fillId="3" borderId="4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Border="1" applyAlignment="1">
      <alignment horizontal="left" vertical="center"/>
    </xf>
    <xf numFmtId="2" fontId="0" fillId="0" borderId="4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2" borderId="0" xfId="5" applyFont="1" applyFill="1" applyAlignment="1">
      <alignment horizontal="left" vertical="center" wrapText="1"/>
    </xf>
    <xf numFmtId="168" fontId="0" fillId="0" borderId="4" xfId="7" applyNumberFormat="1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42" fontId="0" fillId="0" borderId="4" xfId="2" applyFont="1" applyBorder="1" applyAlignment="1">
      <alignment vertical="center"/>
    </xf>
    <xf numFmtId="42" fontId="9" fillId="0" borderId="4" xfId="2" applyFont="1" applyBorder="1" applyAlignment="1">
      <alignment vertical="center"/>
    </xf>
    <xf numFmtId="167" fontId="11" fillId="0" borderId="4" xfId="6" applyNumberFormat="1" applyFont="1" applyFill="1" applyBorder="1" applyAlignment="1" applyProtection="1">
      <alignment vertical="center"/>
      <protection locked="0"/>
    </xf>
    <xf numFmtId="167" fontId="6" fillId="0" borderId="4" xfId="2" applyNumberFormat="1" applyFont="1" applyBorder="1" applyAlignment="1">
      <alignment horizontal="left" vertical="center"/>
    </xf>
    <xf numFmtId="167" fontId="6" fillId="0" borderId="4" xfId="3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16" fillId="2" borderId="0" xfId="5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4" applyFont="1" applyAlignment="1">
      <alignment horizontal="justify" vertical="center" wrapText="1"/>
    </xf>
    <xf numFmtId="0" fontId="5" fillId="0" borderId="1" xfId="4" applyFont="1" applyBorder="1" applyAlignment="1" applyProtection="1">
      <alignment horizontal="left" vertical="center"/>
      <protection locked="0"/>
    </xf>
    <xf numFmtId="0" fontId="4" fillId="0" borderId="0" xfId="4" applyFont="1" applyAlignment="1">
      <alignment horizontal="justify" vertical="center" wrapText="1"/>
    </xf>
    <xf numFmtId="10" fontId="0" fillId="0" borderId="4" xfId="0" applyNumberFormat="1" applyBorder="1" applyAlignment="1">
      <alignment vertical="center"/>
    </xf>
    <xf numFmtId="0" fontId="0" fillId="2" borderId="5" xfId="0" applyFill="1" applyBorder="1" applyAlignment="1">
      <alignment vertical="center" wrapText="1"/>
    </xf>
    <xf numFmtId="169" fontId="0" fillId="0" borderId="0" xfId="0" applyNumberFormat="1" applyAlignment="1">
      <alignment vertical="center"/>
    </xf>
    <xf numFmtId="2" fontId="10" fillId="3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42" fontId="6" fillId="0" borderId="4" xfId="2" applyFont="1" applyFill="1" applyBorder="1" applyAlignment="1">
      <alignment vertical="center"/>
    </xf>
    <xf numFmtId="167" fontId="6" fillId="0" borderId="4" xfId="2" applyNumberFormat="1" applyFont="1" applyBorder="1" applyAlignment="1">
      <alignment vertical="center"/>
    </xf>
    <xf numFmtId="42" fontId="6" fillId="0" borderId="4" xfId="2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3" xfId="0" applyBorder="1" applyAlignment="1">
      <alignment vertical="center"/>
    </xf>
    <xf numFmtId="42" fontId="0" fillId="0" borderId="0" xfId="0" applyNumberFormat="1" applyAlignment="1">
      <alignment vertical="center"/>
    </xf>
    <xf numFmtId="0" fontId="0" fillId="2" borderId="0" xfId="5" applyFont="1" applyFill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5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2" borderId="3" xfId="5" applyFont="1" applyFill="1" applyBorder="1" applyAlignment="1">
      <alignment vertical="center"/>
    </xf>
    <xf numFmtId="0" fontId="15" fillId="2" borderId="0" xfId="5" applyFont="1" applyFill="1" applyAlignment="1">
      <alignment horizontal="left" vertical="center"/>
    </xf>
    <xf numFmtId="0" fontId="17" fillId="0" borderId="0" xfId="0" applyFont="1" applyAlignment="1">
      <alignment horizontal="center" vertical="center"/>
    </xf>
    <xf numFmtId="168" fontId="0" fillId="0" borderId="0" xfId="7" applyNumberFormat="1" applyFont="1" applyAlignment="1">
      <alignment vertical="center"/>
    </xf>
    <xf numFmtId="0" fontId="12" fillId="0" borderId="18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4" xfId="0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right" vertical="center" wrapText="1"/>
    </xf>
    <xf numFmtId="168" fontId="18" fillId="0" borderId="4" xfId="7" applyNumberFormat="1" applyFont="1" applyBorder="1" applyAlignment="1">
      <alignment horizontal="center" vertical="center"/>
    </xf>
    <xf numFmtId="165" fontId="18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center" vertical="center"/>
    </xf>
    <xf numFmtId="170" fontId="18" fillId="0" borderId="4" xfId="7" applyNumberFormat="1" applyFont="1" applyBorder="1" applyAlignment="1">
      <alignment horizontal="right" vertical="center"/>
    </xf>
    <xf numFmtId="171" fontId="18" fillId="0" borderId="4" xfId="7" applyNumberFormat="1" applyFont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0" fontId="17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vertical="center"/>
    </xf>
    <xf numFmtId="170" fontId="0" fillId="0" borderId="20" xfId="0" applyNumberFormat="1" applyBorder="1" applyAlignment="1">
      <alignment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170" fontId="18" fillId="0" borderId="18" xfId="7" applyNumberFormat="1" applyFont="1" applyBorder="1" applyAlignment="1">
      <alignment horizontal="right" vertical="center"/>
    </xf>
    <xf numFmtId="0" fontId="18" fillId="0" borderId="5" xfId="0" applyFont="1" applyBorder="1" applyAlignment="1">
      <alignment vertical="center" wrapText="1"/>
    </xf>
    <xf numFmtId="170" fontId="17" fillId="0" borderId="7" xfId="0" applyNumberFormat="1" applyFont="1" applyBorder="1" applyAlignment="1">
      <alignment vertical="center"/>
    </xf>
    <xf numFmtId="170" fontId="0" fillId="0" borderId="19" xfId="0" applyNumberFormat="1" applyBorder="1" applyAlignment="1">
      <alignment vertical="center"/>
    </xf>
    <xf numFmtId="2" fontId="0" fillId="2" borderId="4" xfId="0" applyNumberFormat="1" applyFill="1" applyBorder="1" applyAlignment="1">
      <alignment horizontal="center" vertical="center"/>
    </xf>
    <xf numFmtId="168" fontId="0" fillId="2" borderId="4" xfId="7" applyNumberFormat="1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42" fontId="0" fillId="2" borderId="4" xfId="2" applyFont="1" applyFill="1" applyBorder="1" applyAlignment="1">
      <alignment vertical="center"/>
    </xf>
    <xf numFmtId="167" fontId="0" fillId="2" borderId="4" xfId="0" applyNumberFormat="1" applyFill="1" applyBorder="1" applyAlignment="1">
      <alignment vertical="center"/>
    </xf>
    <xf numFmtId="0" fontId="0" fillId="2" borderId="5" xfId="0" applyFill="1" applyBorder="1" applyAlignment="1">
      <alignment horizontal="left" vertical="center" wrapText="1"/>
    </xf>
    <xf numFmtId="167" fontId="10" fillId="4" borderId="4" xfId="0" applyNumberFormat="1" applyFont="1" applyFill="1" applyBorder="1" applyAlignment="1">
      <alignment vertical="center"/>
    </xf>
    <xf numFmtId="2" fontId="10" fillId="4" borderId="4" xfId="0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165" fontId="18" fillId="0" borderId="7" xfId="0" applyNumberFormat="1" applyFont="1" applyBorder="1" applyAlignment="1">
      <alignment horizontal="right" vertical="center"/>
    </xf>
    <xf numFmtId="170" fontId="18" fillId="0" borderId="7" xfId="7" applyNumberFormat="1" applyFont="1" applyBorder="1" applyAlignment="1">
      <alignment horizontal="right" vertical="center"/>
    </xf>
    <xf numFmtId="0" fontId="0" fillId="0" borderId="19" xfId="0" applyBorder="1" applyAlignment="1">
      <alignment vertical="center"/>
    </xf>
    <xf numFmtId="167" fontId="10" fillId="3" borderId="4" xfId="0" applyNumberFormat="1" applyFont="1" applyFill="1" applyBorder="1" applyAlignment="1">
      <alignment horizontal="center" vertical="center"/>
    </xf>
    <xf numFmtId="2" fontId="11" fillId="0" borderId="4" xfId="6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5" fillId="2" borderId="0" xfId="5" applyFont="1" applyFill="1" applyAlignment="1">
      <alignment horizontal="center" vertical="center"/>
    </xf>
    <xf numFmtId="0" fontId="5" fillId="0" borderId="1" xfId="4" applyFont="1" applyBorder="1" applyAlignment="1" applyProtection="1">
      <alignment horizontal="center" vertical="center"/>
      <protection locked="0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2" fontId="10" fillId="5" borderId="4" xfId="0" applyNumberFormat="1" applyFont="1" applyFill="1" applyBorder="1" applyAlignment="1">
      <alignment vertical="center"/>
    </xf>
    <xf numFmtId="2" fontId="10" fillId="5" borderId="4" xfId="0" applyNumberFormat="1" applyFont="1" applyFill="1" applyBorder="1" applyAlignment="1">
      <alignment horizontal="center" vertical="center" wrapText="1"/>
    </xf>
    <xf numFmtId="2" fontId="0" fillId="6" borderId="4" xfId="2" applyNumberFormat="1" applyFont="1" applyFill="1" applyBorder="1" applyAlignment="1">
      <alignment vertical="center"/>
    </xf>
    <xf numFmtId="167" fontId="11" fillId="6" borderId="4" xfId="6" applyNumberFormat="1" applyFont="1" applyFill="1" applyBorder="1" applyAlignment="1" applyProtection="1">
      <alignment vertical="center"/>
      <protection locked="0"/>
    </xf>
    <xf numFmtId="167" fontId="10" fillId="5" borderId="4" xfId="0" applyNumberFormat="1" applyFont="1" applyFill="1" applyBorder="1" applyAlignment="1">
      <alignment vertical="center"/>
    </xf>
    <xf numFmtId="167" fontId="0" fillId="6" borderId="4" xfId="7" applyNumberFormat="1" applyFont="1" applyFill="1" applyBorder="1" applyAlignment="1">
      <alignment vertical="center"/>
    </xf>
    <xf numFmtId="2" fontId="9" fillId="6" borderId="4" xfId="2" applyNumberFormat="1" applyFont="1" applyFill="1" applyBorder="1" applyAlignment="1">
      <alignment vertical="center"/>
    </xf>
    <xf numFmtId="42" fontId="6" fillId="6" borderId="4" xfId="2" applyFont="1" applyFill="1" applyBorder="1" applyAlignment="1">
      <alignment vertical="center"/>
    </xf>
    <xf numFmtId="167" fontId="6" fillId="6" borderId="4" xfId="2" applyNumberFormat="1" applyFont="1" applyFill="1" applyBorder="1" applyAlignment="1">
      <alignment horizontal="left" vertical="center"/>
    </xf>
    <xf numFmtId="167" fontId="8" fillId="6" borderId="4" xfId="0" applyNumberFormat="1" applyFont="1" applyFill="1" applyBorder="1" applyAlignment="1">
      <alignment horizontal="left" vertical="center"/>
    </xf>
    <xf numFmtId="167" fontId="6" fillId="6" borderId="4" xfId="3" applyNumberFormat="1" applyFont="1" applyFill="1" applyBorder="1" applyAlignment="1">
      <alignment horizontal="left" vertical="center"/>
    </xf>
    <xf numFmtId="167" fontId="7" fillId="6" borderId="4" xfId="0" applyNumberFormat="1" applyFont="1" applyFill="1" applyBorder="1" applyAlignment="1">
      <alignment horizontal="left" vertical="center" wrapText="1"/>
    </xf>
    <xf numFmtId="2" fontId="10" fillId="7" borderId="4" xfId="0" applyNumberFormat="1" applyFont="1" applyFill="1" applyBorder="1" applyAlignment="1">
      <alignment horizontal="center" vertical="center"/>
    </xf>
    <xf numFmtId="2" fontId="10" fillId="7" borderId="4" xfId="0" applyNumberFormat="1" applyFont="1" applyFill="1" applyBorder="1" applyAlignment="1">
      <alignment horizontal="center" vertical="center" wrapText="1"/>
    </xf>
    <xf numFmtId="2" fontId="0" fillId="8" borderId="4" xfId="2" applyNumberFormat="1" applyFont="1" applyFill="1" applyBorder="1" applyAlignment="1">
      <alignment horizontal="center" vertical="center"/>
    </xf>
    <xf numFmtId="167" fontId="11" fillId="8" borderId="4" xfId="6" applyNumberFormat="1" applyFont="1" applyFill="1" applyBorder="1" applyAlignment="1" applyProtection="1">
      <alignment vertical="center"/>
      <protection locked="0"/>
    </xf>
    <xf numFmtId="167" fontId="10" fillId="7" borderId="4" xfId="0" applyNumberFormat="1" applyFont="1" applyFill="1" applyBorder="1" applyAlignment="1">
      <alignment vertical="center"/>
    </xf>
    <xf numFmtId="167" fontId="0" fillId="8" borderId="4" xfId="7" applyNumberFormat="1" applyFont="1" applyFill="1" applyBorder="1" applyAlignment="1">
      <alignment vertical="center"/>
    </xf>
    <xf numFmtId="2" fontId="9" fillId="8" borderId="4" xfId="2" applyNumberFormat="1" applyFont="1" applyFill="1" applyBorder="1" applyAlignment="1">
      <alignment horizontal="center" vertical="center"/>
    </xf>
    <xf numFmtId="42" fontId="6" fillId="8" borderId="4" xfId="2" applyFont="1" applyFill="1" applyBorder="1" applyAlignment="1">
      <alignment horizontal="center" vertical="center"/>
    </xf>
    <xf numFmtId="167" fontId="6" fillId="8" borderId="4" xfId="2" applyNumberFormat="1" applyFont="1" applyFill="1" applyBorder="1" applyAlignment="1">
      <alignment horizontal="left" vertical="center"/>
    </xf>
    <xf numFmtId="167" fontId="8" fillId="8" borderId="4" xfId="0" applyNumberFormat="1" applyFont="1" applyFill="1" applyBorder="1" applyAlignment="1">
      <alignment horizontal="left" vertical="center"/>
    </xf>
    <xf numFmtId="167" fontId="6" fillId="8" borderId="4" xfId="3" applyNumberFormat="1" applyFont="1" applyFill="1" applyBorder="1" applyAlignment="1">
      <alignment horizontal="left" vertical="center"/>
    </xf>
    <xf numFmtId="167" fontId="7" fillId="8" borderId="4" xfId="0" applyNumberFormat="1" applyFont="1" applyFill="1" applyBorder="1" applyAlignment="1">
      <alignment horizontal="left" vertical="center" wrapText="1"/>
    </xf>
    <xf numFmtId="2" fontId="10" fillId="9" borderId="4" xfId="0" applyNumberFormat="1" applyFont="1" applyFill="1" applyBorder="1" applyAlignment="1">
      <alignment horizontal="center" vertical="center" wrapText="1"/>
    </xf>
    <xf numFmtId="2" fontId="11" fillId="10" borderId="4" xfId="6" applyNumberFormat="1" applyFont="1" applyFill="1" applyBorder="1" applyAlignment="1" applyProtection="1">
      <alignment vertical="center"/>
      <protection locked="0"/>
    </xf>
    <xf numFmtId="167" fontId="0" fillId="10" borderId="4" xfId="0" applyNumberFormat="1" applyFill="1" applyBorder="1" applyAlignment="1">
      <alignment vertical="center"/>
    </xf>
    <xf numFmtId="2" fontId="0" fillId="10" borderId="4" xfId="0" applyNumberFormat="1" applyFill="1" applyBorder="1" applyAlignment="1">
      <alignment vertical="center"/>
    </xf>
    <xf numFmtId="167" fontId="10" fillId="9" borderId="4" xfId="0" applyNumberFormat="1" applyFont="1" applyFill="1" applyBorder="1" applyAlignment="1">
      <alignment vertical="center"/>
    </xf>
    <xf numFmtId="2" fontId="0" fillId="10" borderId="4" xfId="7" applyNumberFormat="1" applyFont="1" applyFill="1" applyBorder="1" applyAlignment="1">
      <alignment vertical="center"/>
    </xf>
    <xf numFmtId="167" fontId="6" fillId="10" borderId="4" xfId="2" applyNumberFormat="1" applyFont="1" applyFill="1" applyBorder="1" applyAlignment="1">
      <alignment horizontal="left" vertical="center"/>
    </xf>
    <xf numFmtId="167" fontId="6" fillId="10" borderId="4" xfId="2" applyNumberFormat="1" applyFont="1" applyFill="1" applyBorder="1" applyAlignment="1">
      <alignment vertical="center"/>
    </xf>
    <xf numFmtId="167" fontId="8" fillId="10" borderId="4" xfId="0" applyNumberFormat="1" applyFont="1" applyFill="1" applyBorder="1" applyAlignment="1">
      <alignment horizontal="left" vertical="center"/>
    </xf>
    <xf numFmtId="167" fontId="6" fillId="10" borderId="4" xfId="3" applyNumberFormat="1" applyFont="1" applyFill="1" applyBorder="1" applyAlignment="1">
      <alignment horizontal="left" vertical="center"/>
    </xf>
    <xf numFmtId="167" fontId="7" fillId="10" borderId="4" xfId="0" applyNumberFormat="1" applyFont="1" applyFill="1" applyBorder="1" applyAlignment="1">
      <alignment horizontal="left" vertical="center" wrapText="1"/>
    </xf>
    <xf numFmtId="44" fontId="0" fillId="0" borderId="0" xfId="7" applyFont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168" fontId="0" fillId="0" borderId="4" xfId="7" applyNumberFormat="1" applyFont="1" applyBorder="1" applyAlignment="1">
      <alignment vertical="center" wrapText="1"/>
    </xf>
    <xf numFmtId="170" fontId="0" fillId="0" borderId="4" xfId="7" applyNumberFormat="1" applyFont="1" applyBorder="1" applyAlignment="1">
      <alignment vertical="center"/>
    </xf>
    <xf numFmtId="0" fontId="0" fillId="0" borderId="4" xfId="3" applyNumberFormat="1" applyFont="1" applyBorder="1" applyAlignment="1">
      <alignment horizontal="center" vertical="center"/>
    </xf>
    <xf numFmtId="170" fontId="0" fillId="0" borderId="4" xfId="0" applyNumberFormat="1" applyBorder="1" applyAlignment="1">
      <alignment vertical="center"/>
    </xf>
    <xf numFmtId="172" fontId="0" fillId="0" borderId="4" xfId="0" applyNumberFormat="1" applyBorder="1" applyAlignment="1">
      <alignment vertical="center"/>
    </xf>
    <xf numFmtId="172" fontId="17" fillId="12" borderId="4" xfId="0" applyNumberFormat="1" applyFont="1" applyFill="1" applyBorder="1" applyAlignment="1">
      <alignment vertical="center"/>
    </xf>
    <xf numFmtId="0" fontId="0" fillId="0" borderId="34" xfId="0" applyBorder="1" applyAlignment="1">
      <alignment vertical="center"/>
    </xf>
    <xf numFmtId="172" fontId="17" fillId="12" borderId="35" xfId="0" applyNumberFormat="1" applyFont="1" applyFill="1" applyBorder="1" applyAlignment="1">
      <alignment vertical="center"/>
    </xf>
    <xf numFmtId="168" fontId="17" fillId="0" borderId="4" xfId="7" applyNumberFormat="1" applyFont="1" applyBorder="1" applyAlignment="1">
      <alignment vertical="center"/>
    </xf>
    <xf numFmtId="167" fontId="0" fillId="13" borderId="4" xfId="7" applyNumberFormat="1" applyFont="1" applyFill="1" applyBorder="1" applyAlignment="1">
      <alignment vertical="center"/>
    </xf>
    <xf numFmtId="0" fontId="17" fillId="0" borderId="4" xfId="0" applyFont="1" applyBorder="1" applyAlignment="1">
      <alignment vertical="center"/>
    </xf>
    <xf numFmtId="43" fontId="9" fillId="0" borderId="4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2" fontId="10" fillId="3" borderId="15" xfId="0" applyNumberFormat="1" applyFont="1" applyFill="1" applyBorder="1" applyAlignment="1">
      <alignment vertical="center"/>
    </xf>
    <xf numFmtId="2" fontId="10" fillId="3" borderId="16" xfId="0" applyNumberFormat="1" applyFont="1" applyFill="1" applyBorder="1" applyAlignment="1">
      <alignment horizontal="center" vertical="center"/>
    </xf>
    <xf numFmtId="2" fontId="10" fillId="3" borderId="16" xfId="0" applyNumberFormat="1" applyFont="1" applyFill="1" applyBorder="1" applyAlignment="1">
      <alignment vertical="center"/>
    </xf>
    <xf numFmtId="2" fontId="10" fillId="3" borderId="17" xfId="0" applyNumberFormat="1" applyFont="1" applyFill="1" applyBorder="1" applyAlignment="1">
      <alignment vertical="center"/>
    </xf>
    <xf numFmtId="2" fontId="10" fillId="3" borderId="18" xfId="0" applyNumberFormat="1" applyFont="1" applyFill="1" applyBorder="1" applyAlignment="1">
      <alignment horizontal="center" vertical="center" wrapText="1"/>
    </xf>
    <xf numFmtId="167" fontId="0" fillId="0" borderId="18" xfId="0" applyNumberFormat="1" applyBorder="1" applyAlignment="1">
      <alignment vertical="center"/>
    </xf>
    <xf numFmtId="167" fontId="10" fillId="3" borderId="18" xfId="0" applyNumberFormat="1" applyFont="1" applyFill="1" applyBorder="1" applyAlignment="1">
      <alignment vertical="center"/>
    </xf>
    <xf numFmtId="167" fontId="6" fillId="0" borderId="18" xfId="2" applyNumberFormat="1" applyFont="1" applyBorder="1" applyAlignment="1">
      <alignment vertical="center"/>
    </xf>
    <xf numFmtId="42" fontId="6" fillId="0" borderId="7" xfId="2" applyFont="1" applyFill="1" applyBorder="1" applyAlignment="1">
      <alignment vertical="center"/>
    </xf>
    <xf numFmtId="167" fontId="7" fillId="0" borderId="7" xfId="0" applyNumberFormat="1" applyFont="1" applyBorder="1" applyAlignment="1">
      <alignment horizontal="left" vertical="center" wrapText="1"/>
    </xf>
    <xf numFmtId="167" fontId="6" fillId="0" borderId="7" xfId="2" applyNumberFormat="1" applyFont="1" applyBorder="1" applyAlignment="1">
      <alignment vertical="center"/>
    </xf>
    <xf numFmtId="167" fontId="6" fillId="0" borderId="19" xfId="2" applyNumberFormat="1" applyFont="1" applyBorder="1" applyAlignment="1">
      <alignment vertical="center"/>
    </xf>
    <xf numFmtId="10" fontId="0" fillId="0" borderId="4" xfId="0" applyNumberFormat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168" fontId="9" fillId="2" borderId="4" xfId="7" applyNumberFormat="1" applyFont="1" applyFill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167" fontId="9" fillId="0" borderId="4" xfId="7" applyNumberFormat="1" applyFont="1" applyBorder="1" applyAlignment="1">
      <alignment vertical="center"/>
    </xf>
    <xf numFmtId="2" fontId="9" fillId="2" borderId="4" xfId="7" applyNumberFormat="1" applyFont="1" applyFill="1" applyBorder="1" applyAlignment="1">
      <alignment horizontal="center" vertical="center"/>
    </xf>
    <xf numFmtId="167" fontId="9" fillId="2" borderId="4" xfId="0" applyNumberFormat="1" applyFont="1" applyFill="1" applyBorder="1" applyAlignment="1">
      <alignment vertical="center"/>
    </xf>
    <xf numFmtId="167" fontId="9" fillId="2" borderId="18" xfId="0" applyNumberFormat="1" applyFont="1" applyFill="1" applyBorder="1" applyAlignment="1">
      <alignment vertical="center"/>
    </xf>
    <xf numFmtId="168" fontId="9" fillId="0" borderId="4" xfId="7" applyNumberFormat="1" applyFont="1" applyBorder="1" applyAlignment="1">
      <alignment vertical="center"/>
    </xf>
    <xf numFmtId="2" fontId="9" fillId="0" borderId="4" xfId="7" applyNumberFormat="1" applyFont="1" applyBorder="1" applyAlignment="1">
      <alignment horizontal="center" vertical="center"/>
    </xf>
    <xf numFmtId="167" fontId="9" fillId="0" borderId="18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43" fontId="9" fillId="0" borderId="0" xfId="1" applyFont="1" applyAlignment="1">
      <alignment vertical="center"/>
    </xf>
    <xf numFmtId="44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0" fillId="15" borderId="4" xfId="0" applyFill="1" applyBorder="1" applyAlignment="1">
      <alignment vertical="center" wrapText="1"/>
    </xf>
    <xf numFmtId="0" fontId="0" fillId="13" borderId="4" xfId="0" applyFill="1" applyBorder="1" applyAlignment="1">
      <alignment vertical="center" wrapText="1"/>
    </xf>
    <xf numFmtId="0" fontId="17" fillId="0" borderId="21" xfId="0" applyFont="1" applyBorder="1" applyAlignment="1">
      <alignment vertical="center"/>
    </xf>
    <xf numFmtId="0" fontId="0" fillId="15" borderId="21" xfId="0" applyFill="1" applyBorder="1" applyAlignment="1">
      <alignment vertical="center"/>
    </xf>
    <xf numFmtId="0" fontId="23" fillId="0" borderId="21" xfId="0" applyFont="1" applyBorder="1" applyAlignment="1">
      <alignment vertical="center"/>
    </xf>
    <xf numFmtId="0" fontId="0" fillId="13" borderId="21" xfId="0" applyFill="1" applyBorder="1" applyAlignment="1">
      <alignment vertical="center"/>
    </xf>
    <xf numFmtId="168" fontId="9" fillId="0" borderId="4" xfId="7" applyNumberFormat="1" applyFont="1" applyFill="1" applyBorder="1" applyAlignment="1">
      <alignment vertical="center"/>
    </xf>
    <xf numFmtId="42" fontId="9" fillId="0" borderId="4" xfId="2" applyFont="1" applyFill="1" applyBorder="1" applyAlignment="1">
      <alignment vertical="center"/>
    </xf>
    <xf numFmtId="167" fontId="9" fillId="0" borderId="4" xfId="7" applyNumberFormat="1" applyFont="1" applyFill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16" fillId="2" borderId="3" xfId="5" applyFont="1" applyFill="1" applyBorder="1" applyAlignment="1">
      <alignment horizontal="left" vertical="center"/>
    </xf>
    <xf numFmtId="0" fontId="0" fillId="0" borderId="40" xfId="0" applyBorder="1" applyAlignment="1">
      <alignment vertical="center"/>
    </xf>
    <xf numFmtId="2" fontId="9" fillId="13" borderId="4" xfId="0" applyNumberFormat="1" applyFont="1" applyFill="1" applyBorder="1" applyAlignment="1">
      <alignment horizontal="center" vertical="center"/>
    </xf>
    <xf numFmtId="167" fontId="9" fillId="13" borderId="4" xfId="7" applyNumberFormat="1" applyFont="1" applyFill="1" applyBorder="1" applyAlignment="1">
      <alignment vertical="center"/>
    </xf>
    <xf numFmtId="44" fontId="9" fillId="0" borderId="0" xfId="7" applyFont="1" applyAlignment="1">
      <alignment vertical="center"/>
    </xf>
    <xf numFmtId="173" fontId="0" fillId="0" borderId="0" xfId="0" applyNumberFormat="1" applyAlignment="1">
      <alignment vertical="center"/>
    </xf>
    <xf numFmtId="175" fontId="0" fillId="0" borderId="0" xfId="7" applyNumberFormat="1" applyFont="1" applyAlignment="1">
      <alignment vertical="center"/>
    </xf>
    <xf numFmtId="175" fontId="9" fillId="0" borderId="0" xfId="7" applyNumberFormat="1" applyFont="1" applyAlignment="1">
      <alignment vertical="center"/>
    </xf>
    <xf numFmtId="173" fontId="9" fillId="0" borderId="0" xfId="0" applyNumberFormat="1" applyFont="1" applyAlignment="1">
      <alignment vertical="center"/>
    </xf>
    <xf numFmtId="174" fontId="9" fillId="0" borderId="0" xfId="0" applyNumberFormat="1" applyFont="1" applyAlignment="1">
      <alignment vertical="center"/>
    </xf>
    <xf numFmtId="2" fontId="10" fillId="3" borderId="35" xfId="0" applyNumberFormat="1" applyFont="1" applyFill="1" applyBorder="1" applyAlignment="1">
      <alignment horizontal="center" vertical="center"/>
    </xf>
    <xf numFmtId="167" fontId="10" fillId="3" borderId="35" xfId="0" applyNumberFormat="1" applyFont="1" applyFill="1" applyBorder="1" applyAlignment="1">
      <alignment vertical="center"/>
    </xf>
    <xf numFmtId="177" fontId="0" fillId="0" borderId="0" xfId="0" applyNumberFormat="1" applyAlignment="1">
      <alignment vertical="center"/>
    </xf>
    <xf numFmtId="177" fontId="0" fillId="0" borderId="0" xfId="7" applyNumberFormat="1" applyFont="1" applyAlignment="1">
      <alignment vertical="center"/>
    </xf>
    <xf numFmtId="44" fontId="9" fillId="0" borderId="0" xfId="7" applyFont="1" applyFill="1" applyAlignment="1">
      <alignment vertical="center"/>
    </xf>
    <xf numFmtId="177" fontId="0" fillId="0" borderId="0" xfId="7" applyNumberFormat="1" applyFont="1" applyFill="1" applyAlignment="1">
      <alignment vertical="center"/>
    </xf>
    <xf numFmtId="168" fontId="9" fillId="0" borderId="0" xfId="7" applyNumberFormat="1" applyFont="1" applyFill="1" applyAlignment="1">
      <alignment vertical="center"/>
    </xf>
    <xf numFmtId="0" fontId="25" fillId="0" borderId="0" xfId="8" applyFont="1"/>
    <xf numFmtId="0" fontId="14" fillId="0" borderId="3" xfId="8" applyFont="1" applyBorder="1" applyAlignment="1">
      <alignment horizontal="center"/>
    </xf>
    <xf numFmtId="0" fontId="14" fillId="0" borderId="0" xfId="8" applyFont="1" applyAlignment="1">
      <alignment horizontal="center"/>
    </xf>
    <xf numFmtId="0" fontId="14" fillId="0" borderId="42" xfId="8" applyFont="1" applyBorder="1" applyAlignment="1">
      <alignment horizontal="center"/>
    </xf>
    <xf numFmtId="0" fontId="14" fillId="0" borderId="36" xfId="8" applyFont="1" applyBorder="1" applyAlignment="1">
      <alignment horizontal="center" vertical="center"/>
    </xf>
    <xf numFmtId="0" fontId="14" fillId="0" borderId="21" xfId="8" applyFont="1" applyBorder="1" applyAlignment="1">
      <alignment horizontal="center" vertical="center"/>
    </xf>
    <xf numFmtId="0" fontId="14" fillId="0" borderId="44" xfId="8" applyFont="1" applyBorder="1" applyAlignment="1">
      <alignment horizontal="center" vertical="center"/>
    </xf>
    <xf numFmtId="1" fontId="14" fillId="17" borderId="45" xfId="8" applyNumberFormat="1" applyFont="1" applyFill="1" applyBorder="1" applyAlignment="1">
      <alignment horizontal="center"/>
    </xf>
    <xf numFmtId="1" fontId="14" fillId="0" borderId="46" xfId="8" applyNumberFormat="1" applyFont="1" applyBorder="1" applyAlignment="1">
      <alignment horizontal="center"/>
    </xf>
    <xf numFmtId="1" fontId="14" fillId="17" borderId="46" xfId="8" applyNumberFormat="1" applyFont="1" applyFill="1" applyBorder="1" applyAlignment="1">
      <alignment horizontal="center"/>
    </xf>
    <xf numFmtId="1" fontId="7" fillId="0" borderId="46" xfId="8" applyNumberFormat="1" applyFont="1" applyBorder="1" applyAlignment="1">
      <alignment horizontal="center"/>
    </xf>
    <xf numFmtId="1" fontId="14" fillId="0" borderId="47" xfId="8" applyNumberFormat="1" applyFont="1" applyBorder="1" applyAlignment="1">
      <alignment horizontal="center"/>
    </xf>
    <xf numFmtId="0" fontId="25" fillId="0" borderId="4" xfId="8" applyFont="1" applyBorder="1" applyAlignment="1">
      <alignment horizontal="center" vertical="center" wrapText="1"/>
    </xf>
    <xf numFmtId="0" fontId="25" fillId="17" borderId="36" xfId="8" applyFont="1" applyFill="1" applyBorder="1"/>
    <xf numFmtId="0" fontId="25" fillId="0" borderId="37" xfId="8" applyFont="1" applyBorder="1" applyAlignment="1">
      <alignment horizontal="center"/>
    </xf>
    <xf numFmtId="0" fontId="26" fillId="0" borderId="37" xfId="8" applyFont="1" applyBorder="1" applyAlignment="1">
      <alignment horizontal="center"/>
    </xf>
    <xf numFmtId="0" fontId="25" fillId="17" borderId="36" xfId="8" applyFont="1" applyFill="1" applyBorder="1" applyAlignment="1">
      <alignment horizontal="center"/>
    </xf>
    <xf numFmtId="0" fontId="25" fillId="0" borderId="4" xfId="8" applyFont="1" applyBorder="1" applyAlignment="1">
      <alignment horizontal="center"/>
    </xf>
    <xf numFmtId="0" fontId="26" fillId="0" borderId="4" xfId="8" applyFont="1" applyBorder="1" applyAlignment="1">
      <alignment horizontal="center"/>
    </xf>
    <xf numFmtId="0" fontId="25" fillId="17" borderId="37" xfId="8" applyFont="1" applyFill="1" applyBorder="1"/>
    <xf numFmtId="0" fontId="25" fillId="17" borderId="37" xfId="8" applyFont="1" applyFill="1" applyBorder="1" applyAlignment="1">
      <alignment horizontal="center"/>
    </xf>
    <xf numFmtId="0" fontId="25" fillId="0" borderId="29" xfId="8" applyFont="1" applyBorder="1" applyAlignment="1">
      <alignment vertical="center"/>
    </xf>
    <xf numFmtId="0" fontId="25" fillId="0" borderId="0" xfId="8" applyFont="1" applyAlignment="1">
      <alignment vertical="center"/>
    </xf>
    <xf numFmtId="0" fontId="25" fillId="0" borderId="30" xfId="8" applyFont="1" applyBorder="1" applyAlignment="1">
      <alignment vertical="center"/>
    </xf>
    <xf numFmtId="0" fontId="25" fillId="0" borderId="30" xfId="8" applyFont="1" applyBorder="1" applyAlignment="1">
      <alignment horizontal="center" vertical="center"/>
    </xf>
    <xf numFmtId="0" fontId="25" fillId="17" borderId="35" xfId="8" applyFont="1" applyFill="1" applyBorder="1"/>
    <xf numFmtId="0" fontId="25" fillId="17" borderId="35" xfId="8" applyFont="1" applyFill="1" applyBorder="1" applyAlignment="1">
      <alignment horizontal="center"/>
    </xf>
    <xf numFmtId="0" fontId="25" fillId="0" borderId="4" xfId="8" applyFont="1" applyBorder="1" applyAlignment="1">
      <alignment horizontal="center" vertical="center"/>
    </xf>
    <xf numFmtId="0" fontId="26" fillId="2" borderId="4" xfId="8" applyFont="1" applyFill="1" applyBorder="1" applyAlignment="1">
      <alignment horizontal="center"/>
    </xf>
    <xf numFmtId="0" fontId="14" fillId="0" borderId="6" xfId="8" applyFont="1" applyBorder="1" applyAlignment="1">
      <alignment vertical="center"/>
    </xf>
    <xf numFmtId="0" fontId="14" fillId="0" borderId="51" xfId="8" applyFont="1" applyBorder="1" applyAlignment="1">
      <alignment vertical="center"/>
    </xf>
    <xf numFmtId="0" fontId="25" fillId="17" borderId="52" xfId="8" applyFont="1" applyFill="1" applyBorder="1"/>
    <xf numFmtId="0" fontId="25" fillId="0" borderId="7" xfId="8" applyFont="1" applyBorder="1" applyAlignment="1">
      <alignment horizontal="center" vertical="center"/>
    </xf>
    <xf numFmtId="0" fontId="26" fillId="0" borderId="7" xfId="8" applyFont="1" applyBorder="1" applyAlignment="1">
      <alignment horizontal="center" vertical="center"/>
    </xf>
    <xf numFmtId="0" fontId="26" fillId="2" borderId="7" xfId="8" applyFont="1" applyFill="1" applyBorder="1" applyAlignment="1">
      <alignment horizontal="center" vertical="center"/>
    </xf>
    <xf numFmtId="0" fontId="25" fillId="0" borderId="3" xfId="8" applyFont="1" applyBorder="1"/>
    <xf numFmtId="0" fontId="25" fillId="0" borderId="42" xfId="8" applyFont="1" applyBorder="1"/>
    <xf numFmtId="0" fontId="25" fillId="0" borderId="1" xfId="8" applyFont="1" applyBorder="1" applyAlignment="1">
      <alignment vertical="center" wrapText="1"/>
    </xf>
    <xf numFmtId="174" fontId="9" fillId="0" borderId="0" xfId="7" applyNumberFormat="1" applyFont="1" applyFill="1" applyAlignment="1">
      <alignment vertical="center"/>
    </xf>
    <xf numFmtId="44" fontId="24" fillId="0" borderId="0" xfId="7" applyFont="1" applyFill="1" applyAlignment="1">
      <alignment vertical="center"/>
    </xf>
    <xf numFmtId="0" fontId="0" fillId="13" borderId="0" xfId="0" applyFill="1" applyAlignment="1">
      <alignment vertical="center"/>
    </xf>
    <xf numFmtId="0" fontId="0" fillId="0" borderId="0" xfId="5" applyFont="1" applyAlignment="1">
      <alignment horizontal="center" vertical="center"/>
    </xf>
    <xf numFmtId="0" fontId="0" fillId="0" borderId="8" xfId="5" applyFont="1" applyBorder="1" applyAlignment="1">
      <alignment horizontal="center" vertical="center"/>
    </xf>
    <xf numFmtId="0" fontId="16" fillId="0" borderId="3" xfId="5" applyFont="1" applyBorder="1" applyAlignment="1">
      <alignment horizontal="left" vertical="center"/>
    </xf>
    <xf numFmtId="0" fontId="15" fillId="0" borderId="3" xfId="5" applyFont="1" applyBorder="1" applyAlignment="1">
      <alignment vertical="center"/>
    </xf>
    <xf numFmtId="0" fontId="15" fillId="0" borderId="0" xfId="5" applyFont="1" applyAlignment="1">
      <alignment horizontal="left" vertical="center"/>
    </xf>
    <xf numFmtId="166" fontId="9" fillId="0" borderId="4" xfId="0" applyNumberFormat="1" applyFont="1" applyBorder="1" applyAlignment="1">
      <alignment horizontal="center" vertical="center"/>
    </xf>
    <xf numFmtId="10" fontId="9" fillId="0" borderId="4" xfId="0" applyNumberFormat="1" applyFont="1" applyBorder="1" applyAlignment="1">
      <alignment horizontal="center" vertical="center"/>
    </xf>
    <xf numFmtId="167" fontId="4" fillId="0" borderId="4" xfId="6" applyNumberFormat="1" applyFont="1" applyFill="1" applyBorder="1" applyAlignment="1" applyProtection="1">
      <alignment vertical="center"/>
      <protection locked="0"/>
    </xf>
    <xf numFmtId="2" fontId="4" fillId="0" borderId="4" xfId="6" applyNumberFormat="1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>
      <alignment vertical="center" wrapText="1"/>
    </xf>
    <xf numFmtId="177" fontId="9" fillId="0" borderId="0" xfId="7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7" fontId="9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44" fontId="24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 wrapText="1"/>
    </xf>
    <xf numFmtId="2" fontId="9" fillId="0" borderId="0" xfId="0" applyNumberFormat="1" applyFont="1" applyAlignment="1">
      <alignment vertical="center"/>
    </xf>
    <xf numFmtId="167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5" applyFont="1" applyAlignment="1">
      <alignment horizontal="center" vertical="center"/>
    </xf>
    <xf numFmtId="0" fontId="28" fillId="0" borderId="1" xfId="4" applyFont="1" applyBorder="1" applyAlignment="1" applyProtection="1">
      <alignment horizontal="left" vertical="center"/>
      <protection locked="0"/>
    </xf>
    <xf numFmtId="0" fontId="29" fillId="13" borderId="0" xfId="4" applyFont="1" applyFill="1" applyAlignment="1">
      <alignment horizontal="justify" vertical="center" wrapText="1"/>
    </xf>
    <xf numFmtId="0" fontId="30" fillId="13" borderId="0" xfId="4" applyFont="1" applyFill="1" applyAlignment="1">
      <alignment horizontal="justify" vertical="center" wrapText="1"/>
    </xf>
    <xf numFmtId="0" fontId="23" fillId="13" borderId="0" xfId="0" applyFont="1" applyFill="1" applyAlignment="1">
      <alignment vertical="center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3" borderId="35" xfId="0" applyNumberFormat="1" applyFont="1" applyFill="1" applyBorder="1" applyAlignment="1">
      <alignment horizontal="center" vertical="center"/>
    </xf>
    <xf numFmtId="167" fontId="5" fillId="3" borderId="35" xfId="0" applyNumberFormat="1" applyFont="1" applyFill="1" applyBorder="1" applyAlignment="1">
      <alignment vertical="center"/>
    </xf>
    <xf numFmtId="42" fontId="8" fillId="0" borderId="4" xfId="2" applyFont="1" applyFill="1" applyBorder="1" applyAlignment="1">
      <alignment vertical="center"/>
    </xf>
    <xf numFmtId="167" fontId="8" fillId="0" borderId="4" xfId="2" applyNumberFormat="1" applyFont="1" applyBorder="1" applyAlignment="1">
      <alignment horizontal="left" vertical="center"/>
    </xf>
    <xf numFmtId="42" fontId="8" fillId="0" borderId="4" xfId="2" applyFont="1" applyBorder="1" applyAlignment="1">
      <alignment vertical="center"/>
    </xf>
    <xf numFmtId="42" fontId="8" fillId="0" borderId="7" xfId="2" applyFont="1" applyFill="1" applyBorder="1" applyAlignment="1">
      <alignment vertical="center"/>
    </xf>
    <xf numFmtId="167" fontId="14" fillId="0" borderId="7" xfId="0" applyNumberFormat="1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41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 wrapText="1"/>
    </xf>
    <xf numFmtId="2" fontId="10" fillId="3" borderId="41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justify" vertical="center" wrapText="1"/>
    </xf>
    <xf numFmtId="0" fontId="8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2" fontId="14" fillId="3" borderId="6" xfId="0" applyNumberFormat="1" applyFont="1" applyFill="1" applyBorder="1" applyAlignment="1">
      <alignment horizontal="left" vertical="center" wrapText="1"/>
    </xf>
    <xf numFmtId="2" fontId="14" fillId="3" borderId="7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5" fillId="0" borderId="0" xfId="5" applyFont="1" applyAlignment="1">
      <alignment horizontal="left" vertical="center"/>
    </xf>
    <xf numFmtId="0" fontId="5" fillId="0" borderId="2" xfId="4" applyFont="1" applyBorder="1" applyAlignment="1" applyProtection="1">
      <alignment horizontal="left" vertical="center"/>
      <protection locked="0"/>
    </xf>
    <xf numFmtId="0" fontId="5" fillId="0" borderId="1" xfId="4" applyFont="1" applyBorder="1" applyAlignment="1" applyProtection="1">
      <alignment horizontal="left" vertical="center"/>
      <protection locked="0"/>
    </xf>
    <xf numFmtId="0" fontId="4" fillId="0" borderId="0" xfId="4" applyFont="1" applyAlignment="1">
      <alignment horizontal="justify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/>
    </xf>
    <xf numFmtId="2" fontId="10" fillId="3" borderId="10" xfId="0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167" fontId="10" fillId="14" borderId="12" xfId="0" applyNumberFormat="1" applyFont="1" applyFill="1" applyBorder="1" applyAlignment="1">
      <alignment horizontal="center" vertical="center" wrapText="1"/>
    </xf>
    <xf numFmtId="167" fontId="10" fillId="14" borderId="41" xfId="0" applyNumberFormat="1" applyFont="1" applyFill="1" applyBorder="1" applyAlignment="1">
      <alignment horizontal="center" vertical="center" wrapText="1"/>
    </xf>
    <xf numFmtId="167" fontId="10" fillId="14" borderId="21" xfId="0" applyNumberFormat="1" applyFont="1" applyFill="1" applyBorder="1" applyAlignment="1">
      <alignment horizontal="center" vertical="center" wrapText="1"/>
    </xf>
    <xf numFmtId="167" fontId="10" fillId="14" borderId="20" xfId="0" applyNumberFormat="1" applyFont="1" applyFill="1" applyBorder="1" applyAlignment="1">
      <alignment horizontal="center" vertical="center" wrapText="1"/>
    </xf>
    <xf numFmtId="0" fontId="15" fillId="2" borderId="0" xfId="5" applyFont="1" applyFill="1" applyAlignment="1">
      <alignment horizontal="left" vertical="center"/>
    </xf>
    <xf numFmtId="0" fontId="27" fillId="0" borderId="30" xfId="8" applyFont="1" applyBorder="1" applyAlignment="1">
      <alignment horizontal="center" vertical="center"/>
    </xf>
    <xf numFmtId="0" fontId="27" fillId="0" borderId="44" xfId="8" applyFont="1" applyBorder="1" applyAlignment="1">
      <alignment horizontal="center" vertical="center"/>
    </xf>
    <xf numFmtId="0" fontId="14" fillId="0" borderId="22" xfId="8" applyFont="1" applyBorder="1" applyAlignment="1">
      <alignment horizontal="center" vertical="center"/>
    </xf>
    <xf numFmtId="0" fontId="14" fillId="0" borderId="23" xfId="8" applyFont="1" applyBorder="1" applyAlignment="1">
      <alignment horizontal="center" vertical="center"/>
    </xf>
    <xf numFmtId="0" fontId="14" fillId="0" borderId="24" xfId="8" applyFont="1" applyBorder="1" applyAlignment="1">
      <alignment horizontal="center" vertical="center"/>
    </xf>
    <xf numFmtId="0" fontId="14" fillId="16" borderId="38" xfId="8" applyFont="1" applyFill="1" applyBorder="1" applyAlignment="1">
      <alignment horizontal="center" vertical="center"/>
    </xf>
    <xf numFmtId="0" fontId="14" fillId="16" borderId="39" xfId="8" applyFont="1" applyFill="1" applyBorder="1" applyAlignment="1">
      <alignment horizontal="center" vertical="center"/>
    </xf>
    <xf numFmtId="0" fontId="14" fillId="16" borderId="34" xfId="8" applyFont="1" applyFill="1" applyBorder="1" applyAlignment="1">
      <alignment horizontal="center" vertical="center"/>
    </xf>
    <xf numFmtId="0" fontId="14" fillId="0" borderId="43" xfId="8" applyFont="1" applyBorder="1" applyAlignment="1">
      <alignment horizontal="center" vertical="center"/>
    </xf>
    <xf numFmtId="0" fontId="14" fillId="0" borderId="3" xfId="8" applyFont="1" applyBorder="1" applyAlignment="1">
      <alignment horizontal="center" vertical="center"/>
    </xf>
    <xf numFmtId="0" fontId="14" fillId="0" borderId="13" xfId="8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14" fillId="0" borderId="16" xfId="8" applyFont="1" applyBorder="1" applyAlignment="1">
      <alignment horizontal="center" vertical="center"/>
    </xf>
    <xf numFmtId="0" fontId="14" fillId="0" borderId="17" xfId="8" applyFont="1" applyBorder="1" applyAlignment="1">
      <alignment horizontal="center" vertical="center"/>
    </xf>
    <xf numFmtId="0" fontId="14" fillId="0" borderId="30" xfId="8" applyFont="1" applyBorder="1" applyAlignment="1">
      <alignment horizontal="center" vertical="center"/>
    </xf>
    <xf numFmtId="0" fontId="14" fillId="0" borderId="44" xfId="8" applyFont="1" applyBorder="1" applyAlignment="1">
      <alignment horizontal="center" vertical="center"/>
    </xf>
    <xf numFmtId="0" fontId="25" fillId="0" borderId="48" xfId="8" applyFont="1" applyBorder="1" applyAlignment="1">
      <alignment horizontal="center" vertical="center" wrapText="1"/>
    </xf>
    <xf numFmtId="0" fontId="25" fillId="0" borderId="49" xfId="8" applyFont="1" applyBorder="1" applyAlignment="1">
      <alignment horizontal="center" vertical="center" wrapText="1"/>
    </xf>
    <xf numFmtId="0" fontId="25" fillId="0" borderId="50" xfId="8" applyFont="1" applyBorder="1" applyAlignment="1">
      <alignment horizontal="center" vertical="center" wrapText="1"/>
    </xf>
    <xf numFmtId="0" fontId="25" fillId="0" borderId="21" xfId="8" applyFont="1" applyBorder="1" applyAlignment="1">
      <alignment horizontal="center"/>
    </xf>
    <xf numFmtId="0" fontId="25" fillId="0" borderId="44" xfId="8" applyFont="1" applyBorder="1" applyAlignment="1">
      <alignment horizontal="center"/>
    </xf>
    <xf numFmtId="0" fontId="27" fillId="0" borderId="33" xfId="8" applyFont="1" applyBorder="1" applyAlignment="1">
      <alignment horizontal="center"/>
    </xf>
    <xf numFmtId="0" fontId="27" fillId="0" borderId="53" xfId="8" applyFont="1" applyBorder="1" applyAlignment="1">
      <alignment horizontal="center"/>
    </xf>
    <xf numFmtId="0" fontId="14" fillId="0" borderId="2" xfId="8" applyFont="1" applyBorder="1" applyAlignment="1">
      <alignment horizontal="left" vertical="center"/>
    </xf>
    <xf numFmtId="0" fontId="14" fillId="0" borderId="1" xfId="8" applyFont="1" applyBorder="1" applyAlignment="1">
      <alignment horizontal="left" vertical="center"/>
    </xf>
    <xf numFmtId="0" fontId="25" fillId="0" borderId="1" xfId="8" applyFont="1" applyBorder="1" applyAlignment="1">
      <alignment horizontal="left" vertical="center" wrapText="1"/>
    </xf>
    <xf numFmtId="0" fontId="14" fillId="0" borderId="1" xfId="8" applyFont="1" applyBorder="1" applyAlignment="1">
      <alignment horizontal="center" wrapText="1"/>
    </xf>
    <xf numFmtId="0" fontId="14" fillId="0" borderId="40" xfId="8" applyFont="1" applyBorder="1" applyAlignment="1">
      <alignment horizontal="center" wrapText="1"/>
    </xf>
    <xf numFmtId="0" fontId="25" fillId="0" borderId="49" xfId="8" applyFont="1" applyBorder="1" applyAlignment="1">
      <alignment horizontal="center" vertical="center"/>
    </xf>
    <xf numFmtId="0" fontId="25" fillId="0" borderId="50" xfId="8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10" fillId="9" borderId="21" xfId="0" applyNumberFormat="1" applyFont="1" applyFill="1" applyBorder="1" applyAlignment="1">
      <alignment horizontal="center" vertical="center"/>
    </xf>
    <xf numFmtId="2" fontId="10" fillId="9" borderId="20" xfId="0" applyNumberFormat="1" applyFont="1" applyFill="1" applyBorder="1" applyAlignment="1">
      <alignment horizontal="center" vertical="center"/>
    </xf>
    <xf numFmtId="167" fontId="10" fillId="5" borderId="21" xfId="0" applyNumberFormat="1" applyFont="1" applyFill="1" applyBorder="1" applyAlignment="1">
      <alignment horizontal="center" vertical="center" wrapText="1"/>
    </xf>
    <xf numFmtId="167" fontId="10" fillId="5" borderId="20" xfId="0" applyNumberFormat="1" applyFont="1" applyFill="1" applyBorder="1" applyAlignment="1">
      <alignment horizontal="center" vertical="center" wrapText="1"/>
    </xf>
    <xf numFmtId="167" fontId="10" fillId="7" borderId="21" xfId="0" applyNumberFormat="1" applyFont="1" applyFill="1" applyBorder="1" applyAlignment="1">
      <alignment horizontal="center" vertical="center" wrapText="1"/>
    </xf>
    <xf numFmtId="167" fontId="10" fillId="7" borderId="20" xfId="0" applyNumberFormat="1" applyFont="1" applyFill="1" applyBorder="1" applyAlignment="1">
      <alignment horizontal="center" vertical="center" wrapText="1"/>
    </xf>
    <xf numFmtId="2" fontId="10" fillId="9" borderId="21" xfId="0" applyNumberFormat="1" applyFont="1" applyFill="1" applyBorder="1" applyAlignment="1">
      <alignment horizontal="center" vertical="center" wrapText="1"/>
    </xf>
    <xf numFmtId="2" fontId="10" fillId="9" borderId="20" xfId="0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17" fillId="11" borderId="22" xfId="0" applyFont="1" applyFill="1" applyBorder="1" applyAlignment="1">
      <alignment horizontal="center" vertical="center"/>
    </xf>
    <xf numFmtId="0" fontId="17" fillId="11" borderId="23" xfId="0" applyFont="1" applyFill="1" applyBorder="1" applyAlignment="1">
      <alignment horizontal="center" vertical="center"/>
    </xf>
    <xf numFmtId="0" fontId="17" fillId="11" borderId="24" xfId="0" applyFont="1" applyFill="1" applyBorder="1" applyAlignment="1">
      <alignment horizontal="center" vertical="center"/>
    </xf>
    <xf numFmtId="0" fontId="17" fillId="11" borderId="25" xfId="0" applyFont="1" applyFill="1" applyBorder="1" applyAlignment="1">
      <alignment horizontal="center" vertical="center"/>
    </xf>
    <xf numFmtId="0" fontId="17" fillId="11" borderId="8" xfId="0" applyFont="1" applyFill="1" applyBorder="1" applyAlignment="1">
      <alignment horizontal="center" vertical="center"/>
    </xf>
    <xf numFmtId="0" fontId="17" fillId="11" borderId="2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7" fillId="0" borderId="29" xfId="0" applyFont="1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17" fillId="0" borderId="7" xfId="0" applyFont="1" applyBorder="1" applyAlignment="1">
      <alignment horizontal="right" vertical="center"/>
    </xf>
  </cellXfs>
  <cellStyles count="15">
    <cellStyle name="Millares" xfId="1" builtinId="3"/>
    <cellStyle name="Millares 2" xfId="9" xr:uid="{04A50E91-356B-4D4B-A50F-6ACD27A5AFAA}"/>
    <cellStyle name="Moneda" xfId="7" builtinId="4"/>
    <cellStyle name="Moneda [0]" xfId="2" builtinId="7"/>
    <cellStyle name="Moneda [0] 2" xfId="10" xr:uid="{3F5BD23B-DDB8-482D-97D7-44CF2CBD3A7D}"/>
    <cellStyle name="Moneda 2" xfId="6" xr:uid="{00000000-0005-0000-0000-000003000000}"/>
    <cellStyle name="Moneda 2 2" xfId="11" xr:uid="{A04119F3-1B88-4186-96D7-5188B4806A20}"/>
    <cellStyle name="Moneda 3" xfId="12" xr:uid="{78D0FDA0-5C5E-4021-AA70-A0E265C8E777}"/>
    <cellStyle name="Moneda 4" xfId="13" xr:uid="{6F7840BD-A0F4-45CC-BD18-CAAD1476A085}"/>
    <cellStyle name="Moneda 5" xfId="14" xr:uid="{DE7704B3-D681-4F11-972E-A6AA99A1D479}"/>
    <cellStyle name="Normal" xfId="0" builtinId="0"/>
    <cellStyle name="Normal 18 3 2" xfId="4" xr:uid="{00000000-0005-0000-0000-000005000000}"/>
    <cellStyle name="Normal 2 10 2 2" xfId="8" xr:uid="{B9B1BE70-FD9B-4ADC-B1DD-8A7B4FECAD81}"/>
    <cellStyle name="Normal 70" xfId="5" xr:uid="{00000000-0005-0000-0000-000006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81" Type="http://schemas.openxmlformats.org/officeDocument/2006/relationships/externalLink" Target="externalLinks/externalLink172.xml"/><Relationship Id="rId216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5.xml"/><Relationship Id="rId118" Type="http://schemas.openxmlformats.org/officeDocument/2006/relationships/externalLink" Target="externalLinks/externalLink109.xml"/><Relationship Id="rId139" Type="http://schemas.openxmlformats.org/officeDocument/2006/relationships/externalLink" Target="externalLinks/externalLink130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62.xml"/><Relationship Id="rId192" Type="http://schemas.openxmlformats.org/officeDocument/2006/relationships/externalLink" Target="externalLinks/externalLink183.xml"/><Relationship Id="rId206" Type="http://schemas.openxmlformats.org/officeDocument/2006/relationships/externalLink" Target="externalLinks/externalLink197.xml"/><Relationship Id="rId12" Type="http://schemas.openxmlformats.org/officeDocument/2006/relationships/externalLink" Target="externalLinks/externalLink3.xml"/><Relationship Id="rId33" Type="http://schemas.openxmlformats.org/officeDocument/2006/relationships/externalLink" Target="externalLinks/externalLink24.xml"/><Relationship Id="rId108" Type="http://schemas.openxmlformats.org/officeDocument/2006/relationships/externalLink" Target="externalLinks/externalLink99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5" Type="http://schemas.openxmlformats.org/officeDocument/2006/relationships/externalLink" Target="externalLinks/externalLink66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52.xml"/><Relationship Id="rId182" Type="http://schemas.openxmlformats.org/officeDocument/2006/relationships/externalLink" Target="externalLinks/externalLink173.xml"/><Relationship Id="rId217" Type="http://schemas.openxmlformats.org/officeDocument/2006/relationships/externalLink" Target="externalLinks/externalLink208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56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42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20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32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8" Type="http://schemas.openxmlformats.org/officeDocument/2006/relationships/externalLink" Target="externalLinks/externalLink209.xml"/><Relationship Id="rId24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22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208" Type="http://schemas.openxmlformats.org/officeDocument/2006/relationships/externalLink" Target="externalLinks/externalLink199.xml"/><Relationship Id="rId14" Type="http://schemas.openxmlformats.org/officeDocument/2006/relationships/externalLink" Target="externalLinks/externalLink5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219" Type="http://schemas.openxmlformats.org/officeDocument/2006/relationships/externalLink" Target="externalLinks/externalLink21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220" Type="http://schemas.openxmlformats.org/officeDocument/2006/relationships/externalLink" Target="externalLinks/externalLink211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221" Type="http://schemas.openxmlformats.org/officeDocument/2006/relationships/externalLink" Target="externalLinks/externalLink212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Relationship Id="rId90" Type="http://schemas.openxmlformats.org/officeDocument/2006/relationships/externalLink" Target="externalLinks/externalLink81.xml"/><Relationship Id="rId165" Type="http://schemas.openxmlformats.org/officeDocument/2006/relationships/externalLink" Target="externalLinks/externalLink156.xml"/><Relationship Id="rId186" Type="http://schemas.openxmlformats.org/officeDocument/2006/relationships/externalLink" Target="externalLinks/externalLink177.xml"/><Relationship Id="rId211" Type="http://schemas.openxmlformats.org/officeDocument/2006/relationships/externalLink" Target="externalLinks/externalLink202.xml"/><Relationship Id="rId27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71.xml"/><Relationship Id="rId155" Type="http://schemas.openxmlformats.org/officeDocument/2006/relationships/externalLink" Target="externalLinks/externalLink146.xml"/><Relationship Id="rId176" Type="http://schemas.openxmlformats.org/officeDocument/2006/relationships/externalLink" Target="externalLinks/externalLink167.xml"/><Relationship Id="rId197" Type="http://schemas.openxmlformats.org/officeDocument/2006/relationships/externalLink" Target="externalLinks/externalLink188.xml"/><Relationship Id="rId201" Type="http://schemas.openxmlformats.org/officeDocument/2006/relationships/externalLink" Target="externalLinks/externalLink192.xml"/><Relationship Id="rId222" Type="http://schemas.openxmlformats.org/officeDocument/2006/relationships/externalLink" Target="externalLinks/externalLink213.xml"/><Relationship Id="rId17" Type="http://schemas.openxmlformats.org/officeDocument/2006/relationships/externalLink" Target="externalLinks/externalLink8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5.xml"/><Relationship Id="rId70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82.xml"/><Relationship Id="rId145" Type="http://schemas.openxmlformats.org/officeDocument/2006/relationships/externalLink" Target="externalLinks/externalLink136.xml"/><Relationship Id="rId166" Type="http://schemas.openxmlformats.org/officeDocument/2006/relationships/externalLink" Target="externalLinks/externalLink157.xml"/><Relationship Id="rId187" Type="http://schemas.openxmlformats.org/officeDocument/2006/relationships/externalLink" Target="externalLinks/externalLink178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3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60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72.xml"/><Relationship Id="rId135" Type="http://schemas.openxmlformats.org/officeDocument/2006/relationships/externalLink" Target="externalLinks/externalLink126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3.xml"/><Relationship Id="rId223" Type="http://schemas.openxmlformats.org/officeDocument/2006/relationships/theme" Target="theme/theme1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1.xml"/><Relationship Id="rId104" Type="http://schemas.openxmlformats.org/officeDocument/2006/relationships/externalLink" Target="externalLinks/externalLink95.xml"/><Relationship Id="rId125" Type="http://schemas.openxmlformats.org/officeDocument/2006/relationships/externalLink" Target="externalLinks/externalLink116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13" Type="http://schemas.openxmlformats.org/officeDocument/2006/relationships/externalLink" Target="externalLinks/externalLink20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1.xml"/><Relationship Id="rId115" Type="http://schemas.openxmlformats.org/officeDocument/2006/relationships/externalLink" Target="externalLinks/externalLink106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0.xml"/><Relationship Id="rId224" Type="http://schemas.openxmlformats.org/officeDocument/2006/relationships/styles" Target="styles.xml"/><Relationship Id="rId30" Type="http://schemas.openxmlformats.org/officeDocument/2006/relationships/externalLink" Target="externalLinks/externalLink2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189" Type="http://schemas.openxmlformats.org/officeDocument/2006/relationships/externalLink" Target="externalLinks/externalLink18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53340</xdr:rowOff>
    </xdr:from>
    <xdr:to>
      <xdr:col>5</xdr:col>
      <xdr:colOff>114648</xdr:colOff>
      <xdr:row>28</xdr:row>
      <xdr:rowOff>168094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15F66A-F55E-A26A-2A73-9F031D6E9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53340"/>
          <a:ext cx="4016088" cy="5235394"/>
        </a:xfrm>
        <a:prstGeom prst="rect">
          <a:avLst/>
        </a:prstGeom>
      </xdr:spPr>
    </xdr:pic>
    <xdr:clientData/>
  </xdr:twoCellAnchor>
  <xdr:twoCellAnchor editAs="oneCell">
    <xdr:from>
      <xdr:col>5</xdr:col>
      <xdr:colOff>335280</xdr:colOff>
      <xdr:row>0</xdr:row>
      <xdr:rowOff>60960</xdr:rowOff>
    </xdr:from>
    <xdr:to>
      <xdr:col>10</xdr:col>
      <xdr:colOff>396589</xdr:colOff>
      <xdr:row>28</xdr:row>
      <xdr:rowOff>160472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1617D0-E688-E735-4C39-A6A197A92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7680" y="60960"/>
          <a:ext cx="4023709" cy="5220152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571500</xdr:colOff>
      <xdr:row>0</xdr:row>
      <xdr:rowOff>53340</xdr:rowOff>
    </xdr:from>
    <xdr:to>
      <xdr:col>15</xdr:col>
      <xdr:colOff>625188</xdr:colOff>
      <xdr:row>28</xdr:row>
      <xdr:rowOff>137611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4EAFD7-BB5B-21F5-F66E-E1200238A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96300" y="53340"/>
          <a:ext cx="4016088" cy="5204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435428</xdr:colOff>
      <xdr:row>0</xdr:row>
      <xdr:rowOff>204107</xdr:rowOff>
    </xdr:from>
    <xdr:to>
      <xdr:col>0</xdr:col>
      <xdr:colOff>1719943</xdr:colOff>
      <xdr:row>1</xdr:row>
      <xdr:rowOff>228600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B583357-69BB-4200-A412-4040769B9C2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09" t="26796" r="50713" b="10682"/>
        <a:stretch/>
      </xdr:blipFill>
      <xdr:spPr bwMode="auto">
        <a:xfrm>
          <a:off x="1186542" y="204107"/>
          <a:ext cx="1284515" cy="12328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2013856</xdr:colOff>
      <xdr:row>0</xdr:row>
      <xdr:rowOff>544286</xdr:rowOff>
    </xdr:from>
    <xdr:to>
      <xdr:col>0</xdr:col>
      <xdr:colOff>4912177</xdr:colOff>
      <xdr:row>0</xdr:row>
      <xdr:rowOff>1428750</xdr:rowOff>
    </xdr:to>
    <xdr:sp macro="" textlink="">
      <xdr:nvSpPr>
        <xdr:cNvPr id="10" name="Cuadro de texto 2">
          <a:extLst>
            <a:ext uri="{FF2B5EF4-FFF2-40B4-BE49-F238E27FC236}">
              <a16:creationId xmlns:a16="http://schemas.microsoft.com/office/drawing/2014/main" id="{942D8EE7-960C-4BBA-8CC4-DAF9EDC4FC5D}"/>
            </a:ext>
          </a:extLst>
        </xdr:cNvPr>
        <xdr:cNvSpPr txBox="1">
          <a:spLocks noChangeArrowheads="1"/>
        </xdr:cNvSpPr>
      </xdr:nvSpPr>
      <xdr:spPr bwMode="auto">
        <a:xfrm>
          <a:off x="2843892" y="544286"/>
          <a:ext cx="2898321" cy="884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GS Vías y Estructuras S.A.S.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Nit. </a:t>
          </a:r>
          <a:r>
            <a:rPr lang="es-MX" sz="1400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829002400-1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4452257</xdr:colOff>
      <xdr:row>0</xdr:row>
      <xdr:rowOff>119743</xdr:rowOff>
    </xdr:from>
    <xdr:to>
      <xdr:col>3</xdr:col>
      <xdr:colOff>54429</xdr:colOff>
      <xdr:row>1</xdr:row>
      <xdr:rowOff>293915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58A613-A2B6-4C66-87CB-19DC27F9E42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03371" y="119743"/>
          <a:ext cx="2416629" cy="13824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435428</xdr:colOff>
      <xdr:row>0</xdr:row>
      <xdr:rowOff>204107</xdr:rowOff>
    </xdr:from>
    <xdr:to>
      <xdr:col>0</xdr:col>
      <xdr:colOff>1721848</xdr:colOff>
      <xdr:row>1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067800-6F43-4281-9809-8DCA0BEE005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09" t="26796" r="50713" b="10682"/>
        <a:stretch/>
      </xdr:blipFill>
      <xdr:spPr bwMode="auto">
        <a:xfrm>
          <a:off x="435428" y="204107"/>
          <a:ext cx="1284515" cy="122845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2013856</xdr:colOff>
      <xdr:row>0</xdr:row>
      <xdr:rowOff>544286</xdr:rowOff>
    </xdr:from>
    <xdr:to>
      <xdr:col>0</xdr:col>
      <xdr:colOff>4912177</xdr:colOff>
      <xdr:row>0</xdr:row>
      <xdr:rowOff>1428750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F06766E2-8612-46E5-9C12-EFFE389433F3}"/>
            </a:ext>
          </a:extLst>
        </xdr:cNvPr>
        <xdr:cNvSpPr txBox="1">
          <a:spLocks noChangeArrowheads="1"/>
        </xdr:cNvSpPr>
      </xdr:nvSpPr>
      <xdr:spPr bwMode="auto">
        <a:xfrm>
          <a:off x="2013856" y="544286"/>
          <a:ext cx="2730681" cy="655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GS Vías y Estructuras S.A.S.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Nit. </a:t>
          </a:r>
          <a:r>
            <a:rPr lang="es-MX" sz="1400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829002400-1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4452257</xdr:colOff>
      <xdr:row>0</xdr:row>
      <xdr:rowOff>119743</xdr:rowOff>
    </xdr:from>
    <xdr:to>
      <xdr:col>3</xdr:col>
      <xdr:colOff>58239</xdr:colOff>
      <xdr:row>1</xdr:row>
      <xdr:rowOff>292010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05BFE6-1D83-45AB-BF34-DADF7B6B2EE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52257" y="119743"/>
          <a:ext cx="2422072" cy="13781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435428</xdr:colOff>
      <xdr:row>0</xdr:row>
      <xdr:rowOff>204107</xdr:rowOff>
    </xdr:from>
    <xdr:to>
      <xdr:col>1</xdr:col>
      <xdr:colOff>1719943</xdr:colOff>
      <xdr:row>1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BE6E78-6794-444A-8381-03930B8DC29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09" t="26796" r="50713" b="10682"/>
        <a:stretch/>
      </xdr:blipFill>
      <xdr:spPr bwMode="auto">
        <a:xfrm>
          <a:off x="1159328" y="204107"/>
          <a:ext cx="1284515" cy="12246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2013856</xdr:colOff>
      <xdr:row>0</xdr:row>
      <xdr:rowOff>544286</xdr:rowOff>
    </xdr:from>
    <xdr:to>
      <xdr:col>1</xdr:col>
      <xdr:colOff>4912177</xdr:colOff>
      <xdr:row>0</xdr:row>
      <xdr:rowOff>1428750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A4269645-B12D-4B5D-8B4E-42640DFE6538}"/>
            </a:ext>
          </a:extLst>
        </xdr:cNvPr>
        <xdr:cNvSpPr txBox="1">
          <a:spLocks noChangeArrowheads="1"/>
        </xdr:cNvSpPr>
      </xdr:nvSpPr>
      <xdr:spPr bwMode="auto">
        <a:xfrm>
          <a:off x="2737756" y="544286"/>
          <a:ext cx="2603046" cy="655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GS Vías y Estructuras S.A.S.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Nit. </a:t>
          </a:r>
          <a:r>
            <a:rPr lang="es-MX" sz="1400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829002400-1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4452257</xdr:colOff>
      <xdr:row>0</xdr:row>
      <xdr:rowOff>119743</xdr:rowOff>
    </xdr:from>
    <xdr:to>
      <xdr:col>4</xdr:col>
      <xdr:colOff>54429</xdr:colOff>
      <xdr:row>1</xdr:row>
      <xdr:rowOff>293915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36BA2F3-8F29-4AC2-8290-BC0570EA59AE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76157" y="119743"/>
          <a:ext cx="2241097" cy="13743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17</xdr:col>
      <xdr:colOff>135890</xdr:colOff>
      <xdr:row>9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8D972C-3F45-2DDE-E9DF-CC89AE579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0500"/>
          <a:ext cx="5850890" cy="224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19</xdr:col>
      <xdr:colOff>135890</xdr:colOff>
      <xdr:row>22</xdr:row>
      <xdr:rowOff>25400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7428E6-32FA-50D2-D37C-C063291A0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0" y="3429000"/>
          <a:ext cx="5850890" cy="1739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Users/zarliz/Documents/GOBERNACION%20ANT/ZAHR-OSCAR/PEQUE-URAMITA/C:/Pc3/mis%20documentos/CHEC/ANALISIS%20precios%20%20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Ficha%20y%20Curva_S_Mantenimientos%2028%2009%2020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rnando%20&#180;\Desktop\Informe%20mensula%201\Anexos%20Santo%20Domingo\Informe%20de%20construcci&#243;n%20mensual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S-REV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twnas\Infr_Contratacion\Users\Laura\AppData\Local\Temp\SHARE\ESTIMA\P7020\PROYECTO\730\CAMBIOS\Z2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Users\davidaristizabal\Documents\DROPBOXNov25-14\contratos%20vigentes\DEPTOSUPERFICIES\Lblanco3\CONTRATO5\REAJUSTE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\AiuBPMarco9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90A47A4\DensidSR(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C\disco2\DATOS\LABORATORIO\Pavimento\MDC2-2xl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A:/a%20%20aaInformaci&#243;n%20GRUPO%204/A%20MInformes%20Mensuales/Informe%20de%20estado%20vial%20ene/aCCIDENTES%20DE%201995%20-%2019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Users\Cesar%20Uribe\Desktop\Mcpios%20Viabilizados%20Entrega%201\Ca&#241;asgordas\Presupuesto%20Sistema%20de%20Alcantarilladojul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HLOPEZA\CANTIDADES%20GERONA\Documents%20and%20Settings\swilches\Configuraci&#243;n%20local\Archivos%20temporales%20de%20Internet\OLK6\formulario%20bas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REINALDO%20SEGURO\AASSA\VALDIVIA\PRESUPUESTO%20VALDIVIA%20PTA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JTORRES\Mis%20documentos\Documents%20and%20Settings\LUZ%20MARY\Configuraci&#243;n%20local\Temp\hgg\0bra%20552\PPTO%20ADMINISTRATIVO%2013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iuBPMarco9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Users\Cesar%20Uribe\Desktop\Mcpios%20Viabilizados%20Entrega%201\Ca&#241;asgordas\Presupuesto%20Sistema%20de%20Acueductojuli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Users\davidaristizabal\Documents\DROPBOXNov25-14\contratos%20vigentes\DEPTOSUPERFICIES\Pc-carenas\COMPARTIR\base01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Altamira-Florencia\Interobras\Valoraciones\Valoraci&#243;n%202\Preactas\Pre%20Acta%2002%20Ene%2020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s\PAULA\Documents%20and%20Settings\Propietario\Mis%20documentos\PAULA\actas%20cnch\actas%20cnch\RESUMEN%202002\ACT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-eleal\Brice&#241;o\AAS\PRESUPUESTOS\CA&#209;ASGORDAS\CORRECCION%20SEP%2019-07\PMAA\CD%20Zaragoza%20Bombeo\Presupuesto\PRESUPUESTO%20DEFINITIVO%20ZARAGOZ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a%20%20aaInformaci&#243;n%20GRUPO%204\A%20MInformes%20Mensuales\Informe%20de%20estado%20vial%20ene\aCCIDENTES%20DE%201995%20-%20199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parra\Documents%20and%20Settings\crendon.HMV\Local%20Settings\Temporary%20Internet%20Files\OLK3\85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Documents%20and%20Settings\Juan%20Arrubla\APU%20Secundaria%20Corvid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ly\buzon\Users\Usuario\Desktop\Documents%20and%20Settings\Juan%20Arrubla\APU%20Secundaria%20Corvid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0.65\nas\Para%20presupuesto\Documents%20and%20Settings\67370\Configuraci&#243;n%20local\Archivos%20temporales%20de%20Internet\Content.IE5\UOTNRVQZ\Presupuesto%20correigio%20nora%20morales(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HLOPEZA\CANTIDADES%20GERONA\Documents%20and%20Settings\swilches\Configuraci&#243;n%20local\Archivos%20temporales%20de%20Internet\OLK6\formulario%20bas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1037579737\Documents\ZONE%204\PP%2009-10\MALLA%20VIAL\MALLA%20VIAL\HLOPEZA\CANTIDADES%20GERONA\Documents%20and%20Settings\swilches\Configuraci&#243;n%20local\Archivos%20temporales%20de%20Internet\OLK6\formulario%20bas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\USB\Reformulaci&#243;n%20Jeric&#243;\Reformulaci&#243;n%20N&#176;1%20Jeric&#243;\Presupuesto%20y%20APU\C&#225;lculo%20AU%20PUBLICA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dchaves\Desktop\NARI&#209;O\CONECTIVIDAD\EL%20EMPATE%20-%20LA%20UNION%20PR%2060+240%20al%20PR%2066+090\OBRA\BASE\PRESUPUESTO%20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7E5A44B\aCCIDENTES%20DE%201995%20-%20199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a%20%20aaInformaci&#243;n%20GRUPO%204\A%20MInformes%20Mensuales\Informe%20de%20estado%20vial%20ene\aCCIDENTES%20DE%201995%20-%2019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Laboratorio\c\DATOS\Laboratorio\Base\GradBas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Usuario/Google%20Drive/APU/presupuesto%20pintada%20alcal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PAULA\actas%20cnch\actas%20cnch\RESUMEN%202003\CNCH20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s\PAULA\Documents%20and%20Settings\Propietario\Mis%20documentos\PAULA\actas%20cnch\actas%20cnch\RESUMEN%202002\ACTASCNCH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ATO%20ANORI%202017\INFORME%20SEMANALES\Users\ASUS\Downloads\AMAYA\AMAYA%202017\formatos\Entregado%20interventoria\INFORME%20DIARIO%20%20III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formato%20acometidas%20acueducto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EA9C31\GRADACIONA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ZXPREPLIEGOS%20PUENTE%20ARMADA\PRESUP\ZPREPLIEGOS%20PUENTE%20ARMADA\OBRAS%20PUENTE%20ARMADA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CFCD42\aCCIDENTES%20DE%201995%20-%20199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K:\a%20%20aaInformaci&#243;n%20GRUPO%204\A%20MInformes%20Mensuales\Informe%20de%20estado%20vial%20ene\aCCIDENTES%20DE%201995%20-%2019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actual\MODELOS\ISO%209000\Hoja%20calculo\F03400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windows\TEMP\ADMINISTRATIVA\BAAN\lista%20de%20precios%20definitiva%20sep16-9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EDU\UNIDAD%20HOSPITALARIA%20CONCEJO%20DE%20MEDELLIN\ppto%20pajarito%20ultimo\ENTREGA%20FINAL\ULTIMO\ENTREGA%2012-11-09\Presupuesto%20Clinica%20Concejo%2013-11-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near16\d\Archivos%20viejos%20del%20disco%20D\Nuevos%20procesos\Proceso%20de%20Contrataci&#243;n%20009360\1-Elaboraci&#243;n%20Pliego\Formatos%20Elaboraci&#243;n%20Pliego\Cantidades%20de%20obra\Cantidades%20Zona%20Sur-Parras-Ajizal-Sabane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CD7650\a%20%20aaInformaci&#243;n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Formato%20acometidas%20alcantarillad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8C9B7\AiuApoSaraBrut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Users/zarliz/Documents/GOBERNACION%20ANT/ZAHR-OSCAR/PEQUE-URAMITA/C:/Pc3/mis%20documentos/Mauricio%20cardona/presupuestos/COSTOS%20UNITARIOS%20monach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xlFile://Root/Users/Administrador/Desktop/AMV03NARI&#209;O%20ACTUAL/PRESUPUESTOS/Ruta%201702/PRESENTACI&#211;N%20BOGOT&#193;_RUTA%201702_26%20MARZO%202012/a%20%20aaInformaci&#243;n%20GRUPO%204/A%20MInformes%20Mensuales/Informe%20de%20estado%20vial%20ene/aCCIDENTES%20DE%2019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Licitaciones1\c\Trabajos%20La%20Espanola%20-%20Calarca\Grupo%20Arturo\Arturo%20A.%20Gonzalez%20R.%20Espanola%20-%20Calarca\BARBOSA\ACTASBA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E4C564\ObraAdicionalCesa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Planilla%20de%20impacto%20comunitario%20aspectos%20general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204-INFRA\20410-S-PlInf\U-ContrCtrlObras\E-Ppto\Cmn-Ppto\PRESUPUESTOS%202025\PROCESOS\12%20.Const.%20y%20Mjto%20v&#237;as%20urbanas%20(Lote%202)\2025.03.21\2025.03.21%20AIU%20Mejoramiento%20de%20v&#237;as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BB361\SEM23-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\PLANMIN\PLANES\PLANSEM\2001\Trimes02\Sem17-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BB361\SEM25-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Acta%20de%20Modificaci&#243;n%20No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DE%20PRESUPUEST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Documents%20and%20Settings\jramiret\Configuraci&#243;n%20local\Archivos%20temporales%20de%20Internet\OLK119\Formularios%20%20009350%20corr%20abril%2029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H\Media%20Luna\PRESUPUESTO_MEDIA_LUNA_FINAL_EDWI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PAVICOL\MSOFFICE\LICITAR\analisis%20del%20AIU\AI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1037579737\Documents\ZONE%204\PP%2009-10\MALLA%20VIAL\MALLA%20VIAL\PAVICOL\MSOFFICE\LICITAR\analisis%20del%20AIU\AIU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Documents%20and%20Settings\PAULA\Mis%20documentos\PAULA\base%20de%20datos\base\AP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OFERTA\16XX_19_0095%20Ampliac.%20Banco\F0340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-eleal\Brice&#241;o\San_Juan_LaMaria\CD%20SAN%20JUAN%20LA%20MARIA\ANEXOS\Campamento\Presupuesto\DEFINITIVOS\OPTIMIZACI&#211;N%20DE%20LA%20RED%20DE%20DISTRIBUCI&#211;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CONTRATACION\CONTRATACI&#211;N%202013\LICITACIONES%202013\LIC-20-12-2013%20HOSPITAL%20CAUCASIA\PLIEGOS\PPTO%20OFICIAL%20PLIEGO%20LIC-20-12-2013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2BDEA4\NOMINA%20CONVENC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E:\Acta%2012%20%2029-12-16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Calderon_rafael\c\IK%20-%20DATA%20BASE\Book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quitania\Cofinanciacion\FICHAS%20Y%20FORMATOS\UNITARIOS%20GENERALE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2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AEEF22\LIQ.TRANSPORTE%20DE%20MATERIALES%20OCTUBRE%20DE%202006%20HASMER%20FINA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3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F5AB420\control%20de%20Mto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1\Mis%20documentos\Datos\K1\03%20Grupo%2005\02%20Dise&#241;os\01%20Ahorcado\02%20Memorias\02%20Hojas\Cantidades%20de%20Obra\02%20VILLAHERMOSA.Chalo\01%20Dis_AC_VH_02111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C1B4D6\tarifas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86AFA\NOMINA%20CONVENCIO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Users\JCV7\Documents\Requimientos%20Software%20ingenieria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dimientos_Sur%2003-00(JC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INVPROG\SIS-DA&#209;OS\Acueducto\2000\Sur\Rendimientos_Sur%2012-9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CORDOUTSOURCING\CNCH\Centros%20de%20costo\SEG.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VILLA%20TAKOA/Presupuesto/APUS%20VILLA%20TAKO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4\tecnico\Documents%20and%20Settings\67370\Configuraci&#243;n%20local\Archivos%20temporales%20de%20Internet\Content.IE5\UOTNRVQZ\Presupuesto%20correigio%20nora%20morales(1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10.0.0.4/tecnico/Documents%20and%20Settings/67370/Configuraci&#243;n%20local/Archivos%20temporales%20de%20Internet/Content.IE5/UOTNRVQZ/Presupuesto%20correigio%20nora%20morales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Ing.%20Oscar/Downloads/MATRIZ%20PARA%20EL%20CALCULO%20DEL%20AIU%202009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Documents%20and%20Settings\Adolfo%20Leon\Mis%20documentos\Mis%20documentos\ACTA%20No%2040\ACTA%20No36\CONSORCIO%20acta%20No35\Mis%20documentos\WINDOWS\TEMP\RELACI~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jmperez/Documents/TECNICA/DEPORTE%20Y%20RECREACION/02%20ESTANDARIZADO%20POLIDEPORTIVO/05%20HOJA%20CALCULO%20ESTANDARIZADO/PRESUPUESTO%20DEL%20POLIDEPORTIVO%20COMPLETO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ROJMA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Documents%20and%20Settings\Administrator\My%20Documents\ZAR07\Apu051b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Documents%20and%20Settings\1\Mis%20documentos\Personal\Division%204\Proyectos\EPF%20Flore&#241;a\01%20PROPUESTA%20Y%20CONTRATO\1.1%20Propuesta\Petrocercol\Oferta\REV%202\ME%202%20PROV%20PETRO%20REV%2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D8E670E\GradacBas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exo%2014_PresupuestoSAN_JUAN_LA_MARIA-MARZ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MS\Mis%20documentos\Licitaciones%202002\Lic.Duitama-La%20Palmera\BASEDuitama-La%20Palmer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E:/a%20%20aaInformaci&#243;n%20GRUPO%204/A%20MInformes%20Mensuales/Informe%20de%20estado%20vial%20ene/aCCIDENTES%20DE%201995%20-%20199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B494239\RELACI~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Auxmedicion\c\Datos%202002\Oferta%20AIA\APU-Vuelta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3271%20G1%20Presupuestos%20de%20Pozos-Palmitas%20Centra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H:\ADM%20VIAL%2003%20-%20CORDOBA\ESTADO%20DE%20RED\2103mar%2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USUARIOS\Licita\SUBTEC\Licitaciones\INVIAS\2002\SCV%2001%20a%2060\Informaci&#243;n%20contrato\16\SCV-037-200203142002101159\SCV-037-Base-Girardot-Bogot&#225;-PR52-PR11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D96F74\CotizaJorgeMu&#241;oz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Informes%20y%20tareas\Estad&#237;sticas%20Rendimientos\Sur\Rendimientos_Sur%20(EEPPM)%200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ATDSV\Berlin\CoC\HERSTELLER\SIPARK\Engineering\SIPARK%20Engineering16_ATDSV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PROG-96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DES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5576A2\partidas_cant_tub_final_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atacion%20PME%20v02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C\disco2\DATOS\LABORATORIO\Pavimento\N&#250;cleo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EA9C31\briqqueta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Informe%20de%20obra%20extra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rgeF\Documents\amv%20grupo%203%20boyaca%202009\PRECIOS%20UNITARIOS\corregidos\2011\LICITACIONES%20AGOSTO%202011\apus%20boyaca%20VIA%20chiquinquira%20-%20TUNJA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CIONES\CONTRATACI&#211;N%202022\2%20CONCURSO%20MERITOS\CM-02%20Interv%20Plan%20Vial%20Rural\Prepliegos\5.1%20Calculo%20Factor%20Multiplicador.xlsm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002B10\Formato%20AIU%20Ofert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UB&#201;N\RUBEN\FINCA%20LA%20MESA\Documentos%20Contrato%20Consorcio\ANEXO%205%20CONSORCIO%20LA%20MESA%2030-10%20DESPROTEGIDO,%20Diana%20Franco,%2011%20de%20mayo%20de%20201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kprincipal\licitaciones2\Datos\LICITACIONES\Planes%20de%20accion\DATOS\Equipos\COSTO%20DE%20PROPIEDAD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Rafael\contratos%20roberto\Altamira-Florencia\Interobras\Valoraciones\Valoraci&#243;n%202\Preactas\Pre%20Acta%2002%20Ene%202004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Informe%20semanal%20de%20avance%20de%20obra%20civil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solicitud%20de%20servici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SIMULACI&#211;NEDIFICIO.ok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IMULACI&#211;NEDIFICIO.ok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Users\Nathalie\Library\Mobile%20Documents\com~apple~CloudDocs\Trabajo\Obras%202017\Obras%20CAM\Acta%20\ACTAS%20FINALES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s%20sistema%20de%20alcantarillado%20(Campamento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BE99C6\UNITARIOS%20GENERALE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viana.ramirez\Downloads\presupuesto_anza\Ppto%20Aldo%20EL%20Paraiso%20version%2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lidadoSubcircuito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S.G.C%20Aguas\Proceso%20Interventor&#237;a\tEMPORALTRAMO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PUNITARIOS%20PARA%20241201%202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ta\Downloads\Pc1\E\AMV-3005-2005\ADMON%20GRUPO%203%202004%20-2005\PRESUPUESTOS\Analisis%20de%20Precios%20Unitarios%20ASTRI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F:/ANEXO%202/Users/ING~1.OSC/AppData/Local/Temp/Rar$DI01.853/Cantidades_750%20_Alta_Suelo%20AB.xlsx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WINDOWS\TEMP\330-001-02%20-%20Etapa%201%20-%20Tipo%20A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omez\CompTotal\Temp\perseoP85324650\5202371-IC-0.5-GE-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Mis%20Documentos/Licitaciones/LIC-2000/OFERTAS/noviciado%20la%20caba&#241;a/CANTIDADES-ZOFICIO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c-cias4\compartido\Users\AASSA.PC-CIAS6\Downloads\MEMORIAS%20BARCAZA\PRESUPUESTO_REDES_ACUEDUCTO_201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Polideportivos%20madrid/Presupuesto%20herramientas%20de%20calculo/MATRIZ%20PARA%20EL%20CALCULO%20DEL%20AIU%20200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015B85\Yolomb&#243;Plan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  <sheetName val="Tablas"/>
      <sheetName val="7417stiA"/>
      <sheetName val="7422CW00"/>
      <sheetName val="POZOS"/>
      <sheetName val="Puntos"/>
      <sheetName val="Hoja2"/>
      <sheetName val="factores"/>
      <sheetName val="Pag1"/>
      <sheetName val="IDATA"/>
      <sheetName val="CAPEX POSOS"/>
      <sheetName val="EQUIPOS"/>
      <sheetName val="CAPEX ACACIAS 9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1. MODELO 60KB"/>
      <sheetName val="civ_roma"/>
      <sheetName val="EQUIPOS"/>
      <sheetName val="M.O."/>
      <sheetName val="MATERIALES"/>
      <sheetName val="MAQUINARIA"/>
      <sheetName val="calculation"/>
      <sheetName val="MOD-DEV.XLS"/>
      <sheetName val="CURVA_S"/>
      <sheetName val="mto_electr_"/>
      <sheetName val="Curva_&quot;S&quot;_General"/>
      <sheetName val="1__MODELO_60KB"/>
      <sheetName val="CURVA_S1"/>
      <sheetName val="mto_electr_1"/>
      <sheetName val="Curva_&quot;S&quot;_General1"/>
      <sheetName val="1__MODELO_60KB1"/>
      <sheetName val="data"/>
      <sheetName val="Curva S Llanos"/>
      <sheetName val="INST"/>
      <sheetName val="LISTA DE LAS MACROS "/>
      <sheetName val="API93"/>
      <sheetName val="SABANA"/>
      <sheetName val="RESUMEN"/>
      <sheetName val="Proforma Guia"/>
      <sheetName val="M_O_"/>
      <sheetName val="BDD Operadores"/>
      <sheetName val="Hoja6"/>
      <sheetName val="Suministros"/>
      <sheetName val="Recursos HH"/>
      <sheetName val="Recursos HE"/>
      <sheetName val="Transporte"/>
      <sheetName val="RES GASOL"/>
      <sheetName val="POZOS"/>
      <sheetName val="BHA"/>
      <sheetName val="PDM RUN"/>
      <sheetName val="EQUIPOS CIVILES"/>
      <sheetName val="MI"/>
      <sheetName val="DATOS"/>
      <sheetName val="Data Tables"/>
      <sheetName val="Company"/>
      <sheetName val="Pilares e iniciativas"/>
      <sheetName val="Datos_P"/>
      <sheetName val="cuentas"/>
      <sheetName val="Wind Loads"/>
      <sheetName val="Tablas"/>
      <sheetName val="Fab. 15"/>
      <sheetName val="Comparativa"/>
      <sheetName val="resoc"/>
      <sheetName val="Datos-No imprimir"/>
      <sheetName val="Reaj. (CHAL.)"/>
      <sheetName val="Flota"/>
      <sheetName val="SC"/>
      <sheetName val="Civil"/>
      <sheetName val="A_A310"/>
      <sheetName val="A_G105"/>
      <sheetName val="A_G200"/>
      <sheetName val="PS P-514"/>
      <sheetName val="E21"/>
      <sheetName val="main"/>
      <sheetName val="59y22%"/>
      <sheetName val="Tabla"/>
      <sheetName val="Sheet1"/>
      <sheetName val="rencst0599"/>
      <sheetName val="Page 2"/>
      <sheetName val="Tables"/>
      <sheetName val="Heads"/>
      <sheetName val="Note"/>
      <sheetName val="Curves"/>
      <sheetName val="Dbase"/>
      <sheetName val="Títulos"/>
      <sheetName val="cantidades pH3"/>
      <sheetName val="HOJA DE COSTOS"/>
      <sheetName val="LISTAS DESPLEGABLES"/>
      <sheetName val="DIAM TUB"/>
      <sheetName val="HERRAM"/>
      <sheetName val="PxQ 2006"/>
      <sheetName val="ZONAS 1 - 2 - 3"/>
      <sheetName val="Especificaciones  "/>
      <sheetName val="Resultados"/>
      <sheetName val="RESINV"/>
      <sheetName val="PORTADA"/>
      <sheetName val="GENERALIDADES"/>
      <sheetName val="CAPEX"/>
      <sheetName val="CRUDOS"/>
      <sheetName val="Formato"/>
      <sheetName val="DETALLE"/>
      <sheetName val="Basededatos"/>
      <sheetName val="SALARIOS"/>
      <sheetName val="Resumen tarifas PERSONAL"/>
      <sheetName val="Tabla de Salarios"/>
      <sheetName val="Tarifas EQUIPOS"/>
      <sheetName val="Hoja3"/>
      <sheetName val="PERSONAL"/>
      <sheetName val="DATOS_PIMS"/>
      <sheetName val="API - 21827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Datos_CO"/>
      <sheetName val="CURVA_S2"/>
      <sheetName val="mto_electr_2"/>
      <sheetName val="Curva_&quot;S&quot;_General2"/>
      <sheetName val="M_O_1"/>
      <sheetName val="1__MODELO_60KB2"/>
      <sheetName val="MOD-DEV_XLS"/>
      <sheetName val="LISTA_DE_LAS_MACROS_"/>
      <sheetName val="Proforma_Guia"/>
      <sheetName val="BDD_Operadores"/>
      <sheetName val="Recursos_HH"/>
      <sheetName val="Recursos_HE"/>
      <sheetName val="RES_GASOL"/>
      <sheetName val="PDM_RUN"/>
      <sheetName val="EQUIPOS_CIVILES"/>
      <sheetName val="Data_Tables"/>
      <sheetName val="Pilares_e_iniciativas"/>
      <sheetName val="Wind_Loads"/>
      <sheetName val="Fab__15"/>
      <sheetName val="Datos-No_imprimir"/>
      <sheetName val="Reaj__(CHAL_)"/>
      <sheetName val="PS_P-514"/>
      <sheetName val="Curva_S_Llanos"/>
      <sheetName val="Page_2"/>
      <sheetName val="HOJA_DE_COSTOS"/>
      <sheetName val="LISTAS_DESPLEGABLES"/>
      <sheetName val="DIAM_TUB"/>
      <sheetName val="cantidades_pH3"/>
      <sheetName val="PxQ_2006"/>
      <sheetName val="ZONAS_1_-_2_-_3"/>
      <sheetName val="Especificaciones__"/>
      <sheetName val="BD"/>
      <sheetName val="Aprobado 2019"/>
      <sheetName val="Hoja1"/>
      <sheetName val="CURVA_S3"/>
      <sheetName val="mto_electr_3"/>
      <sheetName val="Curva_&quot;S&quot;_General3"/>
      <sheetName val="M_O_2"/>
      <sheetName val="1__MODELO_60KB3"/>
      <sheetName val="MOD-DEV_XLS1"/>
      <sheetName val="LISTA_DE_LAS_MACROS_1"/>
      <sheetName val="Proforma_Guia1"/>
      <sheetName val="BDD_Operadores1"/>
      <sheetName val="Recursos_HH1"/>
      <sheetName val="Recursos_HE1"/>
      <sheetName val="RES_GASOL1"/>
      <sheetName val="PDM_RUN1"/>
      <sheetName val="EQUIPOS_CIVILES1"/>
      <sheetName val="Data_Tables1"/>
      <sheetName val="Pilares_e_iniciativas1"/>
      <sheetName val="Wind_Loads1"/>
      <sheetName val="Fab__151"/>
      <sheetName val="Datos-No_imprimir1"/>
      <sheetName val="Reaj__(CHAL_)1"/>
      <sheetName val="PS_P-5141"/>
      <sheetName val="Curva_S_Llanos1"/>
      <sheetName val="cantidades_pH31"/>
      <sheetName val="Page_21"/>
      <sheetName val="HOJA_DE_COSTOS1"/>
      <sheetName val="LISTAS_DESPLEGABLES1"/>
      <sheetName val="DIAM_TUB1"/>
      <sheetName val="PxQ_20061"/>
      <sheetName val="ZONAS_1_-_2_-_31"/>
      <sheetName val="Especificaciones__1"/>
      <sheetName val="Resumen_tarifas_PERSONAL"/>
      <sheetName val="Tabla_de_Salarios"/>
      <sheetName val="Tarifas_EQUIPOS"/>
      <sheetName val="API_-_21827"/>
      <sheetName val="AUX"/>
      <sheetName val="MARCO"/>
      <sheetName val="Informe díario"/>
      <sheetName val="Base_P10"/>
      <sheetName val="Base_P50"/>
      <sheetName val="Base_P90"/>
      <sheetName val="Prod_Inv_P10"/>
      <sheetName val="Prod_Inv_P50"/>
      <sheetName val="Prod_Inv_P90"/>
      <sheetName val="Especificaciones"/>
      <sheetName val="APU 17"/>
      <sheetName val="APU 18"/>
      <sheetName val="APU 19"/>
      <sheetName val="ACTUAL"/>
      <sheetName val="Param"/>
      <sheetName val="PS"/>
      <sheetName val="Info-Portaf"/>
      <sheetName val="Curva_&quot;S&quot;_General4"/>
      <sheetName val="CURVA_S4"/>
      <sheetName val="mto_electr_4"/>
      <sheetName val="M_O_3"/>
      <sheetName val="1__MODELO_60KB4"/>
      <sheetName val="MOD-DEV_XLS2"/>
      <sheetName val="LISTA_DE_LAS_MACROS_2"/>
      <sheetName val="PDM_RUN2"/>
      <sheetName val="Proforma_Guia2"/>
      <sheetName val="RES_GASOL2"/>
      <sheetName val="EQUIPOS_CIVILES2"/>
      <sheetName val="BDD_Operadores2"/>
      <sheetName val="Recursos_HH2"/>
      <sheetName val="Recursos_HE2"/>
      <sheetName val="Data_Tables2"/>
      <sheetName val="Pilares_e_iniciativas2"/>
      <sheetName val="Wind_Loads2"/>
      <sheetName val="Fab__152"/>
      <sheetName val="Datos-No_imprimir2"/>
      <sheetName val="Reaj__(CHAL_)2"/>
      <sheetName val="PS_P-5142"/>
      <sheetName val="Curva_S_Llanos2"/>
      <sheetName val="Page_22"/>
      <sheetName val="cantidades_pH32"/>
      <sheetName val="HOJA_DE_COSTOS2"/>
      <sheetName val="LISTAS_DESPLEGABLES2"/>
      <sheetName val="DIAM_TUB2"/>
      <sheetName val="PxQ_20062"/>
      <sheetName val="ZONAS_1_-_2_-_32"/>
      <sheetName val="Especificaciones__2"/>
      <sheetName val="Resumen_tarifas_PERSONAL1"/>
      <sheetName val="Tabla_de_Salarios1"/>
      <sheetName val="Tarifas_EQUIPOS1"/>
      <sheetName val="API_-_218271"/>
      <sheetName val="Aprobado_2019"/>
      <sheetName val="Resumen_Act_19"/>
      <sheetName val="ACT__PARC__RB-935"/>
      <sheetName val="ACT__PARC__RB-245"/>
      <sheetName val="ACT__PARC__RB-292"/>
      <sheetName val="ACT__PARC__RB-770"/>
      <sheetName val="ACT__PARC__RB-442"/>
      <sheetName val="ACT__PARC__RB-083"/>
      <sheetName val="ACT__PARC__RB-1"/>
      <sheetName val="ACT__PARC__RB-2"/>
      <sheetName val="ACT__PARC__RB-3"/>
      <sheetName val="ACT__PARC__RB-4"/>
      <sheetName val="Curva_&quot;S&quot;_General5"/>
      <sheetName val="CURVA_S5"/>
      <sheetName val="mto_electr_5"/>
      <sheetName val="M_O_4"/>
      <sheetName val="1__MODELO_60KB5"/>
      <sheetName val="MOD-DEV_XLS3"/>
      <sheetName val="LISTA_DE_LAS_MACROS_3"/>
      <sheetName val="PDM_RUN3"/>
      <sheetName val="Proforma_Guia3"/>
      <sheetName val="RES_GASOL3"/>
      <sheetName val="EQUIPOS_CIVILES3"/>
      <sheetName val="BDD_Operadores3"/>
      <sheetName val="Recursos_HH3"/>
      <sheetName val="Recursos_HE3"/>
      <sheetName val="Data_Tables3"/>
      <sheetName val="Pilares_e_iniciativas3"/>
      <sheetName val="Wind_Loads3"/>
      <sheetName val="Fab__153"/>
      <sheetName val="Datos-No_imprimir3"/>
      <sheetName val="Reaj__(CHAL_)3"/>
      <sheetName val="PS_P-5143"/>
      <sheetName val="Curva_S_Llanos3"/>
      <sheetName val="Page_23"/>
      <sheetName val="cantidades_pH33"/>
      <sheetName val="HOJA_DE_COSTOS3"/>
      <sheetName val="LISTAS_DESPLEGABLES3"/>
      <sheetName val="DIAM_TUB3"/>
      <sheetName val="PxQ_20063"/>
      <sheetName val="ZONAS_1_-_2_-_33"/>
      <sheetName val="Especificaciones__3"/>
      <sheetName val="Resumen_tarifas_PERSONAL2"/>
      <sheetName val="Tabla_de_Salarios2"/>
      <sheetName val="Tarifas_EQUIPOS2"/>
      <sheetName val="API_-_218272"/>
      <sheetName val="Aprobado_20191"/>
      <sheetName val="Resumen_Act_191"/>
      <sheetName val="ACT__PARC__RB-9351"/>
      <sheetName val="ACT__PARC__RB-2451"/>
      <sheetName val="ACT__PARC__RB-2921"/>
      <sheetName val="ACT__PARC__RB-7701"/>
      <sheetName val="ACT__PARC__RB-4421"/>
      <sheetName val="ACT__PARC__RB-0831"/>
      <sheetName val="ACT__PARC__RB-11"/>
      <sheetName val="ACT__PARC__RB-21"/>
      <sheetName val="ACT__PARC__RB-31"/>
      <sheetName val="ACT__PARC__RB-41"/>
      <sheetName val="Curva_&quot;S&quot;_General6"/>
      <sheetName val="CURVA_S6"/>
      <sheetName val="mto_electr_6"/>
      <sheetName val="M_O_5"/>
      <sheetName val="1__MODELO_60KB6"/>
      <sheetName val="MOD-DEV_XLS4"/>
      <sheetName val="LISTA_DE_LAS_MACROS_4"/>
      <sheetName val="PDM_RUN4"/>
      <sheetName val="BDD_Operadores4"/>
      <sheetName val="Recursos_HH4"/>
      <sheetName val="Recursos_HE4"/>
      <sheetName val="Proforma_Guia4"/>
      <sheetName val="RES_GASOL4"/>
      <sheetName val="EQUIPOS_CIVILES4"/>
      <sheetName val="Data_Tables4"/>
      <sheetName val="Pilares_e_iniciativas4"/>
      <sheetName val="Wind_Loads4"/>
      <sheetName val="Fab__154"/>
      <sheetName val="Datos-No_imprimir4"/>
      <sheetName val="Reaj__(CHAL_)4"/>
      <sheetName val="PS_P-5144"/>
      <sheetName val="ZONAS_1_-_2_-_34"/>
      <sheetName val="Curva_&quot;S&quot;_General7"/>
      <sheetName val="CURVA_S7"/>
      <sheetName val="mto_electr_7"/>
      <sheetName val="M_O_6"/>
      <sheetName val="1__MODELO_60KB7"/>
      <sheetName val="MOD-DEV_XLS5"/>
      <sheetName val="LISTA_DE_LAS_MACROS_5"/>
      <sheetName val="PDM_RUN5"/>
      <sheetName val="BDD_Operadores5"/>
      <sheetName val="Recursos_HH5"/>
      <sheetName val="Recursos_HE5"/>
      <sheetName val="Proforma_Guia5"/>
      <sheetName val="RES_GASOL5"/>
      <sheetName val="EQUIPOS_CIVILES5"/>
      <sheetName val="Data_Tables5"/>
      <sheetName val="Pilares_e_iniciativas5"/>
      <sheetName val="Wind_Loads5"/>
      <sheetName val="Fab__155"/>
      <sheetName val="Datos-No_imprimir5"/>
      <sheetName val="Reaj__(CHAL_)5"/>
      <sheetName val="PS_P-5145"/>
      <sheetName val="ZONAS_1_-_2_-_35"/>
      <sheetName val="WRut"/>
      <sheetName val="F-C-01"/>
      <sheetName val="Frentes o cuadrillas"/>
      <sheetName val="Administrador de desplegables"/>
      <sheetName val="Index_Graph1"/>
      <sheetName val="C.C"/>
      <sheetName val="UnitAnal"/>
      <sheetName val="Item"/>
      <sheetName val="AIU"/>
      <sheetName val="LISTAS"/>
      <sheetName val="ID 200123"/>
      <sheetName val="ID 200124"/>
      <sheetName val="PORTADA_"/>
      <sheetName val="C_C__"/>
      <sheetName val="Aux_Presupuesto"/>
      <sheetName val="CANTIDADES_FINALES"/>
      <sheetName val="Memoria_de_Calculo"/>
      <sheetName val="Mov_Tierras_Locacion"/>
      <sheetName val="Tipicos_Civil"/>
      <sheetName val="Tipicos_Electrica"/>
      <sheetName val="Tipicos_Mecanica"/>
      <sheetName val="Perfiles_Metalicos"/>
      <sheetName val="Informe_díario"/>
      <sheetName val="Inf. Sem"/>
      <sheetName val="INUNDABLE "/>
      <sheetName val="TUBERIA ENTERRADA "/>
      <sheetName val="CURVA &quot;S&quot;"/>
      <sheetName val="port"/>
      <sheetName val="Inicio"/>
      <sheetName val="OT-AC-reembolsa-"/>
      <sheetName val="Hoja2"/>
      <sheetName val="lodos"/>
      <sheetName val="barreras"/>
      <sheetName val="201.15"/>
      <sheetName val="201.21"/>
      <sheetName val="201.7"/>
      <sheetName val="201.8"/>
      <sheetName val="330.1P (7801)"/>
      <sheetName val="632.1P "/>
      <sheetName val="632.4P"/>
      <sheetName val="7.1.8.1.1"/>
      <sheetName val="Indices"/>
      <sheetName val="LIQUIDACION"/>
      <sheetName val="Form5 _Pág_ 1"/>
      <sheetName val="Maestras_OCyT"/>
      <sheetName val="precios"/>
      <sheetName val="CURVA_S8"/>
      <sheetName val="mto_electr_8"/>
      <sheetName val="Curva_&quot;S&quot;_General8"/>
      <sheetName val="M_O_7"/>
      <sheetName val="1__MODELO_60KB8"/>
      <sheetName val="PDM_RUN6"/>
      <sheetName val="MOD-DEV_XLS6"/>
      <sheetName val="LISTA_DE_LAS_MACROS_6"/>
      <sheetName val="BDD_Operadores6"/>
      <sheetName val="Recursos_HH6"/>
      <sheetName val="Recursos_HE6"/>
      <sheetName val="Proforma_Guia6"/>
      <sheetName val="RES_GASOL6"/>
      <sheetName val="EQUIPOS_CIVILES6"/>
      <sheetName val="Data_Tables6"/>
      <sheetName val="Pilares_e_iniciativas6"/>
      <sheetName val="Wind_Loads6"/>
      <sheetName val="Fab__156"/>
      <sheetName val="Datos-No_imprimir6"/>
      <sheetName val="Reaj__(CHAL_)6"/>
      <sheetName val="PS_P-5146"/>
      <sheetName val="ZONAS_1_-_2_-_36"/>
      <sheetName val="Especificaciones__4"/>
      <sheetName val="Curva_S_Llanos4"/>
      <sheetName val="Page_24"/>
      <sheetName val="HOJA_DE_COSTOS4"/>
      <sheetName val="LISTAS_DESPLEGABLES4"/>
      <sheetName val="DIAM_TUB4"/>
      <sheetName val="cantidades_pH34"/>
      <sheetName val="PxQ_20064"/>
      <sheetName val="API_-_218273"/>
      <sheetName val="Resumen_tarifas_PERSONAL3"/>
      <sheetName val="Tabla_de_Salarios3"/>
      <sheetName val="Tarifas_EQUIPOS3"/>
      <sheetName val="Aprobado_20192"/>
      <sheetName val="Resumen_Act_192"/>
      <sheetName val="ACT__PARC__RB-9352"/>
      <sheetName val="ACT__PARC__RB-2452"/>
      <sheetName val="ACT__PARC__RB-2922"/>
      <sheetName val="ACT__PARC__RB-7702"/>
      <sheetName val="ACT__PARC__RB-4422"/>
      <sheetName val="ACT__PARC__RB-0832"/>
      <sheetName val="ACT__PARC__RB-12"/>
      <sheetName val="ACT__PARC__RB-22"/>
      <sheetName val="ACT__PARC__RB-32"/>
      <sheetName val="ACT__PARC__RB-42"/>
      <sheetName val="PORTADA_1"/>
      <sheetName val="C_C__1"/>
      <sheetName val="Aux_Presupuesto1"/>
      <sheetName val="CANTIDADES_FINALES1"/>
      <sheetName val="Memoria_de_Calculo1"/>
      <sheetName val="Mov_Tierras_Locacion1"/>
      <sheetName val="Tipicos_Civil1"/>
      <sheetName val="Tipicos_Electrica1"/>
      <sheetName val="Tipicos_Mecanica1"/>
      <sheetName val="Perfiles_Metalicos1"/>
      <sheetName val="Informe_díario1"/>
      <sheetName val="ID_200123"/>
      <sheetName val="ID_200124"/>
      <sheetName val="Frentes_o_cuadrillas"/>
      <sheetName val="Propuesta"/>
      <sheetName val="Per."/>
      <sheetName val="AUX ESTUDIOS"/>
      <sheetName val="Ppto-Resumen"/>
      <sheetName val="RDO"/>
      <sheetName val="Avance Diario"/>
      <sheetName val="Avance Programado"/>
      <sheetName val="MOI"/>
      <sheetName val="Arbitrage"/>
      <sheetName val="proyeccion"/>
      <sheetName val="M&amp;E"/>
      <sheetName val="KWHCEC"/>
      <sheetName val="P2000"/>
      <sheetName val="1. CO"/>
      <sheetName val="2. CC"/>
      <sheetName val="FORM DE PRECIOS ESTRUCT CHINÚ"/>
      <sheetName val="4. SUMINISTRO EQUI AUX"/>
      <sheetName val="Unitarios"/>
      <sheetName val="Reservas de Petróleo"/>
      <sheetName val="R Y T"/>
      <sheetName val="data sheet"/>
      <sheetName val="Analisis"/>
      <sheetName val="CUADRO DE HISTOGRAMA"/>
      <sheetName val="Detail"/>
      <sheetName val="GENERAL"/>
      <sheetName val="#¡REF"/>
      <sheetName val="Stl-B"/>
      <sheetName val="GGRALES "/>
      <sheetName val="CURVA S DE COSTOS MANT. VIAS"/>
      <sheetName val="CUADRO_DE_HISTOGRAMA3"/>
      <sheetName val="GGRALES_3"/>
      <sheetName val="CURVA_S_DE_COSTOS_MANT__VIAS3"/>
      <sheetName val="CUADRO_DE_HISTOGRAMA"/>
      <sheetName val="GGRALES_"/>
      <sheetName val="CURVA_S_DE_COSTOS_MANT__VIAS"/>
      <sheetName val="CUADRO_DE_HISTOGRAMA1"/>
      <sheetName val="GGRALES_1"/>
      <sheetName val="CURVA_S_DE_COSTOS_MANT__VIAS1"/>
      <sheetName val="CUADRO_DE_HISTOGRAMA2"/>
      <sheetName val="GGRALES_2"/>
      <sheetName val="CURVA_S_DE_COSTOS_MANT__VIAS2"/>
      <sheetName val="CUADRO_DE_HISTOGRAMA4"/>
      <sheetName val="GGRALES_4"/>
      <sheetName val="CURVA_S_DE_COSTOS_MANT__VIAS4"/>
      <sheetName val="MOTIVOS PPC"/>
      <sheetName val="CUADRO_DE_HISTOGRAMA5"/>
      <sheetName val="GGRALES_5"/>
      <sheetName val="CURVA_S_DE_COSTOS_MANT__VIAS5"/>
      <sheetName val="Wind_Loads8"/>
      <sheetName val="Fab__158"/>
      <sheetName val="Datos-No_imprimir8"/>
      <sheetName val="Reaj__(CHAL_)8"/>
      <sheetName val="CUADRO_DE_HISTOGRAMA8"/>
      <sheetName val="GGRALES_8"/>
      <sheetName val="CURVA_S_DE_COSTOS_MANT__VIAS8"/>
      <sheetName val="CUADRO_DE_HISTOGRAMA6"/>
      <sheetName val="GGRALES_6"/>
      <sheetName val="CURVA_S_DE_COSTOS_MANT__VIAS6"/>
      <sheetName val="Wind_Loads7"/>
      <sheetName val="Fab__157"/>
      <sheetName val="Datos-No_imprimir7"/>
      <sheetName val="Reaj__(CHAL_)7"/>
      <sheetName val="CUADRO_DE_HISTOGRAMA7"/>
      <sheetName val="GGRALES_7"/>
      <sheetName val="CURVA_S_DE_COSTOS_MANT__VIAS7"/>
      <sheetName val="Wind_Loads9"/>
      <sheetName val="Fab__159"/>
      <sheetName val="Datos-No_imprimir9"/>
      <sheetName val="Reaj__(CHAL_)9"/>
      <sheetName val="CUADRO_DE_HISTOGRAMA9"/>
      <sheetName val="GGRALES_9"/>
      <sheetName val="CURVA_S_DE_COSTOS_MANT__VIAS9"/>
      <sheetName val="APU"/>
      <sheetName val="Resultado Operativo"/>
      <sheetName val="POSESIÓN 2003"/>
      <sheetName val="ANALISIS ALQUILER FERREYROS"/>
      <sheetName val="Tarifas"/>
      <sheetName val="Res_riesgos"/>
      <sheetName val="Sensibilidad"/>
      <sheetName val="GG's"/>
      <sheetName val="A1_LT_Sumay"/>
      <sheetName val="A3_LT_Monta"/>
      <sheetName val="A4_LT_OC"/>
      <sheetName val="A1 SUMSET PRINCIPALES"/>
      <sheetName val="A2 SUMSET COMPLEM"/>
      <sheetName val="A3 Sumin Alim"/>
      <sheetName val="B1 MONT SET"/>
      <sheetName val="B2 Monta Alim"/>
      <sheetName val="C Obras Civiles"/>
      <sheetName val="B4_Molle_OC"/>
      <sheetName val="C1_SFran_SuMay"/>
      <sheetName val="C2_SFran_SuMen"/>
      <sheetName val="C3_SFran_Mont"/>
      <sheetName val="C4_SFran_OC"/>
      <sheetName val="D1_Telecom"/>
      <sheetName val="D2_Telecom"/>
      <sheetName val="POSESIÓN_2003"/>
      <sheetName val="A1_SUMSET_PRINCIPALES"/>
      <sheetName val="A2_SUMSET_COMPLEM"/>
      <sheetName val="A3_Sumin_Alim"/>
      <sheetName val="B1_MONT_SET"/>
      <sheetName val="B2_Monta_Alim"/>
      <sheetName val="C_Obras_Civiles"/>
      <sheetName val="Resultado_Operativo"/>
      <sheetName val="Resultado_Operativo1"/>
      <sheetName val="Resultado_Operativo3"/>
      <sheetName val="Resultado_Operativo2"/>
      <sheetName val="Resultado_Operativo4"/>
      <sheetName val="Resultado_Operativo7"/>
      <sheetName val="Resultado_Operativo5"/>
      <sheetName val="Resultado_Operativo6"/>
      <sheetName val="Resultado_Operativo8"/>
      <sheetName val="CURVA_S9"/>
      <sheetName val="M_O_8"/>
      <sheetName val="mto_electr_9"/>
      <sheetName val="Curva_&quot;S&quot;_General9"/>
      <sheetName val="1__MODELO_60KB9"/>
      <sheetName val="PDM_RUN7"/>
      <sheetName val="MOD-DEV_XLS7"/>
      <sheetName val="LISTA_DE_LAS_MACROS_7"/>
      <sheetName val="BDD_Operadores7"/>
      <sheetName val="Recursos_HH7"/>
      <sheetName val="Recursos_HE7"/>
      <sheetName val="Proforma_Guia7"/>
      <sheetName val="RES_GASOL7"/>
      <sheetName val="EQUIPOS_CIVILES7"/>
      <sheetName val="Data_Tables7"/>
      <sheetName val="Pilares_e_iniciativas7"/>
      <sheetName val="PS_P-5147"/>
      <sheetName val="ZONAS_1_-_2_-_37"/>
      <sheetName val="Especificaciones__5"/>
      <sheetName val="Curva_S_Llanos5"/>
      <sheetName val="Page_25"/>
      <sheetName val="HOJA_DE_COSTOS5"/>
      <sheetName val="LISTAS_DESPLEGABLES5"/>
      <sheetName val="DIAM_TUB5"/>
      <sheetName val="cantidades_pH35"/>
      <sheetName val="PxQ_20065"/>
      <sheetName val="API_-_218274"/>
      <sheetName val="Resumen_tarifas_PERSONAL4"/>
      <sheetName val="Tabla_de_Salarios4"/>
      <sheetName val="Tarifas_EQUIPOS4"/>
      <sheetName val="Aprobado_20193"/>
      <sheetName val="Resumen_Act_193"/>
      <sheetName val="ACT__PARC__RB-9353"/>
      <sheetName val="ACT__PARC__RB-2453"/>
      <sheetName val="ACT__PARC__RB-2923"/>
      <sheetName val="ACT__PARC__RB-7703"/>
      <sheetName val="ACT__PARC__RB-4423"/>
      <sheetName val="ACT__PARC__RB-0833"/>
      <sheetName val="ACT__PARC__RB-13"/>
      <sheetName val="ACT__PARC__RB-23"/>
      <sheetName val="ACT__PARC__RB-33"/>
      <sheetName val="ACT__PARC__RB-43"/>
      <sheetName val="PORTADA_2"/>
      <sheetName val="C_C__2"/>
      <sheetName val="Aux_Presupuesto2"/>
      <sheetName val="CANTIDADES_FINALES2"/>
      <sheetName val="Memoria_de_Calculo2"/>
      <sheetName val="Mov_Tierras_Locacion2"/>
      <sheetName val="Tipicos_Civil2"/>
      <sheetName val="Tipicos_Electrica2"/>
      <sheetName val="Tipicos_Mecanica2"/>
      <sheetName val="Perfiles_Metalicos2"/>
      <sheetName val="Informe_díario2"/>
      <sheetName val="ID_2001231"/>
      <sheetName val="ID_2001241"/>
      <sheetName val="Frentes_o_cuadrillas1"/>
      <sheetName val="C_C"/>
      <sheetName val="Inf__Sem"/>
      <sheetName val="CURVA_&quot;S&quot;"/>
      <sheetName val="INUNDABLE_"/>
      <sheetName val="TUBERIA_ENTERRADA_"/>
      <sheetName val="Administrador_de_desplegables"/>
      <sheetName val="Per_"/>
      <sheetName val="AUX_ESTUDIOS"/>
      <sheetName val="Form5__Pág__1"/>
      <sheetName val="APU_17"/>
      <sheetName val="APU_18"/>
      <sheetName val="APU_19"/>
      <sheetName val="Avance_Diario"/>
      <sheetName val="Avance_Programado"/>
      <sheetName val="CURVA_S12"/>
      <sheetName val="Curva_&quot;S&quot;_General12"/>
      <sheetName val="mto_electr_12"/>
      <sheetName val="M_O_11"/>
      <sheetName val="1__MODELO_60KB12"/>
      <sheetName val="MOD-DEV_XLS10"/>
      <sheetName val="LISTA_DE_LAS_MACROS_10"/>
      <sheetName val="Proforma_Guia10"/>
      <sheetName val="RES_GASOL10"/>
      <sheetName val="PDM_RUN10"/>
      <sheetName val="EQUIPOS_CIVILES10"/>
      <sheetName val="BDD_Operadores10"/>
      <sheetName val="Recursos_HH10"/>
      <sheetName val="Recursos_HE10"/>
      <sheetName val="Data_Tables10"/>
      <sheetName val="Pilares_e_iniciativas10"/>
      <sheetName val="Wind_Loads10"/>
      <sheetName val="Fab__1510"/>
      <sheetName val="Datos-No_imprimir10"/>
      <sheetName val="Reaj__(CHAL_)10"/>
      <sheetName val="PS_P-51410"/>
      <sheetName val="cantidades_pH38"/>
      <sheetName val="Curva_S_Llanos8"/>
      <sheetName val="Page_28"/>
      <sheetName val="HOJA_DE_COSTOS8"/>
      <sheetName val="LISTAS_DESPLEGABLES8"/>
      <sheetName val="DIAM_TUB8"/>
      <sheetName val="PxQ_20068"/>
      <sheetName val="ZONAS_1_-_2_-_310"/>
      <sheetName val="Especificaciones__8"/>
      <sheetName val="Resumen_tarifas_PERSONAL7"/>
      <sheetName val="Tabla_de_Salarios7"/>
      <sheetName val="Tarifas_EQUIPOS7"/>
      <sheetName val="API_-_218277"/>
      <sheetName val="Aprobado_20196"/>
      <sheetName val="Resumen_Act_196"/>
      <sheetName val="ACT__PARC__RB-9356"/>
      <sheetName val="ACT__PARC__RB-2456"/>
      <sheetName val="ACT__PARC__RB-2926"/>
      <sheetName val="ACT__PARC__RB-7706"/>
      <sheetName val="ACT__PARC__RB-4426"/>
      <sheetName val="ACT__PARC__RB-0836"/>
      <sheetName val="ACT__PARC__RB-16"/>
      <sheetName val="ACT__PARC__RB-26"/>
      <sheetName val="ACT__PARC__RB-36"/>
      <sheetName val="ACT__PARC__RB-46"/>
      <sheetName val="Informe_díario4"/>
      <sheetName val="PORTADA_4"/>
      <sheetName val="C_C__4"/>
      <sheetName val="Aux_Presupuesto4"/>
      <sheetName val="CANTIDADES_FINALES4"/>
      <sheetName val="Memoria_de_Calculo4"/>
      <sheetName val="Mov_Tierras_Locacion4"/>
      <sheetName val="Tipicos_Civil4"/>
      <sheetName val="Tipicos_Electrica4"/>
      <sheetName val="Tipicos_Mecanica4"/>
      <sheetName val="Perfiles_Metalicos4"/>
      <sheetName val="Frentes_o_cuadrillas4"/>
      <sheetName val="CURVA_S10"/>
      <sheetName val="Curva_&quot;S&quot;_General10"/>
      <sheetName val="mto_electr_10"/>
      <sheetName val="M_O_9"/>
      <sheetName val="1__MODELO_60KB10"/>
      <sheetName val="MOD-DEV_XLS8"/>
      <sheetName val="LISTA_DE_LAS_MACROS_8"/>
      <sheetName val="Proforma_Guia8"/>
      <sheetName val="RES_GASOL8"/>
      <sheetName val="PDM_RUN8"/>
      <sheetName val="EQUIPOS_CIVILES8"/>
      <sheetName val="BDD_Operadores8"/>
      <sheetName val="Recursos_HH8"/>
      <sheetName val="Recursos_HE8"/>
      <sheetName val="Data_Tables8"/>
      <sheetName val="Pilares_e_iniciativas8"/>
      <sheetName val="PS_P-5148"/>
      <sheetName val="cantidades_pH36"/>
      <sheetName val="Curva_S_Llanos6"/>
      <sheetName val="Page_26"/>
      <sheetName val="HOJA_DE_COSTOS6"/>
      <sheetName val="LISTAS_DESPLEGABLES6"/>
      <sheetName val="DIAM_TUB6"/>
      <sheetName val="PxQ_20066"/>
      <sheetName val="ZONAS_1_-_2_-_38"/>
      <sheetName val="Especificaciones__6"/>
      <sheetName val="Resumen_tarifas_PERSONAL5"/>
      <sheetName val="Tabla_de_Salarios5"/>
      <sheetName val="Tarifas_EQUIPOS5"/>
      <sheetName val="API_-_218275"/>
      <sheetName val="Aprobado_20194"/>
      <sheetName val="Resumen_Act_194"/>
      <sheetName val="ACT__PARC__RB-9354"/>
      <sheetName val="ACT__PARC__RB-2454"/>
      <sheetName val="ACT__PARC__RB-2924"/>
      <sheetName val="ACT__PARC__RB-7704"/>
      <sheetName val="ACT__PARC__RB-4424"/>
      <sheetName val="ACT__PARC__RB-0834"/>
      <sheetName val="ACT__PARC__RB-14"/>
      <sheetName val="ACT__PARC__RB-24"/>
      <sheetName val="ACT__PARC__RB-34"/>
      <sheetName val="ACT__PARC__RB-44"/>
      <sheetName val="Frentes_o_cuadrillas2"/>
      <sheetName val="CURVA_S11"/>
      <sheetName val="Curva_&quot;S&quot;_General11"/>
      <sheetName val="mto_electr_11"/>
      <sheetName val="M_O_10"/>
      <sheetName val="1__MODELO_60KB11"/>
      <sheetName val="MOD-DEV_XLS9"/>
      <sheetName val="LISTA_DE_LAS_MACROS_9"/>
      <sheetName val="Proforma_Guia9"/>
      <sheetName val="RES_GASOL9"/>
      <sheetName val="PDM_RUN9"/>
      <sheetName val="EQUIPOS_CIVILES9"/>
      <sheetName val="BDD_Operadores9"/>
      <sheetName val="Recursos_HH9"/>
      <sheetName val="Recursos_HE9"/>
      <sheetName val="Data_Tables9"/>
      <sheetName val="Pilares_e_iniciativas9"/>
      <sheetName val="PS_P-5149"/>
      <sheetName val="cantidades_pH37"/>
      <sheetName val="Curva_S_Llanos7"/>
      <sheetName val="Page_27"/>
      <sheetName val="HOJA_DE_COSTOS7"/>
      <sheetName val="LISTAS_DESPLEGABLES7"/>
      <sheetName val="DIAM_TUB7"/>
      <sheetName val="PxQ_20067"/>
      <sheetName val="ZONAS_1_-_2_-_39"/>
      <sheetName val="Especificaciones__7"/>
      <sheetName val="Resumen_tarifas_PERSONAL6"/>
      <sheetName val="Tabla_de_Salarios6"/>
      <sheetName val="Tarifas_EQUIPOS6"/>
      <sheetName val="API_-_218276"/>
      <sheetName val="Aprobado_20195"/>
      <sheetName val="Resumen_Act_195"/>
      <sheetName val="ACT__PARC__RB-9355"/>
      <sheetName val="ACT__PARC__RB-2455"/>
      <sheetName val="ACT__PARC__RB-2925"/>
      <sheetName val="ACT__PARC__RB-7705"/>
      <sheetName val="ACT__PARC__RB-4425"/>
      <sheetName val="ACT__PARC__RB-0835"/>
      <sheetName val="ACT__PARC__RB-15"/>
      <sheetName val="ACT__PARC__RB-25"/>
      <sheetName val="ACT__PARC__RB-35"/>
      <sheetName val="ACT__PARC__RB-45"/>
      <sheetName val="Informe_díario3"/>
      <sheetName val="PORTADA_3"/>
      <sheetName val="C_C__3"/>
      <sheetName val="Aux_Presupuesto3"/>
      <sheetName val="CANTIDADES_FINALES3"/>
      <sheetName val="Memoria_de_Calculo3"/>
      <sheetName val="Mov_Tierras_Locacion3"/>
      <sheetName val="Tipicos_Civil3"/>
      <sheetName val="Tipicos_Electrica3"/>
      <sheetName val="Tipicos_Mecanica3"/>
      <sheetName val="Perfiles_Metalicos3"/>
      <sheetName val="Frentes_o_cuadrillas3"/>
      <sheetName val="Com-Est. Metal."/>
      <sheetName val="maestro"/>
      <sheetName val="DMS-C"/>
      <sheetName val="Rates"/>
      <sheetName val="Reservas_de_Petróleo"/>
      <sheetName val="R_Y_T"/>
      <sheetName val="1__CO"/>
      <sheetName val="2__CC"/>
      <sheetName val="FORM_DE_PRECIOS_ESTRUCT_CHINÚ"/>
      <sheetName val="4__SUMINISTRO_EQUI_AUX"/>
      <sheetName val="data_sheet"/>
      <sheetName val="IPM"/>
      <sheetName val="Preliminares"/>
      <sheetName val="EMPRESA"/>
      <sheetName val="DATOS CONTRATO"/>
      <sheetName val="LIQ-NOM"/>
      <sheetName val="NOMINA-1"/>
      <sheetName val="A"/>
      <sheetName val="Vía de Acceso"/>
      <sheetName val="BDATOS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OTROS"/>
      <sheetName val="DATOS SEMANALES"/>
      <sheetName val="informe avance campo"/>
      <sheetName val="LISTA INT"/>
      <sheetName val="SUMMARY LEVEL 1"/>
      <sheetName val="RESUMEN SEMANA 3"/>
      <sheetName val="RESUMEN SEMANA 1"/>
      <sheetName val="TOVFEB."/>
      <sheetName val="GCB2000"/>
      <sheetName val="Cuadrillas"/>
      <sheetName val="Dashboard"/>
      <sheetName val="Tarifas Salariales"/>
      <sheetName val="%programado"/>
      <sheetName val="iData"/>
      <sheetName val="8. Cartera"/>
      <sheetName val="0.Cont"/>
      <sheetName val="1. Res"/>
      <sheetName val="2. Nom"/>
      <sheetName val="2012"/>
      <sheetName val="3. Ree"/>
      <sheetName val="2013"/>
      <sheetName val="4.1 WIP "/>
      <sheetName val="Hoja1 (2)"/>
      <sheetName val="201_15"/>
      <sheetName val="201_21"/>
      <sheetName val="201_7"/>
      <sheetName val="201_8"/>
      <sheetName val="330_1P_(7801)"/>
      <sheetName val="632_1P_"/>
      <sheetName val="632_4P"/>
      <sheetName val="7_1_8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83">
          <cell r="O83" t="str">
            <v>Pendiente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>
        <row r="83">
          <cell r="O83" t="str">
            <v>Pendiente</v>
          </cell>
        </row>
      </sheetData>
      <sheetData sheetId="222">
        <row r="83">
          <cell r="O83" t="str">
            <v>Pendiente</v>
          </cell>
        </row>
      </sheetData>
      <sheetData sheetId="223">
        <row r="83">
          <cell r="O83" t="str">
            <v>Pendiente</v>
          </cell>
        </row>
      </sheetData>
      <sheetData sheetId="224">
        <row r="83">
          <cell r="O83" t="str">
            <v>Pendiente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83">
          <cell r="O83" t="str">
            <v>Pendiente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83">
          <cell r="O83" t="str">
            <v>Pendiente</v>
          </cell>
        </row>
      </sheetData>
      <sheetData sheetId="300">
        <row r="83">
          <cell r="O83" t="str">
            <v>Pendiente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>
        <row r="83">
          <cell r="O83" t="str">
            <v>Pendiente</v>
          </cell>
        </row>
      </sheetData>
      <sheetData sheetId="308"/>
      <sheetData sheetId="309">
        <row r="83">
          <cell r="O83" t="str">
            <v>Pendiente</v>
          </cell>
        </row>
      </sheetData>
      <sheetData sheetId="310"/>
      <sheetData sheetId="311">
        <row r="83">
          <cell r="O83" t="str">
            <v>Pendiente</v>
          </cell>
        </row>
      </sheetData>
      <sheetData sheetId="312">
        <row r="83">
          <cell r="O83" t="str">
            <v>Pendiente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83">
          <cell r="O83" t="str">
            <v>Pendiente</v>
          </cell>
        </row>
      </sheetData>
      <sheetData sheetId="341">
        <row r="83">
          <cell r="O83" t="str">
            <v>Pendiente</v>
          </cell>
        </row>
      </sheetData>
      <sheetData sheetId="342">
        <row r="83">
          <cell r="O83" t="str">
            <v>Pendiente</v>
          </cell>
        </row>
      </sheetData>
      <sheetData sheetId="343">
        <row r="83">
          <cell r="O83" t="str">
            <v>Pendiente</v>
          </cell>
        </row>
      </sheetData>
      <sheetData sheetId="344">
        <row r="83">
          <cell r="O83" t="str">
            <v>Pendiente</v>
          </cell>
        </row>
      </sheetData>
      <sheetData sheetId="345">
        <row r="83">
          <cell r="O83" t="str">
            <v>Pendiente</v>
          </cell>
        </row>
      </sheetData>
      <sheetData sheetId="346">
        <row r="83">
          <cell r="O83" t="str">
            <v>Pendiente</v>
          </cell>
        </row>
      </sheetData>
      <sheetData sheetId="347">
        <row r="83">
          <cell r="O83" t="str">
            <v>Pendiente</v>
          </cell>
        </row>
      </sheetData>
      <sheetData sheetId="348">
        <row r="83">
          <cell r="O83" t="str">
            <v>Pendiente</v>
          </cell>
        </row>
      </sheetData>
      <sheetData sheetId="349">
        <row r="83">
          <cell r="O83" t="str">
            <v>Pendiente</v>
          </cell>
        </row>
      </sheetData>
      <sheetData sheetId="350">
        <row r="83">
          <cell r="O83" t="str">
            <v>Pendiente</v>
          </cell>
        </row>
      </sheetData>
      <sheetData sheetId="351">
        <row r="83">
          <cell r="O83" t="str">
            <v>Pendiente</v>
          </cell>
        </row>
      </sheetData>
      <sheetData sheetId="352">
        <row r="83">
          <cell r="O83" t="str">
            <v>Pendiente</v>
          </cell>
        </row>
      </sheetData>
      <sheetData sheetId="353">
        <row r="83">
          <cell r="O83" t="str">
            <v>Pendiente</v>
          </cell>
        </row>
      </sheetData>
      <sheetData sheetId="354">
        <row r="83">
          <cell r="O83" t="str">
            <v>Pendiente</v>
          </cell>
        </row>
      </sheetData>
      <sheetData sheetId="355">
        <row r="83">
          <cell r="O83" t="str">
            <v>Pendiente</v>
          </cell>
        </row>
      </sheetData>
      <sheetData sheetId="356">
        <row r="83">
          <cell r="O83" t="str">
            <v>Pendiente</v>
          </cell>
        </row>
      </sheetData>
      <sheetData sheetId="357" refreshError="1"/>
      <sheetData sheetId="358">
        <row r="83">
          <cell r="O83" t="str">
            <v>Pendiente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>
        <row r="83">
          <cell r="O83" t="str">
            <v>Pendiente</v>
          </cell>
        </row>
      </sheetData>
      <sheetData sheetId="368">
        <row r="83">
          <cell r="O83" t="str">
            <v>Pendiente</v>
          </cell>
        </row>
      </sheetData>
      <sheetData sheetId="369">
        <row r="83">
          <cell r="O83" t="str">
            <v>Pendiente</v>
          </cell>
        </row>
      </sheetData>
      <sheetData sheetId="370">
        <row r="83">
          <cell r="O83" t="str">
            <v>Pendiente</v>
          </cell>
        </row>
      </sheetData>
      <sheetData sheetId="371">
        <row r="83">
          <cell r="O83" t="str">
            <v>Pendiente</v>
          </cell>
        </row>
      </sheetData>
      <sheetData sheetId="372"/>
      <sheetData sheetId="373">
        <row r="83">
          <cell r="O83" t="str">
            <v>Pendiente</v>
          </cell>
        </row>
      </sheetData>
      <sheetData sheetId="374">
        <row r="83">
          <cell r="O83" t="str">
            <v>Pendiente</v>
          </cell>
        </row>
      </sheetData>
      <sheetData sheetId="375">
        <row r="83">
          <cell r="O83" t="str">
            <v>Pendiente</v>
          </cell>
        </row>
      </sheetData>
      <sheetData sheetId="376">
        <row r="83">
          <cell r="O83" t="str">
            <v>Pendiente</v>
          </cell>
        </row>
      </sheetData>
      <sheetData sheetId="377">
        <row r="83">
          <cell r="O83" t="str">
            <v>Pendiente</v>
          </cell>
        </row>
      </sheetData>
      <sheetData sheetId="378"/>
      <sheetData sheetId="379">
        <row r="83">
          <cell r="O83" t="str">
            <v>Pendiente</v>
          </cell>
        </row>
      </sheetData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83">
          <cell r="O83" t="str">
            <v>Pendiente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7422CW00"/>
      <sheetName val="Tablas"/>
      <sheetName val="POZOS"/>
      <sheetName val="Puntos"/>
      <sheetName val="Pag1"/>
      <sheetName val="IDATA"/>
      <sheetName val="Análisis determinístico"/>
      <sheetName val="Hoja1"/>
      <sheetName val="$_Directo"/>
      <sheetName val="prog_"/>
      <sheetName val="C21_G115"/>
      <sheetName val="original_sist"/>
      <sheetName val="1"/>
      <sheetName val="1. MODELO 60KB"/>
      <sheetName val="Modelo Financiero Determ. "/>
      <sheetName val="CAPEX PO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1. MODELO 60KB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. Prog. Pto."/>
      <sheetName val="Prog. vías y Obras"/>
      <sheetName val="Ficha contrato"/>
      <sheetName val="Programa vs Ejecución"/>
      <sheetName val="Informe Ejec. Sem. N1"/>
      <sheetName val="Informe Semanal"/>
      <sheetName val="Ficha y Curva_S_Mantenimientos "/>
    </sheetNames>
    <definedNames>
      <definedName name="ERR" refersTo="#¡REF!"/>
      <definedName name="FES"/>
      <definedName name="L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4">
          <cell r="F104" t="str">
            <v>EJECUTADO</v>
          </cell>
        </row>
      </sheetData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de construcción "/>
      <sheetName val="Informe de construcción mensual"/>
    </sheetNames>
    <definedNames>
      <definedName name="ERR" refersTo="#¡REF!"/>
      <definedName name="FES"/>
      <definedName name="LG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ARIFAS MATERIALES"/>
      <sheetName val="TARIFAS EQUIPOS "/>
      <sheetName val="TARIFA SALARIOS"/>
      <sheetName val="PRES"/>
      <sheetName val="SNP7 Anclajes pasivos6j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  <sheetName val="TONCHALA"/>
      <sheetName val="civ_roma"/>
      <sheetName val="octubre"/>
      <sheetName val="LISTA"/>
      <sheetName val="AMOBLAMINETO"/>
      <sheetName val="Paral. 1"/>
      <sheetName val="Paral. 2"/>
      <sheetName val="Paral. 3"/>
      <sheetName val="Paral.4"/>
      <sheetName val="BASE DE DATOS DE PRECIOS"/>
      <sheetName val="BASE"/>
      <sheetName val="Base de Diseño"/>
      <sheetName val="Lista ICCU"/>
      <sheetName val="ó&gt;_x0000__x0001__x0000__x0000__"/>
      <sheetName val="MATERIALES Y RECURSOS"/>
      <sheetName val="ó&gt;????j0$?#???j_$?#???LÓu????"/>
      <sheetName val="CORTE DE OBRA N° 1"/>
      <sheetName val="memoria"/>
      <sheetName val="memoria 1"/>
      <sheetName val="41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TORTA_EST1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TORTA_EST4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TORTA_EST2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TORTA_EST3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TORTA_EST5"/>
      <sheetName val="PRESU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RELACION DE PRECIOS"/>
      <sheetName val="ACTA 5"/>
      <sheetName val="MODIF. 2"/>
      <sheetName val="MODIF. 3"/>
      <sheetName val="cant"/>
      <sheetName val="par mar19"/>
      <sheetName val="par"/>
      <sheetName val="ó&gt;"/>
      <sheetName val="PU"/>
      <sheetName val="Avan Var"/>
      <sheetName val="Avan UF1"/>
      <sheetName val="Avan UF2"/>
      <sheetName val="Avan UF3"/>
      <sheetName val="Avan UF4 "/>
      <sheetName val="Var"/>
      <sheetName val="uf1"/>
      <sheetName val="uf2"/>
      <sheetName val="uf3"/>
      <sheetName val="uf4"/>
      <sheetName val="Puentes"/>
      <sheetName val="Plan de Obras"/>
      <sheetName val="REDES"/>
      <sheetName val="Hoja 2"/>
      <sheetName val="CCONC"/>
      <sheetName val="ACTA PROVEEDORES"/>
      <sheetName val="ACTA INICIO"/>
      <sheetName val="ACTA PARCIAL"/>
      <sheetName val="ACTA TERMINACION"/>
      <sheetName val="Datos_CO"/>
      <sheetName val="Skid Lifting Lug"/>
      <sheetName val="Programacion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Patrimonio neto personal"/>
      <sheetName val="Cálculos"/>
      <sheetName val="_x0000_㈀㰰⌀_x0000_㈀㰮⌀_x0000_䰀଒v_x0000__x0000__x0000_頀"/>
      <sheetName val="EMPRESAS"/>
      <sheetName val="CABLE CONTROL"/>
      <sheetName val="PSM Monthly"/>
      <sheetName val="BQMPALOC"/>
      <sheetName val="ACTA No.5"/>
      <sheetName val="IV. MANO DE OBRA AIU"/>
      <sheetName val="PROY_ORIGINAL15"/>
      <sheetName val="PU_(2)14"/>
      <sheetName val="COSTOS_UNITARIOS9"/>
      <sheetName val="TRAYECTO_19"/>
      <sheetName val="200P_19"/>
      <sheetName val="210_2_29"/>
      <sheetName val="320_19"/>
      <sheetName val="640_19"/>
      <sheetName val="500P_19"/>
      <sheetName val="500P_29"/>
      <sheetName val="600_19"/>
      <sheetName val="610_19"/>
      <sheetName val="630_49"/>
      <sheetName val="640P_29"/>
      <sheetName val="640_1_(2)9"/>
      <sheetName val="672P_19"/>
      <sheetName val="2P_19"/>
      <sheetName val="900_29"/>
      <sheetName val="materiales_de_insumo9"/>
      <sheetName val="jornales_y_prestaciones9"/>
      <sheetName val="210_19"/>
      <sheetName val="310_19"/>
      <sheetName val="600_49"/>
      <sheetName val="661_19"/>
      <sheetName val="673_19"/>
      <sheetName val="673_29"/>
      <sheetName val="673_39"/>
      <sheetName val="672_19"/>
      <sheetName val="3P_19"/>
      <sheetName val="3P_29"/>
      <sheetName val="6_1P9"/>
      <sheetName val="6_2P9"/>
      <sheetName val="6_4P9"/>
      <sheetName val="VALOR_ENSAYOS9"/>
      <sheetName val="resumen_preacta9"/>
      <sheetName val="Resalto_en_asfalto9"/>
      <sheetName val="Mat_fresado_para_ampliacion9"/>
      <sheetName val="Tuberia_filtro_D=6&quot;9"/>
      <sheetName val="Realce_de_bordillo9"/>
      <sheetName val="Remocion_tuberia_d=24&quot;9"/>
      <sheetName val="GRAVA_ATRAQUES_DE_ALCANTARILLA9"/>
      <sheetName val="FORMATO_PREACTA9"/>
      <sheetName val="FORMATO_FECHA)9"/>
      <sheetName val="DESMONTE_LIMP_9"/>
      <sheetName val="REGISTRO_FOTOGRAFICO9"/>
      <sheetName val="S200_1_DESM__LIMP_B_9"/>
      <sheetName val="S200_2_DESM__LIMP__NB9"/>
      <sheetName val="S201_7_DEMO__ESTRUCTURAS9"/>
      <sheetName val="Remocion_alcantarillas_9"/>
      <sheetName val="Excav__Mat__Comun_9"/>
      <sheetName val="s201_15-remoción_de_alcantaril9"/>
      <sheetName val="s210_2_2-Exc_de_expl9"/>
      <sheetName val="s210_2_1-Exc_en_roca9"/>
      <sheetName val="s211_1_REMOCION_DERR_9"/>
      <sheetName val="s220_1_Terraplenes9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FORME_SEMANAL7"/>
      <sheetName val="201_77"/>
      <sheetName val="211_17"/>
      <sheetName val="320_27"/>
      <sheetName val="330_17"/>
      <sheetName val="330_27"/>
      <sheetName val="411_27"/>
      <sheetName val="450_2P7"/>
      <sheetName val="450_9P7"/>
      <sheetName val="461_17"/>
      <sheetName val="465_17"/>
      <sheetName val="464_1P7"/>
      <sheetName val="600_27"/>
      <sheetName val="630_57"/>
      <sheetName val="630_67"/>
      <sheetName val="630_77"/>
      <sheetName val="681_17"/>
      <sheetName val="670_P7"/>
      <sheetName val="671_P7"/>
      <sheetName val="674_27"/>
      <sheetName val="450_3P7"/>
      <sheetName val="621_1P7"/>
      <sheetName val="610_2P7"/>
      <sheetName val="230_27"/>
      <sheetName val="230_2P7"/>
      <sheetName val="621_1-1P7"/>
      <sheetName val="621_1_2P7"/>
      <sheetName val="PESO_VARILLAS7"/>
      <sheetName val="210_1_16"/>
      <sheetName val="210_1_26"/>
      <sheetName val="210_2_16"/>
      <sheetName val="220_16"/>
      <sheetName val="420_16"/>
      <sheetName val="421_16"/>
      <sheetName val="630_4_16"/>
      <sheetName val="640_1_16"/>
      <sheetName val="4P_1_16"/>
      <sheetName val="671_16"/>
      <sheetName val="673P_16"/>
      <sheetName val="674p_26"/>
      <sheetName val="640_1_26"/>
      <sheetName val="640_1_46"/>
      <sheetName val="630_3_16"/>
      <sheetName val="700_16"/>
      <sheetName val="701_26"/>
      <sheetName val="710_16"/>
      <sheetName val="730_16"/>
      <sheetName val="TORTA_EST6"/>
      <sheetName val="INFORME_SEMANAL8"/>
      <sheetName val="201_78"/>
      <sheetName val="211_18"/>
      <sheetName val="320_28"/>
      <sheetName val="330_18"/>
      <sheetName val="330_28"/>
      <sheetName val="411_28"/>
      <sheetName val="450_2P8"/>
      <sheetName val="450_9P8"/>
      <sheetName val="461_18"/>
      <sheetName val="465_18"/>
      <sheetName val="464_1P8"/>
      <sheetName val="600_28"/>
      <sheetName val="630_58"/>
      <sheetName val="630_68"/>
      <sheetName val="630_78"/>
      <sheetName val="681_18"/>
      <sheetName val="670_P8"/>
      <sheetName val="671_P8"/>
      <sheetName val="674_28"/>
      <sheetName val="450_3P8"/>
      <sheetName val="621_1P8"/>
      <sheetName val="610_2P8"/>
      <sheetName val="230_28"/>
      <sheetName val="230_2P8"/>
      <sheetName val="621_1-1P8"/>
      <sheetName val="621_1_2P8"/>
      <sheetName val="PESO_VARILLAS8"/>
      <sheetName val="210_1_17"/>
      <sheetName val="210_1_27"/>
      <sheetName val="210_2_17"/>
      <sheetName val="220_17"/>
      <sheetName val="420_17"/>
      <sheetName val="421_17"/>
      <sheetName val="630_4_17"/>
      <sheetName val="640_1_17"/>
      <sheetName val="4P_1_17"/>
      <sheetName val="671_17"/>
      <sheetName val="673P_17"/>
      <sheetName val="674p_27"/>
      <sheetName val="640_1_27"/>
      <sheetName val="640_1_47"/>
      <sheetName val="630_3_17"/>
      <sheetName val="700_17"/>
      <sheetName val="701_27"/>
      <sheetName val="710_17"/>
      <sheetName val="730_17"/>
      <sheetName val="TORTA_EST7"/>
      <sheetName val="PROY_ORIGINAL16"/>
      <sheetName val="PU_(2)15"/>
      <sheetName val="COSTOS_UNITARIOS10"/>
      <sheetName val="TRAYECTO_110"/>
      <sheetName val="200P_110"/>
      <sheetName val="210_2_210"/>
      <sheetName val="320_110"/>
      <sheetName val="640_110"/>
      <sheetName val="500P_110"/>
      <sheetName val="500P_210"/>
      <sheetName val="600_110"/>
      <sheetName val="610_110"/>
      <sheetName val="630_410"/>
      <sheetName val="640P_210"/>
      <sheetName val="640_1_(2)10"/>
      <sheetName val="672P_110"/>
      <sheetName val="2P_110"/>
      <sheetName val="900_210"/>
      <sheetName val="materiales_de_insumo10"/>
      <sheetName val="jornales_y_prestaciones10"/>
      <sheetName val="210_110"/>
      <sheetName val="310_110"/>
      <sheetName val="600_410"/>
      <sheetName val="661_110"/>
      <sheetName val="673_110"/>
      <sheetName val="673_210"/>
      <sheetName val="673_310"/>
      <sheetName val="672_110"/>
      <sheetName val="3P_110"/>
      <sheetName val="3P_210"/>
      <sheetName val="6_1P10"/>
      <sheetName val="6_2P10"/>
      <sheetName val="6_4P10"/>
      <sheetName val="VALOR_ENSAYOS10"/>
      <sheetName val="resumen_preacta10"/>
      <sheetName val="Resalto_en_asfalto10"/>
      <sheetName val="Mat_fresado_para_ampliacion10"/>
      <sheetName val="Tuberia_filtro_D=6&quot;10"/>
      <sheetName val="Realce_de_bordillo10"/>
      <sheetName val="Remocion_tuberia_d=24&quot;10"/>
      <sheetName val="GRAVA_ATRAQUES_DE_ALCANTARILL10"/>
      <sheetName val="FORMATO_PREACTA10"/>
      <sheetName val="FORMATO_FECHA)10"/>
      <sheetName val="DESMONTE_LIMP_10"/>
      <sheetName val="REGISTRO_FOTOGRAFICO10"/>
      <sheetName val="S200_1_DESM__LIMP_B_10"/>
      <sheetName val="S200_2_DESM__LIMP__NB10"/>
      <sheetName val="S201_7_DEMO__ESTRUCTURAS10"/>
      <sheetName val="Remocion_alcantarillas_10"/>
      <sheetName val="Excav__Mat__Comun_10"/>
      <sheetName val="s201_15-remoción_de_alcantari10"/>
      <sheetName val="s210_2_2-Exc_de_expl10"/>
      <sheetName val="s210_2_1-Exc_en_roca10"/>
      <sheetName val="s211_1_REMOCION_DERR_10"/>
      <sheetName val="s220_1_Terraplenes10"/>
      <sheetName val="s221_1_Pedraplen9"/>
      <sheetName val="S900_3_TRANS__DERRUMBE9"/>
      <sheetName val="s231_1_Geotextil9"/>
      <sheetName val="S230_2_Mejora__de_la_Sub-Ra9"/>
      <sheetName val="S320_1_Sub_base9"/>
      <sheetName val="S330_1_BASE_GRANULAR9"/>
      <sheetName val="CONFM__DE_CALZADA_EXISTENTE9"/>
      <sheetName val="S310_1_Confor__calzada_existe_9"/>
      <sheetName val="_S450_1_MEZCLA_MDC-19"/>
      <sheetName val="_S450_2MEZCLA_MDC-29"/>
      <sheetName val="S420_1_RIEGO_DE_IMPRIMACION_9"/>
      <sheetName val="S421_1_RIEGO_LIGA_CRR-19"/>
      <sheetName val="S460_1_FRESADO_9"/>
      <sheetName val="Excav__REPARACION_PAVIMENTO_9"/>
      <sheetName val="S465_1_EXC__PAV__ASFALTICO9"/>
      <sheetName val="S500_1_PAVIMENTO_CONCRETO9"/>
      <sheetName val="S510_1_PAVIMENTO_ADOQUIN9"/>
      <sheetName val="S600_1_EXCAV__VARIAS_9"/>
      <sheetName val="Relleno_Estructuras9"/>
      <sheetName val="eXCAVACIONES_VARIAS_EN_ROCA_9"/>
      <sheetName val="S600_2_EXCAV__ROCA9"/>
      <sheetName val="S610_1_Relleno_Estructuras9"/>
      <sheetName val="S623_1_Anclajes_9"/>
      <sheetName val="S623P1_Pantalla_Concreto9"/>
      <sheetName val="S630_3_Concretos_C9"/>
      <sheetName val="S630_4a_Concretos_D9"/>
      <sheetName val="S630_4b_Concretos_D9"/>
      <sheetName val="S630_6_CONCRETO_F9"/>
      <sheetName val="CONCRETO_G9"/>
      <sheetName val="S630_7_CONCRETO_G9"/>
      <sheetName val="s640_1_Acero_refuerzo9"/>
      <sheetName val="S642_13_Juntas_dilatacion9"/>
      <sheetName val="S644_2_Tuberia_PVC_4&quot;9"/>
      <sheetName val="_TUBERIA_36&quot;9"/>
      <sheetName val="S632_1_Baranda9"/>
      <sheetName val="_S661_1_TUBERIA_36&quot;_9"/>
      <sheetName val="S673_1_MAT__FILTRANTE9"/>
      <sheetName val="S673_2_GEOTEXTIL9"/>
      <sheetName val="TRANS__EXPLANACION9"/>
      <sheetName val="_S673_3_GEODREN_PLANAR_6&quot;9"/>
      <sheetName val="S681_1_GAVIONES9"/>
      <sheetName val="S700_1_Demarcacion9"/>
      <sheetName val="S700_2_Marca_víal9"/>
      <sheetName val="S701_1_tachas_reflectivas9"/>
      <sheetName val="S710_1_1_SEÑ_VERT__9"/>
      <sheetName val="S710_2_SEÑ_VERT_V9"/>
      <sheetName val="S710_1_2_SEÑ_VERT_9"/>
      <sheetName val="S730_1Defensas_9"/>
      <sheetName val="S800_2_CERCAS9"/>
      <sheetName val="S810_1_PROTECCION_TALUDES9"/>
      <sheetName val="S900_2Trans_explan9"/>
      <sheetName val="Tratamiento_fisuras9"/>
      <sheetName val="MARCAS_VIALES9"/>
      <sheetName val="Geomalla_con_fibra_de_vidrio9"/>
      <sheetName val="Anclajes_pasivos_4#69"/>
      <sheetName val="SNP1-geomalla_fibra_Vidrio9"/>
      <sheetName val="SNP2-geomalla_Biaxial9"/>
      <sheetName val="SNP3_concreto_3500_9"/>
      <sheetName val="SNP4_CEM__ASFALTICO9"/>
      <sheetName val="SNP5_MTTO_RUTINARIO9"/>
      <sheetName val="SNP6_Drenes9"/>
      <sheetName val="SNP7_Anclajes_pasivos_4#69"/>
      <sheetName val="SNP8_Anclajes_activos_2_Tor9"/>
      <sheetName val="SNP9_Anclajes_activos_4_Tor9"/>
      <sheetName val="SNP10_MATERIAL_3&quot;_TRIT9"/>
      <sheetName val="SNP11_Material_Relleno9"/>
      <sheetName val="SNP12_CUNETAS_3_0009"/>
      <sheetName val="SNP13_PARCHEO9"/>
      <sheetName val="SNP14_SELLO_JUNTAS9"/>
      <sheetName val="SNP15_Pilotes9"/>
      <sheetName val="SNP16_EXCAV__PAVIMENTO9"/>
      <sheetName val="SNP17_TRANS_BASE9"/>
      <sheetName val="SNP18_AFIRMADO_3&quot;9"/>
      <sheetName val="alcantarilla_K69+1039"/>
      <sheetName val="alcantarilla_K68+4379"/>
      <sheetName val="alcantarilla_K67+4559"/>
      <sheetName val="BOX_110+520_PUENTE_EL_VERDE9"/>
      <sheetName val="Muro_K99+07039"/>
      <sheetName val="MURO_K104+4549"/>
      <sheetName val="Muro_K109+05709"/>
      <sheetName val="BOX_K9"/>
      <sheetName val="INFORME_SEMANAL9"/>
      <sheetName val="201_79"/>
      <sheetName val="211_19"/>
      <sheetName val="320_29"/>
      <sheetName val="330_19"/>
      <sheetName val="330_29"/>
      <sheetName val="411_29"/>
      <sheetName val="450_2P9"/>
      <sheetName val="450_9P9"/>
      <sheetName val="461_19"/>
      <sheetName val="465_19"/>
      <sheetName val="464_1P9"/>
      <sheetName val="600_29"/>
      <sheetName val="630_59"/>
      <sheetName val="630_69"/>
      <sheetName val="630_79"/>
      <sheetName val="681_19"/>
      <sheetName val="670_P9"/>
      <sheetName val="671_P9"/>
      <sheetName val="674_29"/>
      <sheetName val="450_3P9"/>
      <sheetName val="621_1P9"/>
      <sheetName val="610_2P9"/>
      <sheetName val="230_29"/>
      <sheetName val="230_2P9"/>
      <sheetName val="621_1-1P9"/>
      <sheetName val="621_1_2P9"/>
      <sheetName val="PESO_VARILLAS9"/>
      <sheetName val="210_1_18"/>
      <sheetName val="210_1_28"/>
      <sheetName val="210_2_18"/>
      <sheetName val="220_18"/>
      <sheetName val="420_18"/>
      <sheetName val="421_18"/>
      <sheetName val="630_4_18"/>
      <sheetName val="640_1_18"/>
      <sheetName val="4P_1_18"/>
      <sheetName val="671_18"/>
      <sheetName val="673P_18"/>
      <sheetName val="674p_28"/>
      <sheetName val="640_1_28"/>
      <sheetName val="640_1_48"/>
      <sheetName val="630_3_18"/>
      <sheetName val="700_18"/>
      <sheetName val="701_28"/>
      <sheetName val="710_18"/>
      <sheetName val="730_18"/>
      <sheetName val="TORTA_EST8"/>
      <sheetName val="MYE_OBRA"/>
      <sheetName val="SNP7_Anclajes_pasivos6j"/>
      <sheetName val="MDC-1_COLOCACION_"/>
      <sheetName val="D-20_COLOCACION_"/>
      <sheetName val="TRANSPORTE_MEZCLA_ASFALTICA"/>
      <sheetName val="EXT_microagomerado"/>
      <sheetName val="Indicadores_Y_Listas"/>
      <sheetName val="Grafico_Avance"/>
      <sheetName val="Tramo_2"/>
      <sheetName val="PROY_ORIGINAL17"/>
      <sheetName val="PU_(2)16"/>
      <sheetName val="COSTOS_UNITARIOS11"/>
      <sheetName val="TRAYECTO_111"/>
      <sheetName val="200P_111"/>
      <sheetName val="210_2_211"/>
      <sheetName val="320_111"/>
      <sheetName val="640_111"/>
      <sheetName val="500P_111"/>
      <sheetName val="500P_211"/>
      <sheetName val="600_111"/>
      <sheetName val="610_111"/>
      <sheetName val="630_411"/>
      <sheetName val="640P_211"/>
      <sheetName val="640_1_(2)11"/>
      <sheetName val="672P_111"/>
      <sheetName val="2P_111"/>
      <sheetName val="900_211"/>
      <sheetName val="materiales_de_insumo11"/>
      <sheetName val="jornales_y_prestaciones11"/>
      <sheetName val="210_111"/>
      <sheetName val="310_111"/>
      <sheetName val="600_411"/>
      <sheetName val="661_111"/>
      <sheetName val="673_111"/>
      <sheetName val="673_211"/>
      <sheetName val="673_311"/>
      <sheetName val="672_111"/>
      <sheetName val="3P_111"/>
      <sheetName val="3P_211"/>
      <sheetName val="6_1P11"/>
      <sheetName val="6_2P11"/>
      <sheetName val="6_4P11"/>
      <sheetName val="VALOR_ENSAYOS11"/>
      <sheetName val="resumen_preacta11"/>
      <sheetName val="Resalto_en_asfalto11"/>
      <sheetName val="Mat_fresado_para_ampliacion11"/>
      <sheetName val="Tuberia_filtro_D=6&quot;11"/>
      <sheetName val="Realce_de_bordillo11"/>
      <sheetName val="Remocion_tuberia_d=24&quot;11"/>
      <sheetName val="GRAVA_ATRAQUES_DE_ALCANTARILL11"/>
      <sheetName val="FORMATO_PREACTA11"/>
      <sheetName val="FORMATO_FECHA)11"/>
      <sheetName val="DESMONTE_LIMP_11"/>
      <sheetName val="REGISTRO_FOTOGRAFICO11"/>
      <sheetName val="S200_1_DESM__LIMP_B_11"/>
      <sheetName val="S200_2_DESM__LIMP__NB11"/>
      <sheetName val="S201_7_DEMO__ESTRUCTURAS11"/>
      <sheetName val="Remocion_alcantarillas_11"/>
      <sheetName val="Excav__Mat__Comun_11"/>
      <sheetName val="s201_15-remoción_de_alcantari11"/>
      <sheetName val="s210_2_2-Exc_de_expl11"/>
      <sheetName val="s210_2_1-Exc_en_roca11"/>
      <sheetName val="s211_1_REMOCION_DERR_11"/>
      <sheetName val="s220_1_Terraplenes11"/>
      <sheetName val="s221_1_Pedraplen10"/>
      <sheetName val="S900_3_TRANS__DERRUMBE10"/>
      <sheetName val="s231_1_Geotextil10"/>
      <sheetName val="S230_2_Mejora__de_la_Sub-Ra10"/>
      <sheetName val="S320_1_Sub_base10"/>
      <sheetName val="S330_1_BASE_GRANULAR10"/>
      <sheetName val="CONFM__DE_CALZADA_EXISTENTE10"/>
      <sheetName val="S310_1_Confor__calzada_existe10"/>
      <sheetName val="_S450_1_MEZCLA_MDC-110"/>
      <sheetName val="_S450_2MEZCLA_MDC-210"/>
      <sheetName val="S420_1_RIEGO_DE_IMPRIMACION_10"/>
      <sheetName val="S421_1_RIEGO_LIGA_CRR-110"/>
      <sheetName val="S460_1_FRESADO_10"/>
      <sheetName val="Excav__REPARACION_PAVIMENTO_10"/>
      <sheetName val="S465_1_EXC__PAV__ASFALTICO10"/>
      <sheetName val="S500_1_PAVIMENTO_CONCRETO10"/>
      <sheetName val="S510_1_PAVIMENTO_ADOQUIN10"/>
      <sheetName val="S600_1_EXCAV__VARIAS_10"/>
      <sheetName val="Relleno_Estructuras10"/>
      <sheetName val="eXCAVACIONES_VARIAS_EN_ROCA_10"/>
      <sheetName val="S600_2_EXCAV__ROCA10"/>
      <sheetName val="S610_1_Relleno_Estructuras10"/>
      <sheetName val="S623_1_Anclajes_10"/>
      <sheetName val="S623P1_Pantalla_Concreto10"/>
      <sheetName val="S630_3_Concretos_C10"/>
      <sheetName val="S630_4a_Concretos_D10"/>
      <sheetName val="S630_4b_Concretos_D10"/>
      <sheetName val="S630_6_CONCRETO_F10"/>
      <sheetName val="CONCRETO_G10"/>
      <sheetName val="S630_7_CONCRETO_G10"/>
      <sheetName val="s640_1_Acero_refuerzo10"/>
      <sheetName val="S642_13_Juntas_dilatacion10"/>
      <sheetName val="S644_2_Tuberia_PVC_4&quot;10"/>
      <sheetName val="_TUBERIA_36&quot;10"/>
      <sheetName val="S632_1_Baranda10"/>
      <sheetName val="_S661_1_TUBERIA_36&quot;_10"/>
      <sheetName val="S673_1_MAT__FILTRANTE10"/>
      <sheetName val="S673_2_GEOTEXTIL10"/>
      <sheetName val="TRANS__EXPLANACION10"/>
      <sheetName val="_S673_3_GEODREN_PLANAR_6&quot;10"/>
      <sheetName val="S681_1_GAVIONES10"/>
      <sheetName val="S700_1_Demarcacion10"/>
      <sheetName val="S700_2_Marca_víal10"/>
      <sheetName val="S701_1_tachas_reflectivas10"/>
      <sheetName val="S710_1_1_SEÑ_VERT__10"/>
      <sheetName val="S710_2_SEÑ_VERT_V10"/>
      <sheetName val="S710_1_2_SEÑ_VERT_10"/>
      <sheetName val="S730_1Defensas_10"/>
      <sheetName val="S800_2_CERCAS10"/>
      <sheetName val="S810_1_PROTECCION_TALUDES10"/>
      <sheetName val="S900_2Trans_explan10"/>
      <sheetName val="Tratamiento_fisuras10"/>
      <sheetName val="MARCAS_VIALES10"/>
      <sheetName val="Geomalla_con_fibra_de_vidrio10"/>
      <sheetName val="Anclajes_pasivos_4#610"/>
      <sheetName val="SNP1-geomalla_fibra_Vidrio10"/>
      <sheetName val="SNP2-geomalla_Biaxial10"/>
      <sheetName val="SNP3_concreto_3500_10"/>
      <sheetName val="SNP4_CEM__ASFALTICO10"/>
      <sheetName val="SNP5_MTTO_RUTINARIO10"/>
      <sheetName val="SNP6_Drenes10"/>
      <sheetName val="SNP7_Anclajes_pasivos_4#610"/>
      <sheetName val="SNP8_Anclajes_activos_2_Tor10"/>
      <sheetName val="SNP9_Anclajes_activos_4_Tor10"/>
      <sheetName val="SNP10_MATERIAL_3&quot;_TRIT10"/>
      <sheetName val="SNP11_Material_Relleno10"/>
      <sheetName val="SNP12_CUNETAS_3_00010"/>
      <sheetName val="SNP13_PARCHEO10"/>
      <sheetName val="SNP14_SELLO_JUNTAS10"/>
      <sheetName val="SNP15_Pilotes10"/>
      <sheetName val="SNP16_EXCAV__PAVIMENTO10"/>
      <sheetName val="SNP17_TRANS_BASE10"/>
      <sheetName val="SNP18_AFIRMADO_3&quot;10"/>
      <sheetName val="alcantarilla_K69+10310"/>
      <sheetName val="alcantarilla_K68+43710"/>
      <sheetName val="alcantarilla_K67+45510"/>
      <sheetName val="BOX_110+520_PUENTE_EL_VERDE10"/>
      <sheetName val="Muro_K99+070310"/>
      <sheetName val="MURO_K104+45410"/>
      <sheetName val="Muro_K109+057010"/>
      <sheetName val="BOX_K10"/>
      <sheetName val="INFORME_SEMANAL10"/>
      <sheetName val="201_710"/>
      <sheetName val="211_110"/>
      <sheetName val="320_210"/>
      <sheetName val="330_110"/>
      <sheetName val="330_210"/>
      <sheetName val="411_210"/>
      <sheetName val="450_2P10"/>
      <sheetName val="450_9P10"/>
      <sheetName val="461_110"/>
      <sheetName val="465_110"/>
      <sheetName val="464_1P10"/>
      <sheetName val="600_210"/>
      <sheetName val="630_510"/>
      <sheetName val="630_610"/>
      <sheetName val="630_710"/>
      <sheetName val="681_110"/>
      <sheetName val="670_P10"/>
      <sheetName val="671_P10"/>
      <sheetName val="674_210"/>
      <sheetName val="450_3P10"/>
      <sheetName val="621_1P10"/>
      <sheetName val="610_2P10"/>
      <sheetName val="230_210"/>
      <sheetName val="230_2P10"/>
      <sheetName val="621_1-1P10"/>
      <sheetName val="621_1_2P10"/>
      <sheetName val="PESO_VARILLAS10"/>
      <sheetName val="210_1_19"/>
      <sheetName val="210_1_29"/>
      <sheetName val="210_2_19"/>
      <sheetName val="220_19"/>
      <sheetName val="420_19"/>
      <sheetName val="421_19"/>
      <sheetName val="630_4_19"/>
      <sheetName val="640_1_19"/>
      <sheetName val="4P_1_19"/>
      <sheetName val="671_19"/>
      <sheetName val="673P_19"/>
      <sheetName val="674p_29"/>
      <sheetName val="640_1_29"/>
      <sheetName val="640_1_49"/>
      <sheetName val="630_3_19"/>
      <sheetName val="700_19"/>
      <sheetName val="701_29"/>
      <sheetName val="710_19"/>
      <sheetName val="730_19"/>
      <sheetName val="TORTA_EST9"/>
      <sheetName val="MYE_OBRA1"/>
      <sheetName val="MDC-1_COLOCACION_1"/>
      <sheetName val="D-20_COLOCACION_1"/>
      <sheetName val="TRANSPORTE_MEZCLA_ASFALTICA1"/>
      <sheetName val="EXT_microagomerado1"/>
      <sheetName val="Indicadores_Y_Listas1"/>
      <sheetName val="Grafico_Avance1"/>
      <sheetName val="Tramo_21"/>
      <sheetName val="BASE_DE_DATOS_DE_PRECIOS"/>
      <sheetName val="BASE_DE_DATOS_DE_PRECIOS1"/>
      <sheetName val="TARIFAS_MATERIALES"/>
      <sheetName val="TARIFAS_EQUIPOS_"/>
      <sheetName val="TARIFA_SALARIOS"/>
      <sheetName val="TARIFAS_MATERIALES1"/>
      <sheetName val="TARIFAS_EQUIPOS_1"/>
      <sheetName val="TARIFA_SALARIOS1"/>
      <sheetName val="MDC-1_COLOCACION_2"/>
      <sheetName val="D-20_COLOCACION_2"/>
      <sheetName val="TRANSPORTE_MEZCLA_ASFALTICA2"/>
      <sheetName val="EXT_microagomerado2"/>
      <sheetName val="Grafico_Avance2"/>
      <sheetName val="MYE_OBRA2"/>
      <sheetName val="TARIFAS_MATERIALES2"/>
      <sheetName val="TARIFAS_EQUIPOS_2"/>
      <sheetName val="TARIFA_SALARIOS2"/>
      <sheetName val="BASE_DE_DATOS_DE_PRECIOS2"/>
      <sheetName val="Indicadores_Y_Listas2"/>
      <sheetName val="Tramo_22"/>
      <sheetName val="MDC-1_COLOCACION_3"/>
      <sheetName val="D-20_COLOCACION_3"/>
      <sheetName val="TRANSPORTE_MEZCLA_ASFALTICA3"/>
      <sheetName val="EXT_microagomerado3"/>
      <sheetName val="Grafico_Avance3"/>
      <sheetName val="MYE_OBRA3"/>
      <sheetName val="TARIFAS_MATERIALES3"/>
      <sheetName val="TARIFAS_EQUIPOS_3"/>
      <sheetName val="TARIFA_SALARIOS3"/>
      <sheetName val="BASE_DE_DATOS_DE_PRECIOS3"/>
      <sheetName val="Indicadores_Y_Listas3"/>
      <sheetName val="Tramo_23"/>
      <sheetName val="MDC-1_COLOCACION_4"/>
      <sheetName val="D-20_COLOCACION_4"/>
      <sheetName val="TRANSPORTE_MEZCLA_ASFALTICA4"/>
      <sheetName val="EXT_microagomerado4"/>
      <sheetName val="Grafico_Avance4"/>
      <sheetName val="MYE_OBRA4"/>
      <sheetName val="TARIFAS_MATERIALES4"/>
      <sheetName val="TARIFAS_EQUIPOS_4"/>
      <sheetName val="TARIFA_SALARIOS4"/>
      <sheetName val="BASE_DE_DATOS_DE_PRECIOS4"/>
      <sheetName val="Indicadores_Y_Listas4"/>
      <sheetName val="Tramo_24"/>
      <sheetName val="MDC-1_COLOCACION_5"/>
      <sheetName val="D-20_COLOCACION_5"/>
      <sheetName val="TRANSPORTE_MEZCLA_ASFALTICA5"/>
      <sheetName val="EXT_microagomerado5"/>
      <sheetName val="Grafico_Avance5"/>
      <sheetName val="MYE_OBRA5"/>
      <sheetName val="TARIFAS_MATERIALES5"/>
      <sheetName val="TARIFAS_EQUIPOS_5"/>
      <sheetName val="TARIFA_SALARIOS5"/>
      <sheetName val="BASE_DE_DATOS_DE_PRECIOS5"/>
      <sheetName val="Indicadores_Y_Listas5"/>
      <sheetName val="Tramo_25"/>
      <sheetName val="resum96"/>
      <sheetName val="PROY_ORIGINAL19"/>
      <sheetName val="PU_(2)18"/>
      <sheetName val="COSTOS_UNITARIOS13"/>
      <sheetName val="TRAYECTO_113"/>
      <sheetName val="200P_113"/>
      <sheetName val="210_2_213"/>
      <sheetName val="320_113"/>
      <sheetName val="640_113"/>
      <sheetName val="500P_113"/>
      <sheetName val="500P_213"/>
      <sheetName val="600_113"/>
      <sheetName val="610_113"/>
      <sheetName val="630_413"/>
      <sheetName val="640P_213"/>
      <sheetName val="640_1_(2)13"/>
      <sheetName val="672P_113"/>
      <sheetName val="2P_113"/>
      <sheetName val="900_213"/>
      <sheetName val="materiales_de_insumo13"/>
      <sheetName val="jornales_y_prestaciones13"/>
      <sheetName val="210_113"/>
      <sheetName val="310_113"/>
      <sheetName val="600_413"/>
      <sheetName val="661_113"/>
      <sheetName val="673_113"/>
      <sheetName val="673_213"/>
      <sheetName val="673_313"/>
      <sheetName val="672_113"/>
      <sheetName val="3P_113"/>
      <sheetName val="3P_213"/>
      <sheetName val="6_1P13"/>
      <sheetName val="6_2P13"/>
      <sheetName val="6_4P13"/>
      <sheetName val="VALOR_ENSAYOS13"/>
      <sheetName val="resumen_preacta13"/>
      <sheetName val="Resalto_en_asfalto13"/>
      <sheetName val="Mat_fresado_para_ampliacion13"/>
      <sheetName val="Tuberia_filtro_D=6&quot;13"/>
      <sheetName val="Realce_de_bordillo13"/>
      <sheetName val="Remocion_tuberia_d=24&quot;13"/>
      <sheetName val="GRAVA_ATRAQUES_DE_ALCANTARILL13"/>
      <sheetName val="FORMATO_PREACTA13"/>
      <sheetName val="FORMATO_FECHA)13"/>
      <sheetName val="DESMONTE_LIMP_13"/>
      <sheetName val="REGISTRO_FOTOGRAFICO13"/>
      <sheetName val="S200_1_DESM__LIMP_B_13"/>
      <sheetName val="S200_2_DESM__LIMP__NB13"/>
      <sheetName val="S201_7_DEMO__ESTRUCTURAS13"/>
      <sheetName val="Remocion_alcantarillas_13"/>
      <sheetName val="Excav__Mat__Comun_13"/>
      <sheetName val="s201_15-remoción_de_alcantari13"/>
      <sheetName val="s210_2_2-Exc_de_expl13"/>
      <sheetName val="s210_2_1-Exc_en_roca13"/>
      <sheetName val="s211_1_REMOCION_DERR_13"/>
      <sheetName val="s220_1_Terraplenes13"/>
      <sheetName val="s221_1_Pedraplen13"/>
      <sheetName val="S900_3_TRANS__DERRUMBE13"/>
      <sheetName val="s231_1_Geotextil13"/>
      <sheetName val="S230_2_Mejora__de_la_Sub-Ra13"/>
      <sheetName val="S320_1_Sub_base13"/>
      <sheetName val="S330_1_BASE_GRANULAR13"/>
      <sheetName val="CONFM__DE_CALZADA_EXISTENTE13"/>
      <sheetName val="S310_1_Confor__calzada_existe13"/>
      <sheetName val="_S450_1_MEZCLA_MDC-113"/>
      <sheetName val="_S450_2MEZCLA_MDC-213"/>
      <sheetName val="S420_1_RIEGO_DE_IMPRIMACION_13"/>
      <sheetName val="S421_1_RIEGO_LIGA_CRR-113"/>
      <sheetName val="S460_1_FRESADO_13"/>
      <sheetName val="Excav__REPARACION_PAVIMENTO_13"/>
      <sheetName val="S465_1_EXC__PAV__ASFALTICO13"/>
      <sheetName val="S500_1_PAVIMENTO_CONCRETO13"/>
      <sheetName val="S510_1_PAVIMENTO_ADOQUIN13"/>
      <sheetName val="S600_1_EXCAV__VARIAS_13"/>
      <sheetName val="Relleno_Estructuras13"/>
      <sheetName val="eXCAVACIONES_VARIAS_EN_ROCA_13"/>
      <sheetName val="S600_2_EXCAV__ROCA13"/>
      <sheetName val="S610_1_Relleno_Estructuras13"/>
      <sheetName val="S623_1_Anclajes_13"/>
      <sheetName val="S623P1_Pantalla_Concreto13"/>
      <sheetName val="S630_3_Concretos_C13"/>
      <sheetName val="S630_4a_Concretos_D13"/>
      <sheetName val="S630_4b_Concretos_D13"/>
      <sheetName val="S630_6_CONCRETO_F13"/>
      <sheetName val="CONCRETO_G13"/>
      <sheetName val="S630_7_CONCRETO_G13"/>
      <sheetName val="s640_1_Acero_refuerzo13"/>
      <sheetName val="S642_13_Juntas_dilatacion13"/>
      <sheetName val="S644_2_Tuberia_PVC_4&quot;13"/>
      <sheetName val="_TUBERIA_36&quot;13"/>
      <sheetName val="S632_1_Baranda13"/>
      <sheetName val="_S661_1_TUBERIA_36&quot;_13"/>
      <sheetName val="S673_1_MAT__FILTRANTE13"/>
      <sheetName val="S673_2_GEOTEXTIL13"/>
      <sheetName val="TRANS__EXPLANACION13"/>
      <sheetName val="_S673_3_GEODREN_PLANAR_6&quot;13"/>
      <sheetName val="S681_1_GAVIONES13"/>
      <sheetName val="S700_1_Demarcacion13"/>
      <sheetName val="S700_2_Marca_víal13"/>
      <sheetName val="S701_1_tachas_reflectivas13"/>
      <sheetName val="S710_1_1_SEÑ_VERT__13"/>
      <sheetName val="S710_2_SEÑ_VERT_V13"/>
      <sheetName val="S710_1_2_SEÑ_VERT_13"/>
      <sheetName val="S730_1Defensas_13"/>
      <sheetName val="S800_2_CERCAS13"/>
      <sheetName val="S810_1_PROTECCION_TALUDES13"/>
      <sheetName val="S900_2Trans_explan13"/>
      <sheetName val="Tratamiento_fisuras13"/>
      <sheetName val="MARCAS_VIALES13"/>
      <sheetName val="Geomalla_con_fibra_de_vidrio13"/>
      <sheetName val="Anclajes_pasivos_4#613"/>
      <sheetName val="SNP1-geomalla_fibra_Vidrio13"/>
      <sheetName val="SNP2-geomalla_Biaxial13"/>
      <sheetName val="SNP3_concreto_3500_13"/>
      <sheetName val="SNP4_CEM__ASFALTICO13"/>
      <sheetName val="SNP5_MTTO_RUTINARIO13"/>
      <sheetName val="SNP6_Drenes13"/>
      <sheetName val="SNP7_Anclajes_pasivos_4#613"/>
      <sheetName val="SNP8_Anclajes_activos_2_Tor13"/>
      <sheetName val="SNP9_Anclajes_activos_4_Tor13"/>
      <sheetName val="SNP10_MATERIAL_3&quot;_TRIT13"/>
      <sheetName val="SNP11_Material_Relleno13"/>
      <sheetName val="SNP12_CUNETAS_3_00013"/>
      <sheetName val="SNP13_PARCHEO13"/>
      <sheetName val="SNP14_SELLO_JUNTAS13"/>
      <sheetName val="SNP15_Pilotes13"/>
      <sheetName val="SNP16_EXCAV__PAVIMENTO13"/>
      <sheetName val="SNP17_TRANS_BASE13"/>
      <sheetName val="SNP18_AFIRMADO_3&quot;13"/>
      <sheetName val="alcantarilla_K69+10313"/>
      <sheetName val="alcantarilla_K68+43713"/>
      <sheetName val="alcantarilla_K67+45513"/>
      <sheetName val="BOX_110+520_PUENTE_EL_VERDE13"/>
      <sheetName val="Muro_K99+070313"/>
      <sheetName val="MURO_K104+45413"/>
      <sheetName val="Muro_K109+057013"/>
      <sheetName val="BOX_K13"/>
      <sheetName val="Indicadores_Y_Listas9"/>
      <sheetName val="Indicadores_Y_Listas6"/>
      <sheetName val="s221_1_Pedraplen11"/>
      <sheetName val="S900_3_TRANS__DERRUMBE11"/>
      <sheetName val="s231_1_Geotextil11"/>
      <sheetName val="S230_2_Mejora__de_la_Sub-Ra11"/>
      <sheetName val="S320_1_Sub_base11"/>
      <sheetName val="S330_1_BASE_GRANULAR11"/>
      <sheetName val="CONFM__DE_CALZADA_EXISTENTE11"/>
      <sheetName val="S310_1_Confor__calzada_existe11"/>
      <sheetName val="_S450_1_MEZCLA_MDC-111"/>
      <sheetName val="_S450_2MEZCLA_MDC-211"/>
      <sheetName val="S420_1_RIEGO_DE_IMPRIMACION_11"/>
      <sheetName val="S421_1_RIEGO_LIGA_CRR-111"/>
      <sheetName val="S460_1_FRESADO_11"/>
      <sheetName val="Excav__REPARACION_PAVIMENTO_11"/>
      <sheetName val="S465_1_EXC__PAV__ASFALTICO11"/>
      <sheetName val="S500_1_PAVIMENTO_CONCRETO11"/>
      <sheetName val="S510_1_PAVIMENTO_ADOQUIN11"/>
      <sheetName val="S600_1_EXCAV__VARIAS_11"/>
      <sheetName val="Relleno_Estructuras11"/>
      <sheetName val="eXCAVACIONES_VARIAS_EN_ROCA_11"/>
      <sheetName val="S600_2_EXCAV__ROCA11"/>
      <sheetName val="S610_1_Relleno_Estructuras11"/>
      <sheetName val="S623_1_Anclajes_11"/>
      <sheetName val="S623P1_Pantalla_Concreto11"/>
      <sheetName val="S630_3_Concretos_C11"/>
      <sheetName val="S630_4a_Concretos_D11"/>
      <sheetName val="S630_4b_Concretos_D11"/>
      <sheetName val="S630_6_CONCRETO_F11"/>
      <sheetName val="CONCRETO_G11"/>
      <sheetName val="S630_7_CONCRETO_G11"/>
      <sheetName val="s640_1_Acero_refuerzo11"/>
      <sheetName val="S642_13_Juntas_dilatacion11"/>
      <sheetName val="S644_2_Tuberia_PVC_4&quot;11"/>
      <sheetName val="_TUBERIA_36&quot;11"/>
      <sheetName val="S632_1_Baranda11"/>
      <sheetName val="_S661_1_TUBERIA_36&quot;_11"/>
      <sheetName val="S673_1_MAT__FILTRANTE11"/>
      <sheetName val="S673_2_GEOTEXTIL11"/>
      <sheetName val="TRANS__EXPLANACION11"/>
      <sheetName val="_S673_3_GEODREN_PLANAR_6&quot;11"/>
      <sheetName val="S681_1_GAVIONES11"/>
      <sheetName val="S700_1_Demarcacion11"/>
      <sheetName val="S700_2_Marca_víal11"/>
      <sheetName val="S701_1_tachas_reflectivas11"/>
      <sheetName val="S710_1_1_SEÑ_VERT__11"/>
      <sheetName val="S710_2_SEÑ_VERT_V11"/>
      <sheetName val="S710_1_2_SEÑ_VERT_11"/>
      <sheetName val="S730_1Defensas_11"/>
      <sheetName val="S800_2_CERCAS11"/>
      <sheetName val="S810_1_PROTECCION_TALUDES11"/>
      <sheetName val="S900_2Trans_explan11"/>
      <sheetName val="Tratamiento_fisuras11"/>
      <sheetName val="MARCAS_VIALES11"/>
      <sheetName val="Geomalla_con_fibra_de_vidrio11"/>
      <sheetName val="Anclajes_pasivos_4#611"/>
      <sheetName val="SNP1-geomalla_fibra_Vidrio11"/>
      <sheetName val="SNP2-geomalla_Biaxial11"/>
      <sheetName val="SNP3_concreto_3500_11"/>
      <sheetName val="SNP4_CEM__ASFALTICO11"/>
      <sheetName val="SNP5_MTTO_RUTINARIO11"/>
      <sheetName val="SNP6_Drenes11"/>
      <sheetName val="SNP7_Anclajes_pasivos_4#611"/>
      <sheetName val="SNP8_Anclajes_activos_2_Tor11"/>
      <sheetName val="SNP9_Anclajes_activos_4_Tor11"/>
      <sheetName val="SNP10_MATERIAL_3&quot;_TRIT11"/>
      <sheetName val="SNP11_Material_Relleno11"/>
      <sheetName val="SNP12_CUNETAS_3_00011"/>
      <sheetName val="SNP13_PARCHEO11"/>
      <sheetName val="SNP14_SELLO_JUNTAS11"/>
      <sheetName val="SNP15_Pilotes11"/>
      <sheetName val="SNP16_EXCAV__PAVIMENTO11"/>
      <sheetName val="SNP17_TRANS_BASE11"/>
      <sheetName val="SNP18_AFIRMADO_3&quot;11"/>
      <sheetName val="alcantarilla_K69+10311"/>
      <sheetName val="alcantarilla_K68+43711"/>
      <sheetName val="alcantarilla_K67+45511"/>
      <sheetName val="BOX_110+520_PUENTE_EL_VERDE11"/>
      <sheetName val="Muro_K99+070311"/>
      <sheetName val="MURO_K104+45411"/>
      <sheetName val="Muro_K109+057011"/>
      <sheetName val="BOX_K11"/>
      <sheetName val="Indicadores_Y_Listas7"/>
      <sheetName val="PROY_ORIGINAL18"/>
      <sheetName val="PU_(2)17"/>
      <sheetName val="COSTOS_UNITARIOS12"/>
      <sheetName val="TRAYECTO_112"/>
      <sheetName val="200P_112"/>
      <sheetName val="210_2_212"/>
      <sheetName val="320_112"/>
      <sheetName val="640_112"/>
      <sheetName val="500P_112"/>
      <sheetName val="500P_212"/>
      <sheetName val="600_112"/>
      <sheetName val="610_112"/>
      <sheetName val="630_412"/>
      <sheetName val="640P_212"/>
      <sheetName val="640_1_(2)12"/>
      <sheetName val="672P_112"/>
      <sheetName val="2P_112"/>
      <sheetName val="900_212"/>
      <sheetName val="materiales_de_insumo12"/>
      <sheetName val="jornales_y_prestaciones12"/>
      <sheetName val="210_112"/>
      <sheetName val="310_112"/>
      <sheetName val="600_412"/>
      <sheetName val="661_112"/>
      <sheetName val="673_112"/>
      <sheetName val="673_212"/>
      <sheetName val="673_312"/>
      <sheetName val="672_112"/>
      <sheetName val="3P_112"/>
      <sheetName val="3P_212"/>
      <sheetName val="6_1P12"/>
      <sheetName val="6_2P12"/>
      <sheetName val="6_4P12"/>
      <sheetName val="VALOR_ENSAYOS12"/>
      <sheetName val="resumen_preacta12"/>
      <sheetName val="Resalto_en_asfalto12"/>
      <sheetName val="Mat_fresado_para_ampliacion12"/>
      <sheetName val="Tuberia_filtro_D=6&quot;12"/>
      <sheetName val="Realce_de_bordillo12"/>
      <sheetName val="Remocion_tuberia_d=24&quot;12"/>
      <sheetName val="GRAVA_ATRAQUES_DE_ALCANTARILL12"/>
      <sheetName val="FORMATO_PREACTA12"/>
      <sheetName val="FORMATO_FECHA)12"/>
      <sheetName val="DESMONTE_LIMP_12"/>
      <sheetName val="REGISTRO_FOTOGRAFICO12"/>
      <sheetName val="S200_1_DESM__LIMP_B_12"/>
      <sheetName val="S200_2_DESM__LIMP__NB12"/>
      <sheetName val="S201_7_DEMO__ESTRUCTURAS12"/>
      <sheetName val="Remocion_alcantarillas_12"/>
      <sheetName val="Excav__Mat__Comun_12"/>
      <sheetName val="s201_15-remoción_de_alcantari12"/>
      <sheetName val="s210_2_2-Exc_de_expl12"/>
      <sheetName val="s210_2_1-Exc_en_roca12"/>
      <sheetName val="s211_1_REMOCION_DERR_12"/>
      <sheetName val="s220_1_Terraplenes12"/>
      <sheetName val="s221_1_Pedraplen12"/>
      <sheetName val="S900_3_TRANS__DERRUMBE12"/>
      <sheetName val="s231_1_Geotextil12"/>
      <sheetName val="S230_2_Mejora__de_la_Sub-Ra12"/>
      <sheetName val="S320_1_Sub_base12"/>
      <sheetName val="S330_1_BASE_GRANULAR12"/>
      <sheetName val="CONFM__DE_CALZADA_EXISTENTE12"/>
      <sheetName val="S310_1_Confor__calzada_existe12"/>
      <sheetName val="_S450_1_MEZCLA_MDC-112"/>
      <sheetName val="_S450_2MEZCLA_MDC-212"/>
      <sheetName val="S420_1_RIEGO_DE_IMPRIMACION_12"/>
      <sheetName val="S421_1_RIEGO_LIGA_CRR-112"/>
      <sheetName val="S460_1_FRESADO_12"/>
      <sheetName val="Excav__REPARACION_PAVIMENTO_12"/>
      <sheetName val="S465_1_EXC__PAV__ASFALTICO12"/>
      <sheetName val="S500_1_PAVIMENTO_CONCRETO12"/>
      <sheetName val="S510_1_PAVIMENTO_ADOQUIN12"/>
      <sheetName val="S600_1_EXCAV__VARIAS_12"/>
      <sheetName val="Relleno_Estructuras12"/>
      <sheetName val="eXCAVACIONES_VARIAS_EN_ROCA_12"/>
      <sheetName val="S600_2_EXCAV__ROCA12"/>
      <sheetName val="S610_1_Relleno_Estructuras12"/>
      <sheetName val="S623_1_Anclajes_12"/>
      <sheetName val="S623P1_Pantalla_Concreto12"/>
      <sheetName val="S630_3_Concretos_C12"/>
      <sheetName val="S630_4a_Concretos_D12"/>
      <sheetName val="S630_4b_Concretos_D12"/>
      <sheetName val="S630_6_CONCRETO_F12"/>
      <sheetName val="CONCRETO_G12"/>
      <sheetName val="S630_7_CONCRETO_G12"/>
      <sheetName val="s640_1_Acero_refuerzo12"/>
      <sheetName val="S642_13_Juntas_dilatacion12"/>
      <sheetName val="S644_2_Tuberia_PVC_4&quot;12"/>
      <sheetName val="_TUBERIA_36&quot;12"/>
      <sheetName val="S632_1_Baranda12"/>
      <sheetName val="_S661_1_TUBERIA_36&quot;_12"/>
      <sheetName val="S673_1_MAT__FILTRANTE12"/>
      <sheetName val="S673_2_GEOTEXTIL12"/>
      <sheetName val="TRANS__EXPLANACION12"/>
      <sheetName val="_S673_3_GEODREN_PLANAR_6&quot;12"/>
      <sheetName val="S681_1_GAVIONES12"/>
      <sheetName val="S700_1_Demarcacion12"/>
      <sheetName val="S700_2_Marca_víal12"/>
      <sheetName val="S701_1_tachas_reflectivas12"/>
      <sheetName val="S710_1_1_SEÑ_VERT__12"/>
      <sheetName val="S710_2_SEÑ_VERT_V12"/>
      <sheetName val="S710_1_2_SEÑ_VERT_12"/>
      <sheetName val="S730_1Defensas_12"/>
      <sheetName val="S800_2_CERCAS12"/>
      <sheetName val="S810_1_PROTECCION_TALUDES12"/>
      <sheetName val="S900_2Trans_explan12"/>
      <sheetName val="Tratamiento_fisuras12"/>
      <sheetName val="MARCAS_VIALES12"/>
      <sheetName val="Geomalla_con_fibra_de_vidrio12"/>
      <sheetName val="Anclajes_pasivos_4#612"/>
      <sheetName val="SNP1-geomalla_fibra_Vidrio12"/>
      <sheetName val="SNP2-geomalla_Biaxial12"/>
      <sheetName val="SNP3_concreto_3500_12"/>
      <sheetName val="SNP4_CEM__ASFALTICO12"/>
      <sheetName val="SNP5_MTTO_RUTINARIO12"/>
      <sheetName val="SNP6_Drenes12"/>
      <sheetName val="SNP7_Anclajes_pasivos_4#612"/>
      <sheetName val="SNP8_Anclajes_activos_2_Tor12"/>
      <sheetName val="SNP9_Anclajes_activos_4_Tor12"/>
      <sheetName val="SNP10_MATERIAL_3&quot;_TRIT12"/>
      <sheetName val="SNP11_Material_Relleno12"/>
      <sheetName val="SNP12_CUNETAS_3_00012"/>
      <sheetName val="SNP13_PARCHEO12"/>
      <sheetName val="SNP14_SELLO_JUNTAS12"/>
      <sheetName val="SNP15_Pilotes12"/>
      <sheetName val="SNP16_EXCAV__PAVIMENTO12"/>
      <sheetName val="SNP17_TRANS_BASE12"/>
      <sheetName val="SNP18_AFIRMADO_3&quot;12"/>
      <sheetName val="alcantarilla_K69+10312"/>
      <sheetName val="alcantarilla_K68+43712"/>
      <sheetName val="alcantarilla_K67+45512"/>
      <sheetName val="BOX_110+520_PUENTE_EL_VERDE12"/>
      <sheetName val="Muro_K99+070312"/>
      <sheetName val="MURO_K104+45412"/>
      <sheetName val="Muro_K109+057012"/>
      <sheetName val="BOX_K12"/>
      <sheetName val="Indicadores_Y_Listas8"/>
      <sheetName val="PROY_ORIGINAL20"/>
      <sheetName val="PU_(2)19"/>
      <sheetName val="COSTOS_UNITARIOS14"/>
      <sheetName val="TRAYECTO_114"/>
      <sheetName val="200P_114"/>
      <sheetName val="210_2_214"/>
      <sheetName val="320_114"/>
      <sheetName val="640_114"/>
      <sheetName val="500P_114"/>
      <sheetName val="500P_214"/>
      <sheetName val="600_114"/>
      <sheetName val="610_114"/>
      <sheetName val="630_414"/>
      <sheetName val="640P_214"/>
      <sheetName val="640_1_(2)14"/>
      <sheetName val="672P_114"/>
      <sheetName val="2P_114"/>
      <sheetName val="900_214"/>
      <sheetName val="materiales_de_insumo14"/>
      <sheetName val="jornales_y_prestaciones14"/>
      <sheetName val="210_114"/>
      <sheetName val="310_114"/>
      <sheetName val="600_414"/>
      <sheetName val="661_114"/>
      <sheetName val="673_114"/>
      <sheetName val="673_214"/>
      <sheetName val="673_314"/>
      <sheetName val="672_114"/>
      <sheetName val="3P_114"/>
      <sheetName val="3P_214"/>
      <sheetName val="6_1P14"/>
      <sheetName val="6_2P14"/>
      <sheetName val="6_4P14"/>
      <sheetName val="VALOR_ENSAYOS14"/>
      <sheetName val="resumen_preacta14"/>
      <sheetName val="Resalto_en_asfalto14"/>
      <sheetName val="Mat_fresado_para_ampliacion14"/>
      <sheetName val="Tuberia_filtro_D=6&quot;14"/>
      <sheetName val="Realce_de_bordillo14"/>
      <sheetName val="Remocion_tuberia_d=24&quot;14"/>
      <sheetName val="GRAVA_ATRAQUES_DE_ALCANTARILL14"/>
      <sheetName val="FORMATO_PREACTA14"/>
      <sheetName val="FORMATO_FECHA)14"/>
      <sheetName val="DESMONTE_LIMP_14"/>
      <sheetName val="REGISTRO_FOTOGRAFICO14"/>
      <sheetName val="S200_1_DESM__LIMP_B_14"/>
      <sheetName val="S200_2_DESM__LIMP__NB14"/>
      <sheetName val="S201_7_DEMO__ESTRUCTURAS14"/>
      <sheetName val="Remocion_alcantarillas_14"/>
      <sheetName val="Excav__Mat__Comun_14"/>
      <sheetName val="s201_15-remoción_de_alcantari14"/>
      <sheetName val="s210_2_2-Exc_de_expl14"/>
      <sheetName val="s210_2_1-Exc_en_roca14"/>
      <sheetName val="s211_1_REMOCION_DERR_14"/>
      <sheetName val="s220_1_Terraplenes14"/>
      <sheetName val="s221_1_Pedraplen14"/>
      <sheetName val="S900_3_TRANS__DERRUMBE14"/>
      <sheetName val="s231_1_Geotextil14"/>
      <sheetName val="S230_2_Mejora__de_la_Sub-Ra14"/>
      <sheetName val="S320_1_Sub_base14"/>
      <sheetName val="S330_1_BASE_GRANULAR14"/>
      <sheetName val="CONFM__DE_CALZADA_EXISTENTE14"/>
      <sheetName val="S310_1_Confor__calzada_existe14"/>
      <sheetName val="_S450_1_MEZCLA_MDC-114"/>
      <sheetName val="_S450_2MEZCLA_MDC-214"/>
      <sheetName val="S420_1_RIEGO_DE_IMPRIMACION_14"/>
      <sheetName val="S421_1_RIEGO_LIGA_CRR-114"/>
      <sheetName val="S460_1_FRESADO_14"/>
      <sheetName val="Excav__REPARACION_PAVIMENTO_14"/>
      <sheetName val="S465_1_EXC__PAV__ASFALTICO14"/>
      <sheetName val="S500_1_PAVIMENTO_CONCRETO14"/>
      <sheetName val="S510_1_PAVIMENTO_ADOQUIN14"/>
      <sheetName val="S600_1_EXCAV__VARIAS_14"/>
      <sheetName val="Relleno_Estructuras14"/>
      <sheetName val="eXCAVACIONES_VARIAS_EN_ROCA_14"/>
      <sheetName val="S600_2_EXCAV__ROCA14"/>
      <sheetName val="S610_1_Relleno_Estructuras14"/>
      <sheetName val="S623_1_Anclajes_14"/>
      <sheetName val="S623P1_Pantalla_Concreto14"/>
      <sheetName val="S630_3_Concretos_C14"/>
      <sheetName val="S630_4a_Concretos_D14"/>
      <sheetName val="S630_4b_Concretos_D14"/>
      <sheetName val="S630_6_CONCRETO_F14"/>
      <sheetName val="CONCRETO_G14"/>
      <sheetName val="S630_7_CONCRETO_G14"/>
      <sheetName val="s640_1_Acero_refuerzo14"/>
      <sheetName val="S642_13_Juntas_dilatacion14"/>
      <sheetName val="S644_2_Tuberia_PVC_4&quot;14"/>
      <sheetName val="_TUBERIA_36&quot;14"/>
      <sheetName val="S632_1_Baranda14"/>
      <sheetName val="_S661_1_TUBERIA_36&quot;_14"/>
      <sheetName val="S673_1_MAT__FILTRANTE14"/>
      <sheetName val="S673_2_GEOTEXTIL14"/>
      <sheetName val="TRANS__EXPLANACION14"/>
      <sheetName val="_S673_3_GEODREN_PLANAR_6&quot;14"/>
      <sheetName val="S681_1_GAVIONES14"/>
      <sheetName val="S700_1_Demarcacion14"/>
      <sheetName val="S700_2_Marca_víal14"/>
      <sheetName val="S701_1_tachas_reflectivas14"/>
      <sheetName val="S710_1_1_SEÑ_VERT__14"/>
      <sheetName val="S710_2_SEÑ_VERT_V14"/>
      <sheetName val="S710_1_2_SEÑ_VERT_14"/>
      <sheetName val="S730_1Defensas_14"/>
      <sheetName val="S800_2_CERCAS14"/>
      <sheetName val="S810_1_PROTECCION_TALUDES14"/>
      <sheetName val="S900_2Trans_explan14"/>
      <sheetName val="Tratamiento_fisuras14"/>
      <sheetName val="MARCAS_VIALES14"/>
      <sheetName val="Geomalla_con_fibra_de_vidrio14"/>
      <sheetName val="Anclajes_pasivos_4#614"/>
      <sheetName val="SNP1-geomalla_fibra_Vidrio14"/>
      <sheetName val="SNP2-geomalla_Biaxial14"/>
      <sheetName val="SNP3_concreto_3500_14"/>
      <sheetName val="SNP4_CEM__ASFALTICO14"/>
      <sheetName val="SNP5_MTTO_RUTINARIO14"/>
      <sheetName val="SNP6_Drenes14"/>
      <sheetName val="SNP7_Anclajes_pasivos_4#614"/>
      <sheetName val="SNP8_Anclajes_activos_2_Tor14"/>
      <sheetName val="SNP9_Anclajes_activos_4_Tor14"/>
      <sheetName val="SNP10_MATERIAL_3&quot;_TRIT14"/>
      <sheetName val="SNP11_Material_Relleno14"/>
      <sheetName val="SNP12_CUNETAS_3_00014"/>
      <sheetName val="SNP13_PARCHEO14"/>
      <sheetName val="SNP14_SELLO_JUNTAS14"/>
      <sheetName val="SNP15_Pilotes14"/>
      <sheetName val="SNP16_EXCAV__PAVIMENTO14"/>
      <sheetName val="SNP17_TRANS_BASE14"/>
      <sheetName val="SNP18_AFIRMADO_3&quot;14"/>
      <sheetName val="alcantarilla_K69+10314"/>
      <sheetName val="alcantarilla_K68+43714"/>
      <sheetName val="alcantarilla_K67+45514"/>
      <sheetName val="BOX_110+520_PUENTE_EL_VERDE14"/>
      <sheetName val="Muro_K99+070314"/>
      <sheetName val="MURO_K104+45414"/>
      <sheetName val="Muro_K109+057014"/>
      <sheetName val="BOX_K14"/>
      <sheetName val="INFORME_SEMANAL11"/>
      <sheetName val="201_711"/>
      <sheetName val="211_111"/>
      <sheetName val="320_211"/>
      <sheetName val="330_111"/>
      <sheetName val="330_211"/>
      <sheetName val="411_211"/>
      <sheetName val="450_2P11"/>
      <sheetName val="450_9P11"/>
      <sheetName val="461_111"/>
      <sheetName val="465_111"/>
      <sheetName val="464_1P11"/>
      <sheetName val="600_211"/>
      <sheetName val="630_511"/>
      <sheetName val="630_611"/>
      <sheetName val="630_711"/>
      <sheetName val="681_111"/>
      <sheetName val="670_P11"/>
      <sheetName val="671_P11"/>
      <sheetName val="674_211"/>
      <sheetName val="450_3P11"/>
      <sheetName val="621_1P11"/>
      <sheetName val="610_2P11"/>
      <sheetName val="230_211"/>
      <sheetName val="230_2P11"/>
      <sheetName val="621_1-1P11"/>
      <sheetName val="621_1_2P11"/>
      <sheetName val="PESO_VARILLAS11"/>
      <sheetName val="210_1_110"/>
      <sheetName val="210_1_210"/>
      <sheetName val="210_2_110"/>
      <sheetName val="220_110"/>
      <sheetName val="420_110"/>
      <sheetName val="421_110"/>
      <sheetName val="630_4_110"/>
      <sheetName val="640_1_110"/>
      <sheetName val="4P_1_110"/>
      <sheetName val="671_110"/>
      <sheetName val="673P_110"/>
      <sheetName val="674p_210"/>
      <sheetName val="640_1_210"/>
      <sheetName val="640_1_410"/>
      <sheetName val="630_3_110"/>
      <sheetName val="700_110"/>
      <sheetName val="701_210"/>
      <sheetName val="710_110"/>
      <sheetName val="730_110"/>
      <sheetName val="TORTA_EST10"/>
      <sheetName val="Indicadores_Y_Listas10"/>
      <sheetName val="PROY_ORIGINAL21"/>
      <sheetName val="PU_(2)20"/>
      <sheetName val="COSTOS_UNITARIOS15"/>
      <sheetName val="TRAYECTO_115"/>
      <sheetName val="200P_115"/>
      <sheetName val="210_2_215"/>
      <sheetName val="320_115"/>
      <sheetName val="640_115"/>
      <sheetName val="500P_115"/>
      <sheetName val="500P_215"/>
      <sheetName val="600_115"/>
      <sheetName val="610_115"/>
      <sheetName val="630_415"/>
      <sheetName val="640P_215"/>
      <sheetName val="640_1_(2)15"/>
      <sheetName val="672P_115"/>
      <sheetName val="2P_115"/>
      <sheetName val="900_215"/>
      <sheetName val="materiales_de_insumo15"/>
      <sheetName val="jornales_y_prestaciones15"/>
      <sheetName val="210_115"/>
      <sheetName val="310_115"/>
      <sheetName val="600_415"/>
      <sheetName val="661_115"/>
      <sheetName val="673_115"/>
      <sheetName val="673_215"/>
      <sheetName val="673_315"/>
      <sheetName val="672_115"/>
      <sheetName val="3P_115"/>
      <sheetName val="3P_215"/>
      <sheetName val="6_1P15"/>
      <sheetName val="6_2P15"/>
      <sheetName val="6_4P15"/>
      <sheetName val="VALOR_ENSAYOS15"/>
      <sheetName val="resumen_preacta15"/>
      <sheetName val="Resalto_en_asfalto15"/>
      <sheetName val="Mat_fresado_para_ampliacion15"/>
      <sheetName val="Tuberia_filtro_D=6&quot;15"/>
      <sheetName val="Realce_de_bordillo15"/>
      <sheetName val="Remocion_tuberia_d=24&quot;15"/>
      <sheetName val="GRAVA_ATRAQUES_DE_ALCANTARILL15"/>
      <sheetName val="FORMATO_PREACTA15"/>
      <sheetName val="FORMATO_FECHA)15"/>
      <sheetName val="DESMONTE_LIMP_15"/>
      <sheetName val="REGISTRO_FOTOGRAFICO15"/>
      <sheetName val="S200_1_DESM__LIMP_B_15"/>
      <sheetName val="S200_2_DESM__LIMP__NB15"/>
      <sheetName val="S201_7_DEMO__ESTRUCTURAS15"/>
      <sheetName val="Remocion_alcantarillas_15"/>
      <sheetName val="Excav__Mat__Comun_15"/>
      <sheetName val="s201_15-remoción_de_alcantari15"/>
      <sheetName val="s210_2_2-Exc_de_expl15"/>
      <sheetName val="s210_2_1-Exc_en_roca15"/>
      <sheetName val="s211_1_REMOCION_DERR_15"/>
      <sheetName val="s220_1_Terraplenes15"/>
      <sheetName val="s221_1_Pedraplen15"/>
      <sheetName val="S900_3_TRANS__DERRUMBE15"/>
      <sheetName val="s231_1_Geotextil15"/>
      <sheetName val="S230_2_Mejora__de_la_Sub-Ra15"/>
      <sheetName val="S320_1_Sub_base15"/>
      <sheetName val="S330_1_BASE_GRANULAR15"/>
      <sheetName val="CONFM__DE_CALZADA_EXISTENTE15"/>
      <sheetName val="S310_1_Confor__calzada_existe15"/>
      <sheetName val="_S450_1_MEZCLA_MDC-115"/>
      <sheetName val="_S450_2MEZCLA_MDC-215"/>
      <sheetName val="S420_1_RIEGO_DE_IMPRIMACION_15"/>
      <sheetName val="S421_1_RIEGO_LIGA_CRR-115"/>
      <sheetName val="S460_1_FRESADO_15"/>
      <sheetName val="Excav__REPARACION_PAVIMENTO_15"/>
      <sheetName val="S465_1_EXC__PAV__ASFALTICO15"/>
      <sheetName val="S500_1_PAVIMENTO_CONCRETO15"/>
      <sheetName val="S510_1_PAVIMENTO_ADOQUIN15"/>
      <sheetName val="S600_1_EXCAV__VARIAS_15"/>
      <sheetName val="Relleno_Estructuras15"/>
      <sheetName val="eXCAVACIONES_VARIAS_EN_ROCA_15"/>
      <sheetName val="S600_2_EXCAV__ROCA15"/>
      <sheetName val="S610_1_Relleno_Estructuras15"/>
      <sheetName val="S623_1_Anclajes_15"/>
      <sheetName val="S623P1_Pantalla_Concreto15"/>
      <sheetName val="S630_3_Concretos_C15"/>
      <sheetName val="S630_4a_Concretos_D15"/>
      <sheetName val="S630_4b_Concretos_D15"/>
      <sheetName val="S630_6_CONCRETO_F15"/>
      <sheetName val="CONCRETO_G15"/>
      <sheetName val="S630_7_CONCRETO_G15"/>
      <sheetName val="s640_1_Acero_refuerzo15"/>
      <sheetName val="S642_13_Juntas_dilatacion15"/>
      <sheetName val="S644_2_Tuberia_PVC_4&quot;15"/>
      <sheetName val="_TUBERIA_36&quot;15"/>
      <sheetName val="S632_1_Baranda15"/>
      <sheetName val="_S661_1_TUBERIA_36&quot;_15"/>
      <sheetName val="S673_1_MAT__FILTRANTE15"/>
      <sheetName val="S673_2_GEOTEXTIL15"/>
      <sheetName val="TRANS__EXPLANACION15"/>
      <sheetName val="_S673_3_GEODREN_PLANAR_6&quot;15"/>
      <sheetName val="S681_1_GAVIONES15"/>
      <sheetName val="S700_1_Demarcacion15"/>
      <sheetName val="S700_2_Marca_víal15"/>
      <sheetName val="S701_1_tachas_reflectivas15"/>
      <sheetName val="S710_1_1_SEÑ_VERT__15"/>
      <sheetName val="S710_2_SEÑ_VERT_V15"/>
      <sheetName val="S710_1_2_SEÑ_VERT_15"/>
      <sheetName val="S730_1Defensas_15"/>
      <sheetName val="S800_2_CERCAS15"/>
      <sheetName val="S810_1_PROTECCION_TALUDES15"/>
      <sheetName val="S900_2Trans_explan15"/>
      <sheetName val="Tratamiento_fisuras15"/>
      <sheetName val="MARCAS_VIALES15"/>
      <sheetName val="Geomalla_con_fibra_de_vidrio15"/>
      <sheetName val="Anclajes_pasivos_4#615"/>
      <sheetName val="SNP1-geomalla_fibra_Vidrio15"/>
      <sheetName val="SNP2-geomalla_Biaxial15"/>
      <sheetName val="SNP3_concreto_3500_15"/>
      <sheetName val="SNP4_CEM__ASFALTICO15"/>
      <sheetName val="SNP5_MTTO_RUTINARIO15"/>
      <sheetName val="SNP6_Drenes15"/>
      <sheetName val="SNP7_Anclajes_pasivos_4#615"/>
      <sheetName val="SNP8_Anclajes_activos_2_Tor15"/>
      <sheetName val="SNP9_Anclajes_activos_4_Tor15"/>
      <sheetName val="SNP10_MATERIAL_3&quot;_TRIT15"/>
      <sheetName val="SNP11_Material_Relleno15"/>
      <sheetName val="SNP12_CUNETAS_3_00015"/>
      <sheetName val="SNP13_PARCHEO15"/>
      <sheetName val="SNP14_SELLO_JUNTAS15"/>
      <sheetName val="SNP15_Pilotes15"/>
      <sheetName val="SNP16_EXCAV__PAVIMENTO15"/>
      <sheetName val="SNP17_TRANS_BASE15"/>
      <sheetName val="SNP18_AFIRMADO_3&quot;15"/>
      <sheetName val="alcantarilla_K69+10315"/>
      <sheetName val="alcantarilla_K68+43715"/>
      <sheetName val="alcantarilla_K67+45515"/>
      <sheetName val="BOX_110+520_PUENTE_EL_VERDE15"/>
      <sheetName val="Muro_K99+070315"/>
      <sheetName val="MURO_K104+45415"/>
      <sheetName val="Muro_K109+057015"/>
      <sheetName val="BOX_K15"/>
      <sheetName val="INFORME_SEMANAL12"/>
      <sheetName val="201_712"/>
      <sheetName val="211_112"/>
      <sheetName val="320_212"/>
      <sheetName val="330_112"/>
      <sheetName val="330_212"/>
      <sheetName val="411_212"/>
      <sheetName val="450_2P12"/>
      <sheetName val="450_9P12"/>
      <sheetName val="461_112"/>
      <sheetName val="465_112"/>
      <sheetName val="464_1P12"/>
      <sheetName val="600_212"/>
      <sheetName val="630_512"/>
      <sheetName val="630_612"/>
      <sheetName val="630_712"/>
      <sheetName val="681_112"/>
      <sheetName val="670_P12"/>
      <sheetName val="671_P12"/>
      <sheetName val="674_212"/>
      <sheetName val="450_3P12"/>
      <sheetName val="621_1P12"/>
      <sheetName val="610_2P12"/>
      <sheetName val="230_212"/>
      <sheetName val="230_2P12"/>
      <sheetName val="621_1-1P12"/>
      <sheetName val="621_1_2P12"/>
      <sheetName val="PESO_VARILLAS12"/>
      <sheetName val="210_1_111"/>
      <sheetName val="210_1_211"/>
      <sheetName val="210_2_111"/>
      <sheetName val="220_111"/>
      <sheetName val="420_111"/>
      <sheetName val="421_111"/>
      <sheetName val="630_4_111"/>
      <sheetName val="640_1_111"/>
      <sheetName val="4P_1_111"/>
      <sheetName val="671_111"/>
      <sheetName val="673P_111"/>
      <sheetName val="674p_211"/>
      <sheetName val="640_1_211"/>
      <sheetName val="640_1_411"/>
      <sheetName val="630_3_111"/>
      <sheetName val="700_111"/>
      <sheetName val="701_211"/>
      <sheetName val="710_111"/>
      <sheetName val="730_111"/>
      <sheetName val="TORTA_EST11"/>
      <sheetName val="Indicadores_Y_Listas11"/>
      <sheetName val="PROY_ORIGINAL22"/>
      <sheetName val="PU_(2)21"/>
      <sheetName val="COSTOS_UNITARIOS16"/>
      <sheetName val="TRAYECTO_116"/>
      <sheetName val="200P_116"/>
      <sheetName val="210_2_216"/>
      <sheetName val="320_116"/>
      <sheetName val="640_116"/>
      <sheetName val="500P_116"/>
      <sheetName val="500P_216"/>
      <sheetName val="600_116"/>
      <sheetName val="610_116"/>
      <sheetName val="630_416"/>
      <sheetName val="640P_216"/>
      <sheetName val="640_1_(2)16"/>
      <sheetName val="672P_116"/>
      <sheetName val="2P_116"/>
      <sheetName val="900_216"/>
      <sheetName val="materiales_de_insumo16"/>
      <sheetName val="jornales_y_prestaciones16"/>
      <sheetName val="210_116"/>
      <sheetName val="310_116"/>
      <sheetName val="600_416"/>
      <sheetName val="661_116"/>
      <sheetName val="673_116"/>
      <sheetName val="673_216"/>
      <sheetName val="673_316"/>
      <sheetName val="672_116"/>
      <sheetName val="3P_116"/>
      <sheetName val="3P_216"/>
      <sheetName val="6_1P16"/>
      <sheetName val="6_2P16"/>
      <sheetName val="6_4P16"/>
      <sheetName val="VALOR_ENSAYOS16"/>
      <sheetName val="resumen_preacta16"/>
      <sheetName val="Resalto_en_asfalto16"/>
      <sheetName val="Mat_fresado_para_ampliacion16"/>
      <sheetName val="Tuberia_filtro_D=6&quot;16"/>
      <sheetName val="Realce_de_bordillo16"/>
      <sheetName val="Remocion_tuberia_d=24&quot;16"/>
      <sheetName val="GRAVA_ATRAQUES_DE_ALCANTARILL16"/>
      <sheetName val="FORMATO_PREACTA16"/>
      <sheetName val="FORMATO_FECHA)16"/>
      <sheetName val="DESMONTE_LIMP_16"/>
      <sheetName val="REGISTRO_FOTOGRAFICO16"/>
      <sheetName val="S200_1_DESM__LIMP_B_16"/>
      <sheetName val="S200_2_DESM__LIMP__NB16"/>
      <sheetName val="S201_7_DEMO__ESTRUCTURAS16"/>
      <sheetName val="Remocion_alcantarillas_16"/>
      <sheetName val="Excav__Mat__Comun_16"/>
      <sheetName val="s201_15-remoción_de_alcantari16"/>
      <sheetName val="s210_2_2-Exc_de_expl16"/>
      <sheetName val="s210_2_1-Exc_en_roca16"/>
      <sheetName val="s211_1_REMOCION_DERR_16"/>
      <sheetName val="s220_1_Terraplenes16"/>
      <sheetName val="s221_1_Pedraplen16"/>
      <sheetName val="S900_3_TRANS__DERRUMBE16"/>
      <sheetName val="s231_1_Geotextil16"/>
      <sheetName val="S230_2_Mejora__de_la_Sub-Ra16"/>
      <sheetName val="S320_1_Sub_base16"/>
      <sheetName val="S330_1_BASE_GRANULAR16"/>
      <sheetName val="CONFM__DE_CALZADA_EXISTENTE16"/>
      <sheetName val="S310_1_Confor__calzada_existe16"/>
      <sheetName val="_S450_1_MEZCLA_MDC-116"/>
      <sheetName val="_S450_2MEZCLA_MDC-216"/>
      <sheetName val="S420_1_RIEGO_DE_IMPRIMACION_16"/>
      <sheetName val="S421_1_RIEGO_LIGA_CRR-116"/>
      <sheetName val="S460_1_FRESADO_16"/>
      <sheetName val="Excav__REPARACION_PAVIMENTO_16"/>
      <sheetName val="S465_1_EXC__PAV__ASFALTICO16"/>
      <sheetName val="S500_1_PAVIMENTO_CONCRETO16"/>
      <sheetName val="S510_1_PAVIMENTO_ADOQUIN16"/>
      <sheetName val="S600_1_EXCAV__VARIAS_16"/>
      <sheetName val="Relleno_Estructuras16"/>
      <sheetName val="eXCAVACIONES_VARIAS_EN_ROCA_16"/>
      <sheetName val="S600_2_EXCAV__ROCA16"/>
      <sheetName val="S610_1_Relleno_Estructuras16"/>
      <sheetName val="S623_1_Anclajes_16"/>
      <sheetName val="S623P1_Pantalla_Concreto16"/>
      <sheetName val="S630_3_Concretos_C16"/>
      <sheetName val="S630_4a_Concretos_D16"/>
      <sheetName val="S630_4b_Concretos_D16"/>
      <sheetName val="S630_6_CONCRETO_F16"/>
      <sheetName val="CONCRETO_G16"/>
      <sheetName val="S630_7_CONCRETO_G16"/>
      <sheetName val="s640_1_Acero_refuerzo16"/>
      <sheetName val="S642_13_Juntas_dilatacion16"/>
      <sheetName val="S644_2_Tuberia_PVC_4&quot;16"/>
      <sheetName val="_TUBERIA_36&quot;16"/>
      <sheetName val="S632_1_Baranda16"/>
      <sheetName val="_S661_1_TUBERIA_36&quot;_16"/>
      <sheetName val="S673_1_MAT__FILTRANTE16"/>
      <sheetName val="S673_2_GEOTEXTIL16"/>
      <sheetName val="TRANS__EXPLANACION16"/>
      <sheetName val="_S673_3_GEODREN_PLANAR_6&quot;16"/>
      <sheetName val="S681_1_GAVIONES16"/>
      <sheetName val="S700_1_Demarcacion16"/>
      <sheetName val="S700_2_Marca_víal16"/>
      <sheetName val="S701_1_tachas_reflectivas16"/>
      <sheetName val="S710_1_1_SEÑ_VERT__16"/>
      <sheetName val="S710_2_SEÑ_VERT_V16"/>
      <sheetName val="S710_1_2_SEÑ_VERT_16"/>
      <sheetName val="S730_1Defensas_16"/>
      <sheetName val="S800_2_CERCAS16"/>
      <sheetName val="S810_1_PROTECCION_TALUDES16"/>
      <sheetName val="S900_2Trans_explan16"/>
      <sheetName val="Tratamiento_fisuras16"/>
      <sheetName val="MARCAS_VIALES16"/>
      <sheetName val="Geomalla_con_fibra_de_vidrio16"/>
      <sheetName val="Anclajes_pasivos_4#616"/>
      <sheetName val="SNP1-geomalla_fibra_Vidrio16"/>
      <sheetName val="SNP2-geomalla_Biaxial16"/>
      <sheetName val="SNP3_concreto_3500_16"/>
      <sheetName val="SNP4_CEM__ASFALTICO16"/>
      <sheetName val="SNP5_MTTO_RUTINARIO16"/>
      <sheetName val="SNP6_Drenes16"/>
      <sheetName val="SNP7_Anclajes_pasivos_4#616"/>
      <sheetName val="SNP8_Anclajes_activos_2_Tor16"/>
      <sheetName val="SNP9_Anclajes_activos_4_Tor16"/>
      <sheetName val="SNP10_MATERIAL_3&quot;_TRIT16"/>
      <sheetName val="SNP11_Material_Relleno16"/>
      <sheetName val="SNP12_CUNETAS_3_00016"/>
      <sheetName val="SNP13_PARCHEO16"/>
      <sheetName val="SNP14_SELLO_JUNTAS16"/>
      <sheetName val="SNP15_Pilotes16"/>
      <sheetName val="SNP16_EXCAV__PAVIMENTO16"/>
      <sheetName val="SNP17_TRANS_BASE16"/>
      <sheetName val="SNP18_AFIRMADO_3&quot;16"/>
      <sheetName val="alcantarilla_K69+10316"/>
      <sheetName val="alcantarilla_K68+43716"/>
      <sheetName val="alcantarilla_K67+45516"/>
      <sheetName val="BOX_110+520_PUENTE_EL_VERDE16"/>
      <sheetName val="Muro_K99+070316"/>
      <sheetName val="MURO_K104+45416"/>
      <sheetName val="Muro_K109+057016"/>
      <sheetName val="BOX_K16"/>
      <sheetName val="INFORME_SEMANAL13"/>
      <sheetName val="201_713"/>
      <sheetName val="211_113"/>
      <sheetName val="320_213"/>
      <sheetName val="330_113"/>
      <sheetName val="330_213"/>
      <sheetName val="411_213"/>
      <sheetName val="450_2P13"/>
      <sheetName val="450_9P13"/>
      <sheetName val="461_113"/>
      <sheetName val="465_113"/>
      <sheetName val="464_1P13"/>
      <sheetName val="600_213"/>
      <sheetName val="630_513"/>
      <sheetName val="630_613"/>
      <sheetName val="630_713"/>
      <sheetName val="681_113"/>
      <sheetName val="670_P13"/>
      <sheetName val="671_P13"/>
      <sheetName val="674_213"/>
      <sheetName val="450_3P13"/>
      <sheetName val="621_1P13"/>
      <sheetName val="610_2P13"/>
      <sheetName val="230_213"/>
      <sheetName val="230_2P13"/>
      <sheetName val="621_1-1P13"/>
      <sheetName val="621_1_2P13"/>
      <sheetName val="PESO_VARILLAS13"/>
      <sheetName val="210_1_112"/>
      <sheetName val="210_1_212"/>
      <sheetName val="210_2_112"/>
      <sheetName val="220_112"/>
      <sheetName val="420_112"/>
      <sheetName val="421_112"/>
      <sheetName val="630_4_112"/>
      <sheetName val="640_1_112"/>
      <sheetName val="4P_1_112"/>
      <sheetName val="671_112"/>
      <sheetName val="673P_112"/>
      <sheetName val="674p_212"/>
      <sheetName val="640_1_212"/>
      <sheetName val="640_1_412"/>
      <sheetName val="630_3_112"/>
      <sheetName val="700_112"/>
      <sheetName val="701_212"/>
      <sheetName val="710_112"/>
      <sheetName val="730_112"/>
      <sheetName val="TORTA_EST12"/>
      <sheetName val="Indicadores_Y_Listas12"/>
      <sheetName val="PROY_ORIGINAL23"/>
      <sheetName val="PU_(2)22"/>
      <sheetName val="COSTOS_UNITARIOS17"/>
      <sheetName val="TRAYECTO_117"/>
      <sheetName val="200P_117"/>
      <sheetName val="210_2_217"/>
      <sheetName val="320_117"/>
      <sheetName val="640_117"/>
      <sheetName val="500P_117"/>
      <sheetName val="500P_217"/>
      <sheetName val="600_117"/>
      <sheetName val="610_117"/>
      <sheetName val="630_417"/>
      <sheetName val="640P_217"/>
      <sheetName val="640_1_(2)17"/>
      <sheetName val="672P_117"/>
      <sheetName val="2P_117"/>
      <sheetName val="900_217"/>
      <sheetName val="materiales_de_insumo17"/>
      <sheetName val="jornales_y_prestaciones17"/>
      <sheetName val="210_117"/>
      <sheetName val="310_117"/>
      <sheetName val="600_417"/>
      <sheetName val="661_117"/>
      <sheetName val="673_117"/>
      <sheetName val="673_217"/>
      <sheetName val="673_317"/>
      <sheetName val="672_117"/>
      <sheetName val="3P_117"/>
      <sheetName val="3P_217"/>
      <sheetName val="6_1P17"/>
      <sheetName val="6_2P17"/>
      <sheetName val="6_4P17"/>
      <sheetName val="VALOR_ENSAYOS17"/>
      <sheetName val="resumen_preacta17"/>
      <sheetName val="Resalto_en_asfalto17"/>
      <sheetName val="Mat_fresado_para_ampliacion17"/>
      <sheetName val="Tuberia_filtro_D=6&quot;17"/>
      <sheetName val="Realce_de_bordillo17"/>
      <sheetName val="Remocion_tuberia_d=24&quot;17"/>
      <sheetName val="GRAVA_ATRAQUES_DE_ALCANTARILL17"/>
      <sheetName val="FORMATO_PREACTA17"/>
      <sheetName val="FORMATO_FECHA)17"/>
      <sheetName val="DESMONTE_LIMP_17"/>
      <sheetName val="REGISTRO_FOTOGRAFICO17"/>
      <sheetName val="S200_1_DESM__LIMP_B_17"/>
      <sheetName val="S200_2_DESM__LIMP__NB17"/>
      <sheetName val="S201_7_DEMO__ESTRUCTURAS17"/>
      <sheetName val="Remocion_alcantarillas_17"/>
      <sheetName val="Excav__Mat__Comun_17"/>
      <sheetName val="s201_15-remoción_de_alcantari17"/>
      <sheetName val="s210_2_2-Exc_de_expl17"/>
      <sheetName val="s210_2_1-Exc_en_roca17"/>
      <sheetName val="s211_1_REMOCION_DERR_17"/>
      <sheetName val="s220_1_Terraplenes17"/>
      <sheetName val="s221_1_Pedraplen17"/>
      <sheetName val="S900_3_TRANS__DERRUMBE17"/>
      <sheetName val="s231_1_Geotextil17"/>
      <sheetName val="S230_2_Mejora__de_la_Sub-Ra17"/>
      <sheetName val="S320_1_Sub_base17"/>
      <sheetName val="S330_1_BASE_GRANULAR17"/>
      <sheetName val="CONFM__DE_CALZADA_EXISTENTE17"/>
      <sheetName val="S310_1_Confor__calzada_existe17"/>
      <sheetName val="_S450_1_MEZCLA_MDC-117"/>
      <sheetName val="_S450_2MEZCLA_MDC-217"/>
      <sheetName val="S420_1_RIEGO_DE_IMPRIMACION_17"/>
      <sheetName val="S421_1_RIEGO_LIGA_CRR-117"/>
      <sheetName val="S460_1_FRESADO_17"/>
      <sheetName val="Excav__REPARACION_PAVIMENTO_17"/>
      <sheetName val="S465_1_EXC__PAV__ASFALTICO17"/>
      <sheetName val="S500_1_PAVIMENTO_CONCRETO17"/>
      <sheetName val="S510_1_PAVIMENTO_ADOQUIN17"/>
      <sheetName val="S600_1_EXCAV__VARIAS_17"/>
      <sheetName val="Relleno_Estructuras17"/>
      <sheetName val="eXCAVACIONES_VARIAS_EN_ROCA_17"/>
      <sheetName val="S600_2_EXCAV__ROCA17"/>
      <sheetName val="S610_1_Relleno_Estructuras17"/>
      <sheetName val="S623_1_Anclajes_17"/>
      <sheetName val="S623P1_Pantalla_Concreto17"/>
      <sheetName val="S630_3_Concretos_C17"/>
      <sheetName val="S630_4a_Concretos_D17"/>
      <sheetName val="S630_4b_Concretos_D17"/>
      <sheetName val="S630_6_CONCRETO_F17"/>
      <sheetName val="CONCRETO_G17"/>
      <sheetName val="S630_7_CONCRETO_G17"/>
      <sheetName val="s640_1_Acero_refuerzo17"/>
      <sheetName val="S642_13_Juntas_dilatacion17"/>
      <sheetName val="S644_2_Tuberia_PVC_4&quot;17"/>
      <sheetName val="_TUBERIA_36&quot;17"/>
      <sheetName val="S632_1_Baranda17"/>
      <sheetName val="_S661_1_TUBERIA_36&quot;_17"/>
      <sheetName val="S673_1_MAT__FILTRANTE17"/>
      <sheetName val="S673_2_GEOTEXTIL17"/>
      <sheetName val="TRANS__EXPLANACION17"/>
      <sheetName val="_S673_3_GEODREN_PLANAR_6&quot;17"/>
      <sheetName val="S681_1_GAVIONES17"/>
      <sheetName val="S700_1_Demarcacion17"/>
      <sheetName val="S700_2_Marca_víal17"/>
      <sheetName val="S701_1_tachas_reflectivas17"/>
      <sheetName val="S710_1_1_SEÑ_VERT__17"/>
      <sheetName val="S710_2_SEÑ_VERT_V17"/>
      <sheetName val="S710_1_2_SEÑ_VERT_17"/>
      <sheetName val="S730_1Defensas_17"/>
      <sheetName val="S800_2_CERCAS17"/>
      <sheetName val="S810_1_PROTECCION_TALUDES17"/>
      <sheetName val="S900_2Trans_explan17"/>
      <sheetName val="Tratamiento_fisuras17"/>
      <sheetName val="MARCAS_VIALES17"/>
      <sheetName val="Geomalla_con_fibra_de_vidrio17"/>
      <sheetName val="Anclajes_pasivos_4#617"/>
      <sheetName val="SNP1-geomalla_fibra_Vidrio17"/>
      <sheetName val="SNP2-geomalla_Biaxial17"/>
      <sheetName val="SNP3_concreto_3500_17"/>
      <sheetName val="SNP4_CEM__ASFALTICO17"/>
      <sheetName val="SNP5_MTTO_RUTINARIO17"/>
      <sheetName val="SNP6_Drenes17"/>
      <sheetName val="SNP7_Anclajes_pasivos_4#617"/>
      <sheetName val="SNP8_Anclajes_activos_2_Tor17"/>
      <sheetName val="SNP9_Anclajes_activos_4_Tor17"/>
      <sheetName val="SNP10_MATERIAL_3&quot;_TRIT17"/>
      <sheetName val="SNP11_Material_Relleno17"/>
      <sheetName val="SNP12_CUNETAS_3_00017"/>
      <sheetName val="SNP13_PARCHEO17"/>
      <sheetName val="SNP14_SELLO_JUNTAS17"/>
      <sheetName val="SNP15_Pilotes17"/>
      <sheetName val="SNP16_EXCAV__PAVIMENTO17"/>
      <sheetName val="SNP17_TRANS_BASE17"/>
      <sheetName val="SNP18_AFIRMADO_3&quot;17"/>
      <sheetName val="alcantarilla_K69+10317"/>
      <sheetName val="alcantarilla_K68+43717"/>
      <sheetName val="alcantarilla_K67+45517"/>
      <sheetName val="BOX_110+520_PUENTE_EL_VERDE17"/>
      <sheetName val="Muro_K99+070317"/>
      <sheetName val="MURO_K104+45417"/>
      <sheetName val="Muro_K109+057017"/>
      <sheetName val="BOX_K17"/>
      <sheetName val="INFORME_SEMANAL14"/>
      <sheetName val="201_714"/>
      <sheetName val="211_114"/>
      <sheetName val="320_214"/>
      <sheetName val="330_114"/>
      <sheetName val="330_214"/>
      <sheetName val="411_214"/>
      <sheetName val="450_2P14"/>
      <sheetName val="450_9P14"/>
      <sheetName val="461_114"/>
      <sheetName val="465_114"/>
      <sheetName val="464_1P14"/>
      <sheetName val="600_214"/>
      <sheetName val="630_514"/>
      <sheetName val="630_614"/>
      <sheetName val="630_714"/>
      <sheetName val="681_114"/>
      <sheetName val="670_P14"/>
      <sheetName val="671_P14"/>
      <sheetName val="674_214"/>
      <sheetName val="450_3P14"/>
      <sheetName val="621_1P14"/>
      <sheetName val="610_2P14"/>
      <sheetName val="230_214"/>
      <sheetName val="230_2P14"/>
      <sheetName val="621_1-1P14"/>
      <sheetName val="621_1_2P14"/>
      <sheetName val="PESO_VARILLAS14"/>
      <sheetName val="210_1_113"/>
      <sheetName val="210_1_213"/>
      <sheetName val="210_2_113"/>
      <sheetName val="220_113"/>
      <sheetName val="420_113"/>
      <sheetName val="421_113"/>
      <sheetName val="630_4_113"/>
      <sheetName val="640_1_113"/>
      <sheetName val="4P_1_113"/>
      <sheetName val="671_113"/>
      <sheetName val="673P_113"/>
      <sheetName val="674p_213"/>
      <sheetName val="640_1_213"/>
      <sheetName val="640_1_413"/>
      <sheetName val="630_3_113"/>
      <sheetName val="700_113"/>
      <sheetName val="701_213"/>
      <sheetName val="710_113"/>
      <sheetName val="730_113"/>
      <sheetName val="TORTA_EST13"/>
      <sheetName val="Indicadores_Y_Listas13"/>
      <sheetName val="PROY_ORIGINAL24"/>
      <sheetName val="PU_(2)23"/>
      <sheetName val="COSTOS_UNITARIOS18"/>
      <sheetName val="TRAYECTO_118"/>
      <sheetName val="200P_118"/>
      <sheetName val="210_2_218"/>
      <sheetName val="320_118"/>
      <sheetName val="640_118"/>
      <sheetName val="500P_118"/>
      <sheetName val="500P_218"/>
      <sheetName val="600_118"/>
      <sheetName val="610_118"/>
      <sheetName val="630_418"/>
      <sheetName val="640P_218"/>
      <sheetName val="640_1_(2)18"/>
      <sheetName val="672P_118"/>
      <sheetName val="2P_118"/>
      <sheetName val="900_218"/>
      <sheetName val="materiales_de_insumo18"/>
      <sheetName val="jornales_y_prestaciones18"/>
      <sheetName val="210_118"/>
      <sheetName val="310_118"/>
      <sheetName val="600_418"/>
      <sheetName val="661_118"/>
      <sheetName val="673_118"/>
      <sheetName val="673_218"/>
      <sheetName val="673_318"/>
      <sheetName val="672_118"/>
      <sheetName val="3P_118"/>
      <sheetName val="3P_218"/>
      <sheetName val="6_1P18"/>
      <sheetName val="6_2P18"/>
      <sheetName val="6_4P18"/>
      <sheetName val="VALOR_ENSAYOS18"/>
      <sheetName val="resumen_preacta18"/>
      <sheetName val="Resalto_en_asfalto18"/>
      <sheetName val="Mat_fresado_para_ampliacion18"/>
      <sheetName val="Tuberia_filtro_D=6&quot;18"/>
      <sheetName val="Realce_de_bordillo18"/>
      <sheetName val="Remocion_tuberia_d=24&quot;18"/>
      <sheetName val="GRAVA_ATRAQUES_DE_ALCANTARILL18"/>
      <sheetName val="FORMATO_PREACTA18"/>
      <sheetName val="FORMATO_FECHA)18"/>
      <sheetName val="DESMONTE_LIMP_18"/>
      <sheetName val="REGISTRO_FOTOGRAFICO18"/>
      <sheetName val="S200_1_DESM__LIMP_B_18"/>
      <sheetName val="S200_2_DESM__LIMP__NB18"/>
      <sheetName val="S201_7_DEMO__ESTRUCTURAS18"/>
      <sheetName val="Remocion_alcantarillas_18"/>
      <sheetName val="Excav__Mat__Comun_18"/>
      <sheetName val="s201_15-remoción_de_alcantari18"/>
      <sheetName val="s210_2_2-Exc_de_expl18"/>
      <sheetName val="s210_2_1-Exc_en_roca18"/>
      <sheetName val="s211_1_REMOCION_DERR_18"/>
      <sheetName val="s220_1_Terraplenes18"/>
      <sheetName val="s221_1_Pedraplen18"/>
      <sheetName val="S900_3_TRANS__DERRUMBE18"/>
      <sheetName val="s231_1_Geotextil18"/>
      <sheetName val="S230_2_Mejora__de_la_Sub-Ra18"/>
      <sheetName val="S320_1_Sub_base18"/>
      <sheetName val="S330_1_BASE_GRANULAR18"/>
      <sheetName val="CONFM__DE_CALZADA_EXISTENTE18"/>
      <sheetName val="S310_1_Confor__calzada_existe18"/>
      <sheetName val="_S450_1_MEZCLA_MDC-118"/>
      <sheetName val="_S450_2MEZCLA_MDC-218"/>
      <sheetName val="S420_1_RIEGO_DE_IMPRIMACION_18"/>
      <sheetName val="S421_1_RIEGO_LIGA_CRR-118"/>
      <sheetName val="S460_1_FRESADO_18"/>
      <sheetName val="Excav__REPARACION_PAVIMENTO_18"/>
      <sheetName val="S465_1_EXC__PAV__ASFALTICO18"/>
      <sheetName val="S500_1_PAVIMENTO_CONCRETO18"/>
      <sheetName val="S510_1_PAVIMENTO_ADOQUIN18"/>
      <sheetName val="S600_1_EXCAV__VARIAS_18"/>
      <sheetName val="Relleno_Estructuras18"/>
      <sheetName val="eXCAVACIONES_VARIAS_EN_ROCA_18"/>
      <sheetName val="S600_2_EXCAV__ROCA18"/>
      <sheetName val="S610_1_Relleno_Estructuras18"/>
      <sheetName val="S623_1_Anclajes_18"/>
      <sheetName val="S623P1_Pantalla_Concreto18"/>
      <sheetName val="S630_3_Concretos_C18"/>
      <sheetName val="S630_4a_Concretos_D18"/>
      <sheetName val="S630_4b_Concretos_D18"/>
      <sheetName val="S630_6_CONCRETO_F18"/>
      <sheetName val="CONCRETO_G18"/>
      <sheetName val="S630_7_CONCRETO_G18"/>
      <sheetName val="s640_1_Acero_refuerzo18"/>
      <sheetName val="S642_13_Juntas_dilatacion18"/>
      <sheetName val="S644_2_Tuberia_PVC_4&quot;18"/>
      <sheetName val="_TUBERIA_36&quot;18"/>
      <sheetName val="S632_1_Baranda18"/>
      <sheetName val="_S661_1_TUBERIA_36&quot;_18"/>
      <sheetName val="S673_1_MAT__FILTRANTE18"/>
      <sheetName val="S673_2_GEOTEXTIL18"/>
      <sheetName val="TRANS__EXPLANACION18"/>
      <sheetName val="_S673_3_GEODREN_PLANAR_6&quot;18"/>
      <sheetName val="S681_1_GAVIONES18"/>
      <sheetName val="S700_1_Demarcacion18"/>
      <sheetName val="S700_2_Marca_víal18"/>
      <sheetName val="S701_1_tachas_reflectivas18"/>
      <sheetName val="S710_1_1_SEÑ_VERT__18"/>
      <sheetName val="S710_2_SEÑ_VERT_V18"/>
      <sheetName val="S710_1_2_SEÑ_VERT_18"/>
      <sheetName val="S730_1Defensas_18"/>
      <sheetName val="S800_2_CERCAS18"/>
      <sheetName val="S810_1_PROTECCION_TALUDES18"/>
      <sheetName val="S900_2Trans_explan18"/>
      <sheetName val="Tratamiento_fisuras18"/>
      <sheetName val="MARCAS_VIALES18"/>
      <sheetName val="Geomalla_con_fibra_de_vidrio18"/>
      <sheetName val="Anclajes_pasivos_4#618"/>
      <sheetName val="SNP1-geomalla_fibra_Vidrio18"/>
      <sheetName val="SNP2-geomalla_Biaxial18"/>
      <sheetName val="SNP3_concreto_3500_18"/>
      <sheetName val="SNP4_CEM__ASFALTICO18"/>
      <sheetName val="SNP5_MTTO_RUTINARIO18"/>
      <sheetName val="SNP6_Drenes18"/>
      <sheetName val="SNP7_Anclajes_pasivos_4#618"/>
      <sheetName val="SNP8_Anclajes_activos_2_Tor18"/>
      <sheetName val="SNP9_Anclajes_activos_4_Tor18"/>
      <sheetName val="SNP10_MATERIAL_3&quot;_TRIT18"/>
      <sheetName val="SNP11_Material_Relleno18"/>
      <sheetName val="SNP12_CUNETAS_3_00018"/>
      <sheetName val="SNP13_PARCHEO18"/>
      <sheetName val="SNP14_SELLO_JUNTAS18"/>
      <sheetName val="SNP15_Pilotes18"/>
      <sheetName val="SNP16_EXCAV__PAVIMENTO18"/>
      <sheetName val="SNP17_TRANS_BASE18"/>
      <sheetName val="SNP18_AFIRMADO_3&quot;18"/>
      <sheetName val="alcantarilla_K69+10318"/>
      <sheetName val="alcantarilla_K68+43718"/>
      <sheetName val="alcantarilla_K67+45518"/>
      <sheetName val="BOX_110+520_PUENTE_EL_VERDE18"/>
      <sheetName val="Muro_K99+070318"/>
      <sheetName val="MURO_K104+45418"/>
      <sheetName val="Muro_K109+057018"/>
      <sheetName val="BOX_K18"/>
      <sheetName val="INFORME_SEMANAL15"/>
      <sheetName val="201_715"/>
      <sheetName val="211_115"/>
      <sheetName val="320_215"/>
      <sheetName val="330_115"/>
      <sheetName val="330_215"/>
      <sheetName val="411_215"/>
      <sheetName val="450_2P15"/>
      <sheetName val="450_9P15"/>
      <sheetName val="461_115"/>
      <sheetName val="465_115"/>
      <sheetName val="464_1P15"/>
      <sheetName val="600_215"/>
      <sheetName val="630_515"/>
      <sheetName val="630_615"/>
      <sheetName val="630_715"/>
      <sheetName val="681_115"/>
      <sheetName val="670_P15"/>
      <sheetName val="671_P15"/>
      <sheetName val="674_215"/>
      <sheetName val="450_3P15"/>
      <sheetName val="621_1P15"/>
      <sheetName val="610_2P15"/>
      <sheetName val="230_215"/>
      <sheetName val="230_2P15"/>
      <sheetName val="621_1-1P15"/>
      <sheetName val="621_1_2P15"/>
      <sheetName val="PESO_VARILLAS15"/>
      <sheetName val="210_1_114"/>
      <sheetName val="210_1_214"/>
      <sheetName val="210_2_114"/>
      <sheetName val="220_114"/>
      <sheetName val="420_114"/>
      <sheetName val="421_114"/>
      <sheetName val="630_4_114"/>
      <sheetName val="640_1_114"/>
      <sheetName val="4P_1_114"/>
      <sheetName val="671_114"/>
      <sheetName val="673P_114"/>
      <sheetName val="674p_214"/>
      <sheetName val="640_1_214"/>
      <sheetName val="640_1_414"/>
      <sheetName val="630_3_114"/>
      <sheetName val="700_114"/>
      <sheetName val="701_214"/>
      <sheetName val="710_114"/>
      <sheetName val="730_114"/>
      <sheetName val="TORTA_EST14"/>
      <sheetName val="Indicadores_Y_Listas14"/>
      <sheetName val="PROY_ORIGINAL25"/>
      <sheetName val="PU_(2)24"/>
      <sheetName val="COSTOS_UNITARIOS19"/>
      <sheetName val="TRAYECTO_119"/>
      <sheetName val="200P_119"/>
      <sheetName val="210_2_219"/>
      <sheetName val="320_119"/>
      <sheetName val="640_119"/>
      <sheetName val="500P_119"/>
      <sheetName val="500P_219"/>
      <sheetName val="600_119"/>
      <sheetName val="610_119"/>
      <sheetName val="630_419"/>
      <sheetName val="640P_219"/>
      <sheetName val="640_1_(2)19"/>
      <sheetName val="672P_119"/>
      <sheetName val="2P_119"/>
      <sheetName val="900_219"/>
      <sheetName val="materiales_de_insumo19"/>
      <sheetName val="jornales_y_prestaciones19"/>
      <sheetName val="210_119"/>
      <sheetName val="310_119"/>
      <sheetName val="600_419"/>
      <sheetName val="661_119"/>
      <sheetName val="673_119"/>
      <sheetName val="673_219"/>
      <sheetName val="673_319"/>
      <sheetName val="672_119"/>
      <sheetName val="3P_119"/>
      <sheetName val="3P_219"/>
      <sheetName val="6_1P19"/>
      <sheetName val="6_2P19"/>
      <sheetName val="6_4P19"/>
      <sheetName val="VALOR_ENSAYOS19"/>
      <sheetName val="resumen_preacta19"/>
      <sheetName val="Resalto_en_asfalto19"/>
      <sheetName val="Mat_fresado_para_ampliacion19"/>
      <sheetName val="Tuberia_filtro_D=6&quot;19"/>
      <sheetName val="Realce_de_bordillo19"/>
      <sheetName val="Remocion_tuberia_d=24&quot;19"/>
      <sheetName val="GRAVA_ATRAQUES_DE_ALCANTARILL19"/>
      <sheetName val="FORMATO_PREACTA19"/>
      <sheetName val="FORMATO_FECHA)19"/>
      <sheetName val="DESMONTE_LIMP_19"/>
      <sheetName val="REGISTRO_FOTOGRAFICO19"/>
      <sheetName val="S200_1_DESM__LIMP_B_19"/>
      <sheetName val="S200_2_DESM__LIMP__NB19"/>
      <sheetName val="S201_7_DEMO__ESTRUCTURAS19"/>
      <sheetName val="Remocion_alcantarillas_19"/>
      <sheetName val="Excav__Mat__Comun_19"/>
      <sheetName val="s201_15-remoción_de_alcantari19"/>
      <sheetName val="s210_2_2-Exc_de_expl19"/>
      <sheetName val="s210_2_1-Exc_en_roca19"/>
      <sheetName val="s211_1_REMOCION_DERR_19"/>
      <sheetName val="s220_1_Terraplenes19"/>
      <sheetName val="s221_1_Pedraplen19"/>
      <sheetName val="S900_3_TRANS__DERRUMBE19"/>
      <sheetName val="s231_1_Geotextil19"/>
      <sheetName val="S230_2_Mejora__de_la_Sub-Ra19"/>
      <sheetName val="S320_1_Sub_base19"/>
      <sheetName val="S330_1_BASE_GRANULAR19"/>
      <sheetName val="CONFM__DE_CALZADA_EXISTENTE19"/>
      <sheetName val="S310_1_Confor__calzada_existe19"/>
      <sheetName val="_S450_1_MEZCLA_MDC-119"/>
      <sheetName val="_S450_2MEZCLA_MDC-219"/>
      <sheetName val="S420_1_RIEGO_DE_IMPRIMACION_19"/>
      <sheetName val="S421_1_RIEGO_LIGA_CRR-119"/>
      <sheetName val="S460_1_FRESADO_19"/>
      <sheetName val="Excav__REPARACION_PAVIMENTO_19"/>
      <sheetName val="S465_1_EXC__PAV__ASFALTICO19"/>
      <sheetName val="S500_1_PAVIMENTO_CONCRETO19"/>
      <sheetName val="S510_1_PAVIMENTO_ADOQUIN19"/>
      <sheetName val="S600_1_EXCAV__VARIAS_19"/>
      <sheetName val="Relleno_Estructuras19"/>
      <sheetName val="eXCAVACIONES_VARIAS_EN_ROCA_19"/>
      <sheetName val="S600_2_EXCAV__ROCA19"/>
      <sheetName val="S610_1_Relleno_Estructuras19"/>
      <sheetName val="S623_1_Anclajes_19"/>
      <sheetName val="S623P1_Pantalla_Concreto19"/>
      <sheetName val="S630_3_Concretos_C19"/>
      <sheetName val="S630_4a_Concretos_D19"/>
      <sheetName val="S630_4b_Concretos_D19"/>
      <sheetName val="S630_6_CONCRETO_F19"/>
      <sheetName val="CONCRETO_G19"/>
      <sheetName val="S630_7_CONCRETO_G19"/>
      <sheetName val="s640_1_Acero_refuerzo19"/>
      <sheetName val="S642_13_Juntas_dilatacion19"/>
      <sheetName val="S644_2_Tuberia_PVC_4&quot;19"/>
      <sheetName val="_TUBERIA_36&quot;19"/>
      <sheetName val="S632_1_Baranda19"/>
      <sheetName val="_S661_1_TUBERIA_36&quot;_19"/>
      <sheetName val="S673_1_MAT__FILTRANTE19"/>
      <sheetName val="S673_2_GEOTEXTIL19"/>
      <sheetName val="TRANS__EXPLANACION19"/>
      <sheetName val="_S673_3_GEODREN_PLANAR_6&quot;19"/>
      <sheetName val="S681_1_GAVIONES19"/>
      <sheetName val="S700_1_Demarcacion19"/>
      <sheetName val="S700_2_Marca_víal19"/>
      <sheetName val="S701_1_tachas_reflectivas19"/>
      <sheetName val="S710_1_1_SEÑ_VERT__19"/>
      <sheetName val="S710_2_SEÑ_VERT_V19"/>
      <sheetName val="S710_1_2_SEÑ_VERT_19"/>
      <sheetName val="S730_1Defensas_19"/>
      <sheetName val="S800_2_CERCAS19"/>
      <sheetName val="S810_1_PROTECCION_TALUDES19"/>
      <sheetName val="S900_2Trans_explan19"/>
      <sheetName val="Tratamiento_fisuras19"/>
      <sheetName val="MARCAS_VIALES19"/>
      <sheetName val="Geomalla_con_fibra_de_vidrio19"/>
      <sheetName val="Anclajes_pasivos_4#619"/>
      <sheetName val="SNP1-geomalla_fibra_Vidrio19"/>
      <sheetName val="SNP2-geomalla_Biaxial19"/>
      <sheetName val="SNP3_concreto_3500_19"/>
      <sheetName val="SNP4_CEM__ASFALTICO19"/>
      <sheetName val="SNP5_MTTO_RUTINARIO19"/>
      <sheetName val="SNP6_Drenes19"/>
      <sheetName val="SNP7_Anclajes_pasivos_4#619"/>
      <sheetName val="SNP8_Anclajes_activos_2_Tor19"/>
      <sheetName val="SNP9_Anclajes_activos_4_Tor19"/>
      <sheetName val="SNP10_MATERIAL_3&quot;_TRIT19"/>
      <sheetName val="SNP11_Material_Relleno19"/>
      <sheetName val="SNP12_CUNETAS_3_00019"/>
      <sheetName val="SNP13_PARCHEO19"/>
      <sheetName val="SNP14_SELLO_JUNTAS19"/>
      <sheetName val="SNP15_Pilotes19"/>
      <sheetName val="SNP16_EXCAV__PAVIMENTO19"/>
      <sheetName val="SNP17_TRANS_BASE19"/>
      <sheetName val="SNP18_AFIRMADO_3&quot;19"/>
      <sheetName val="alcantarilla_K69+10319"/>
      <sheetName val="alcantarilla_K68+43719"/>
      <sheetName val="alcantarilla_K67+45519"/>
      <sheetName val="BOX_110+520_PUENTE_EL_VERDE19"/>
      <sheetName val="Muro_K99+070319"/>
      <sheetName val="MURO_K104+45419"/>
      <sheetName val="Muro_K109+057019"/>
      <sheetName val="BOX_K19"/>
      <sheetName val="INFORME_SEMANAL16"/>
      <sheetName val="201_716"/>
      <sheetName val="211_116"/>
      <sheetName val="320_216"/>
      <sheetName val="330_116"/>
      <sheetName val="330_216"/>
      <sheetName val="411_216"/>
      <sheetName val="450_2P16"/>
      <sheetName val="450_9P16"/>
      <sheetName val="461_116"/>
      <sheetName val="465_116"/>
      <sheetName val="464_1P16"/>
      <sheetName val="600_216"/>
      <sheetName val="630_516"/>
      <sheetName val="630_616"/>
      <sheetName val="630_716"/>
      <sheetName val="681_116"/>
      <sheetName val="670_P16"/>
      <sheetName val="671_P16"/>
      <sheetName val="674_216"/>
      <sheetName val="450_3P16"/>
      <sheetName val="621_1P16"/>
      <sheetName val="610_2P16"/>
      <sheetName val="230_216"/>
      <sheetName val="230_2P16"/>
      <sheetName val="621_1-1P16"/>
      <sheetName val="621_1_2P16"/>
      <sheetName val="PESO_VARILLAS16"/>
      <sheetName val="210_1_115"/>
      <sheetName val="210_1_215"/>
      <sheetName val="210_2_115"/>
      <sheetName val="220_115"/>
      <sheetName val="420_115"/>
      <sheetName val="421_115"/>
      <sheetName val="630_4_115"/>
      <sheetName val="640_1_115"/>
      <sheetName val="4P_1_115"/>
      <sheetName val="671_115"/>
      <sheetName val="673P_115"/>
      <sheetName val="674p_215"/>
      <sheetName val="640_1_215"/>
      <sheetName val="640_1_415"/>
      <sheetName val="630_3_115"/>
      <sheetName val="700_115"/>
      <sheetName val="701_215"/>
      <sheetName val="710_115"/>
      <sheetName val="730_115"/>
      <sheetName val="TORTA_EST15"/>
      <sheetName val="Indicadores_Y_Listas15"/>
      <sheetName val="PROY_ORIGINAL27"/>
      <sheetName val="PU_(2)26"/>
      <sheetName val="COSTOS_UNITARIOS21"/>
      <sheetName val="TRAYECTO_121"/>
      <sheetName val="200P_121"/>
      <sheetName val="210_2_221"/>
      <sheetName val="320_121"/>
      <sheetName val="640_121"/>
      <sheetName val="500P_121"/>
      <sheetName val="500P_221"/>
      <sheetName val="600_121"/>
      <sheetName val="610_121"/>
      <sheetName val="630_421"/>
      <sheetName val="640P_221"/>
      <sheetName val="640_1_(2)21"/>
      <sheetName val="672P_121"/>
      <sheetName val="2P_121"/>
      <sheetName val="900_221"/>
      <sheetName val="materiales_de_insumo21"/>
      <sheetName val="jornales_y_prestaciones21"/>
      <sheetName val="210_121"/>
      <sheetName val="310_121"/>
      <sheetName val="600_421"/>
      <sheetName val="661_121"/>
      <sheetName val="673_121"/>
      <sheetName val="673_221"/>
      <sheetName val="673_321"/>
      <sheetName val="672_121"/>
      <sheetName val="3P_121"/>
      <sheetName val="3P_221"/>
      <sheetName val="6_1P21"/>
      <sheetName val="6_2P21"/>
      <sheetName val="6_4P21"/>
      <sheetName val="VALOR_ENSAYOS21"/>
      <sheetName val="resumen_preacta21"/>
      <sheetName val="Resalto_en_asfalto21"/>
      <sheetName val="Mat_fresado_para_ampliacion21"/>
      <sheetName val="Tuberia_filtro_D=6&quot;21"/>
      <sheetName val="Realce_de_bordillo21"/>
      <sheetName val="Remocion_tuberia_d=24&quot;21"/>
      <sheetName val="GRAVA_ATRAQUES_DE_ALCANTARILL21"/>
      <sheetName val="FORMATO_PREACTA21"/>
      <sheetName val="FORMATO_FECHA)21"/>
      <sheetName val="DESMONTE_LIMP_21"/>
      <sheetName val="REGISTRO_FOTOGRAFICO21"/>
      <sheetName val="S200_1_DESM__LIMP_B_21"/>
      <sheetName val="S200_2_DESM__LIMP__NB21"/>
      <sheetName val="S201_7_DEMO__ESTRUCTURAS21"/>
      <sheetName val="Remocion_alcantarillas_21"/>
      <sheetName val="Excav__Mat__Comun_21"/>
      <sheetName val="s201_15-remoción_de_alcantari21"/>
      <sheetName val="s210_2_2-Exc_de_expl21"/>
      <sheetName val="s210_2_1-Exc_en_roca21"/>
      <sheetName val="s211_1_REMOCION_DERR_21"/>
      <sheetName val="s220_1_Terraplenes21"/>
      <sheetName val="s221_1_Pedraplen21"/>
      <sheetName val="S900_3_TRANS__DERRUMBE21"/>
      <sheetName val="s231_1_Geotextil21"/>
      <sheetName val="S230_2_Mejora__de_la_Sub-Ra21"/>
      <sheetName val="S320_1_Sub_base21"/>
      <sheetName val="S330_1_BASE_GRANULAR21"/>
      <sheetName val="CONFM__DE_CALZADA_EXISTENTE21"/>
      <sheetName val="S310_1_Confor__calzada_existe21"/>
      <sheetName val="_S450_1_MEZCLA_MDC-121"/>
      <sheetName val="_S450_2MEZCLA_MDC-221"/>
      <sheetName val="S420_1_RIEGO_DE_IMPRIMACION_21"/>
      <sheetName val="S421_1_RIEGO_LIGA_CRR-121"/>
      <sheetName val="S460_1_FRESADO_21"/>
      <sheetName val="Excav__REPARACION_PAVIMENTO_21"/>
      <sheetName val="S465_1_EXC__PAV__ASFALTICO21"/>
      <sheetName val="S500_1_PAVIMENTO_CONCRETO21"/>
      <sheetName val="S510_1_PAVIMENTO_ADOQUIN21"/>
      <sheetName val="S600_1_EXCAV__VARIAS_21"/>
      <sheetName val="Relleno_Estructuras21"/>
      <sheetName val="eXCAVACIONES_VARIAS_EN_ROCA_21"/>
      <sheetName val="S600_2_EXCAV__ROCA21"/>
      <sheetName val="S610_1_Relleno_Estructuras21"/>
      <sheetName val="S623_1_Anclajes_21"/>
      <sheetName val="S623P1_Pantalla_Concreto21"/>
      <sheetName val="S630_3_Concretos_C21"/>
      <sheetName val="S630_4a_Concretos_D21"/>
      <sheetName val="S630_4b_Concretos_D21"/>
      <sheetName val="S630_6_CONCRETO_F21"/>
      <sheetName val="CONCRETO_G21"/>
      <sheetName val="S630_7_CONCRETO_G21"/>
      <sheetName val="s640_1_Acero_refuerzo21"/>
      <sheetName val="S642_13_Juntas_dilatacion21"/>
      <sheetName val="S644_2_Tuberia_PVC_4&quot;21"/>
      <sheetName val="_TUBERIA_36&quot;21"/>
      <sheetName val="S632_1_Baranda21"/>
      <sheetName val="_S661_1_TUBERIA_36&quot;_21"/>
      <sheetName val="S673_1_MAT__FILTRANTE21"/>
      <sheetName val="S673_2_GEOTEXTIL21"/>
      <sheetName val="TRANS__EXPLANACION21"/>
      <sheetName val="_S673_3_GEODREN_PLANAR_6&quot;21"/>
      <sheetName val="S681_1_GAVIONES21"/>
      <sheetName val="S700_1_Demarcacion21"/>
      <sheetName val="S700_2_Marca_víal21"/>
      <sheetName val="S701_1_tachas_reflectivas21"/>
      <sheetName val="S710_1_1_SEÑ_VERT__21"/>
      <sheetName val="S710_2_SEÑ_VERT_V21"/>
      <sheetName val="S710_1_2_SEÑ_VERT_21"/>
      <sheetName val="S730_1Defensas_21"/>
      <sheetName val="S800_2_CERCAS21"/>
      <sheetName val="S810_1_PROTECCION_TALUDES21"/>
      <sheetName val="S900_2Trans_explan21"/>
      <sheetName val="Tratamiento_fisuras21"/>
      <sheetName val="MARCAS_VIALES21"/>
      <sheetName val="Geomalla_con_fibra_de_vidrio21"/>
      <sheetName val="Anclajes_pasivos_4#621"/>
      <sheetName val="SNP1-geomalla_fibra_Vidrio21"/>
      <sheetName val="SNP2-geomalla_Biaxial21"/>
      <sheetName val="SNP3_concreto_3500_21"/>
      <sheetName val="SNP4_CEM__ASFALTICO21"/>
      <sheetName val="SNP5_MTTO_RUTINARIO21"/>
      <sheetName val="SNP6_Drenes21"/>
      <sheetName val="SNP7_Anclajes_pasivos_4#621"/>
      <sheetName val="SNP8_Anclajes_activos_2_Tor21"/>
      <sheetName val="SNP9_Anclajes_activos_4_Tor21"/>
      <sheetName val="SNP10_MATERIAL_3&quot;_TRIT21"/>
      <sheetName val="SNP11_Material_Relleno21"/>
      <sheetName val="SNP12_CUNETAS_3_00021"/>
      <sheetName val="SNP13_PARCHEO21"/>
      <sheetName val="SNP14_SELLO_JUNTAS21"/>
      <sheetName val="SNP15_Pilotes21"/>
      <sheetName val="SNP16_EXCAV__PAVIMENTO21"/>
      <sheetName val="SNP17_TRANS_BASE21"/>
      <sheetName val="SNP18_AFIRMADO_3&quot;21"/>
      <sheetName val="alcantarilla_K69+10321"/>
      <sheetName val="alcantarilla_K68+43721"/>
      <sheetName val="alcantarilla_K67+45521"/>
      <sheetName val="BOX_110+520_PUENTE_EL_VERDE21"/>
      <sheetName val="Muro_K99+070321"/>
      <sheetName val="MURO_K104+45421"/>
      <sheetName val="Muro_K109+057021"/>
      <sheetName val="BOX_K21"/>
      <sheetName val="INFORME_SEMANAL18"/>
      <sheetName val="201_718"/>
      <sheetName val="211_118"/>
      <sheetName val="320_218"/>
      <sheetName val="330_118"/>
      <sheetName val="330_218"/>
      <sheetName val="411_218"/>
      <sheetName val="450_2P18"/>
      <sheetName val="450_9P18"/>
      <sheetName val="461_118"/>
      <sheetName val="465_118"/>
      <sheetName val="464_1P18"/>
      <sheetName val="600_218"/>
      <sheetName val="630_518"/>
      <sheetName val="630_618"/>
      <sheetName val="630_718"/>
      <sheetName val="681_118"/>
      <sheetName val="670_P18"/>
      <sheetName val="671_P18"/>
      <sheetName val="674_218"/>
      <sheetName val="450_3P18"/>
      <sheetName val="621_1P18"/>
      <sheetName val="610_2P18"/>
      <sheetName val="230_218"/>
      <sheetName val="230_2P18"/>
      <sheetName val="621_1-1P18"/>
      <sheetName val="621_1_2P18"/>
      <sheetName val="PESO_VARILLAS18"/>
      <sheetName val="210_1_117"/>
      <sheetName val="210_1_217"/>
      <sheetName val="210_2_117"/>
      <sheetName val="220_117"/>
      <sheetName val="420_117"/>
      <sheetName val="421_117"/>
      <sheetName val="630_4_117"/>
      <sheetName val="640_1_117"/>
      <sheetName val="4P_1_117"/>
      <sheetName val="671_117"/>
      <sheetName val="673P_117"/>
      <sheetName val="674p_217"/>
      <sheetName val="640_1_217"/>
      <sheetName val="640_1_417"/>
      <sheetName val="630_3_117"/>
      <sheetName val="700_117"/>
      <sheetName val="701_217"/>
      <sheetName val="710_117"/>
      <sheetName val="730_117"/>
      <sheetName val="TORTA_EST17"/>
      <sheetName val="Indicadores_Y_Listas17"/>
      <sheetName val="PROY_ORIGINAL26"/>
      <sheetName val="PU_(2)25"/>
      <sheetName val="COSTOS_UNITARIOS20"/>
      <sheetName val="TRAYECTO_120"/>
      <sheetName val="200P_120"/>
      <sheetName val="210_2_220"/>
      <sheetName val="320_120"/>
      <sheetName val="640_120"/>
      <sheetName val="500P_120"/>
      <sheetName val="500P_220"/>
      <sheetName val="600_120"/>
      <sheetName val="610_120"/>
      <sheetName val="630_420"/>
      <sheetName val="640P_220"/>
      <sheetName val="640_1_(2)20"/>
      <sheetName val="672P_120"/>
      <sheetName val="2P_120"/>
      <sheetName val="900_220"/>
      <sheetName val="materiales_de_insumo20"/>
      <sheetName val="jornales_y_prestaciones20"/>
      <sheetName val="210_120"/>
      <sheetName val="310_120"/>
      <sheetName val="600_420"/>
      <sheetName val="661_120"/>
      <sheetName val="673_120"/>
      <sheetName val="673_220"/>
      <sheetName val="673_320"/>
      <sheetName val="672_120"/>
      <sheetName val="3P_120"/>
      <sheetName val="3P_220"/>
      <sheetName val="6_1P20"/>
      <sheetName val="6_2P20"/>
      <sheetName val="6_4P20"/>
      <sheetName val="VALOR_ENSAYOS20"/>
      <sheetName val="resumen_preacta20"/>
      <sheetName val="Resalto_en_asfalto20"/>
      <sheetName val="Mat_fresado_para_ampliacion20"/>
      <sheetName val="Tuberia_filtro_D=6&quot;20"/>
      <sheetName val="Realce_de_bordillo20"/>
      <sheetName val="Remocion_tuberia_d=24&quot;20"/>
      <sheetName val="GRAVA_ATRAQUES_DE_ALCANTARILL20"/>
      <sheetName val="FORMATO_PREACTA20"/>
      <sheetName val="FORMATO_FECHA)20"/>
      <sheetName val="DESMONTE_LIMP_20"/>
      <sheetName val="REGISTRO_FOTOGRAFICO20"/>
      <sheetName val="S200_1_DESM__LIMP_B_20"/>
      <sheetName val="S200_2_DESM__LIMP__NB20"/>
      <sheetName val="S201_7_DEMO__ESTRUCTURAS20"/>
      <sheetName val="Remocion_alcantarillas_20"/>
      <sheetName val="Excav__Mat__Comun_20"/>
      <sheetName val="s201_15-remoción_de_alcantari20"/>
      <sheetName val="s210_2_2-Exc_de_expl20"/>
      <sheetName val="s210_2_1-Exc_en_roca20"/>
      <sheetName val="s211_1_REMOCION_DERR_20"/>
      <sheetName val="s220_1_Terraplenes20"/>
      <sheetName val="s221_1_Pedraplen20"/>
      <sheetName val="S900_3_TRANS__DERRUMBE20"/>
      <sheetName val="s231_1_Geotextil20"/>
      <sheetName val="S230_2_Mejora__de_la_Sub-Ra20"/>
      <sheetName val="S320_1_Sub_base20"/>
      <sheetName val="S330_1_BASE_GRANULAR20"/>
      <sheetName val="CONFM__DE_CALZADA_EXISTENTE20"/>
      <sheetName val="S310_1_Confor__calzada_existe20"/>
      <sheetName val="_S450_1_MEZCLA_MDC-120"/>
      <sheetName val="_S450_2MEZCLA_MDC-220"/>
      <sheetName val="S420_1_RIEGO_DE_IMPRIMACION_20"/>
      <sheetName val="S421_1_RIEGO_LIGA_CRR-120"/>
      <sheetName val="S460_1_FRESADO_20"/>
      <sheetName val="Excav__REPARACION_PAVIMENTO_20"/>
      <sheetName val="S465_1_EXC__PAV__ASFALTICO20"/>
      <sheetName val="S500_1_PAVIMENTO_CONCRETO20"/>
      <sheetName val="S510_1_PAVIMENTO_ADOQUIN20"/>
      <sheetName val="S600_1_EXCAV__VARIAS_20"/>
      <sheetName val="Relleno_Estructuras20"/>
      <sheetName val="eXCAVACIONES_VARIAS_EN_ROCA_20"/>
      <sheetName val="S600_2_EXCAV__ROCA20"/>
      <sheetName val="S610_1_Relleno_Estructuras20"/>
      <sheetName val="S623_1_Anclajes_20"/>
      <sheetName val="S623P1_Pantalla_Concreto20"/>
      <sheetName val="S630_3_Concretos_C20"/>
      <sheetName val="S630_4a_Concretos_D20"/>
      <sheetName val="S630_4b_Concretos_D20"/>
      <sheetName val="S630_6_CONCRETO_F20"/>
      <sheetName val="CONCRETO_G20"/>
      <sheetName val="S630_7_CONCRETO_G20"/>
      <sheetName val="s640_1_Acero_refuerzo20"/>
      <sheetName val="S642_13_Juntas_dilatacion20"/>
      <sheetName val="S644_2_Tuberia_PVC_4&quot;20"/>
      <sheetName val="_TUBERIA_36&quot;20"/>
      <sheetName val="S632_1_Baranda20"/>
      <sheetName val="_S661_1_TUBERIA_36&quot;_20"/>
      <sheetName val="S673_1_MAT__FILTRANTE20"/>
      <sheetName val="S673_2_GEOTEXTIL20"/>
      <sheetName val="TRANS__EXPLANACION20"/>
      <sheetName val="_S673_3_GEODREN_PLANAR_6&quot;20"/>
      <sheetName val="S681_1_GAVIONES20"/>
      <sheetName val="S700_1_Demarcacion20"/>
      <sheetName val="S700_2_Marca_víal20"/>
      <sheetName val="S701_1_tachas_reflectivas20"/>
      <sheetName val="S710_1_1_SEÑ_VERT__20"/>
      <sheetName val="S710_2_SEÑ_VERT_V20"/>
      <sheetName val="S710_1_2_SEÑ_VERT_20"/>
      <sheetName val="S730_1Defensas_20"/>
      <sheetName val="S800_2_CERCAS20"/>
      <sheetName val="S810_1_PROTECCION_TALUDES20"/>
      <sheetName val="S900_2Trans_explan20"/>
      <sheetName val="Tratamiento_fisuras20"/>
      <sheetName val="MARCAS_VIALES20"/>
      <sheetName val="Geomalla_con_fibra_de_vidrio20"/>
      <sheetName val="Anclajes_pasivos_4#620"/>
      <sheetName val="SNP1-geomalla_fibra_Vidrio20"/>
      <sheetName val="SNP2-geomalla_Biaxial20"/>
      <sheetName val="SNP3_concreto_3500_20"/>
      <sheetName val="SNP4_CEM__ASFALTICO20"/>
      <sheetName val="SNP5_MTTO_RUTINARIO20"/>
      <sheetName val="SNP6_Drenes20"/>
      <sheetName val="SNP7_Anclajes_pasivos_4#620"/>
      <sheetName val="SNP8_Anclajes_activos_2_Tor20"/>
      <sheetName val="SNP9_Anclajes_activos_4_Tor20"/>
      <sheetName val="SNP10_MATERIAL_3&quot;_TRIT20"/>
      <sheetName val="SNP11_Material_Relleno20"/>
      <sheetName val="SNP12_CUNETAS_3_00020"/>
      <sheetName val="SNP13_PARCHEO20"/>
      <sheetName val="SNP14_SELLO_JUNTAS20"/>
      <sheetName val="SNP15_Pilotes20"/>
      <sheetName val="SNP16_EXCAV__PAVIMENTO20"/>
      <sheetName val="SNP17_TRANS_BASE20"/>
      <sheetName val="SNP18_AFIRMADO_3&quot;20"/>
      <sheetName val="alcantarilla_K69+10320"/>
      <sheetName val="alcantarilla_K68+43720"/>
      <sheetName val="alcantarilla_K67+45520"/>
      <sheetName val="BOX_110+520_PUENTE_EL_VERDE20"/>
      <sheetName val="Muro_K99+070320"/>
      <sheetName val="MURO_K104+45420"/>
      <sheetName val="Muro_K109+057020"/>
      <sheetName val="BOX_K20"/>
      <sheetName val="INFORME_SEMANAL17"/>
      <sheetName val="201_717"/>
      <sheetName val="211_117"/>
      <sheetName val="320_217"/>
      <sheetName val="330_117"/>
      <sheetName val="330_217"/>
      <sheetName val="411_217"/>
      <sheetName val="450_2P17"/>
      <sheetName val="450_9P17"/>
      <sheetName val="461_117"/>
      <sheetName val="465_117"/>
      <sheetName val="464_1P17"/>
      <sheetName val="600_217"/>
      <sheetName val="630_517"/>
      <sheetName val="630_617"/>
      <sheetName val="630_717"/>
      <sheetName val="681_117"/>
      <sheetName val="670_P17"/>
      <sheetName val="671_P17"/>
      <sheetName val="674_217"/>
      <sheetName val="450_3P17"/>
      <sheetName val="621_1P17"/>
      <sheetName val="610_2P17"/>
      <sheetName val="230_217"/>
      <sheetName val="230_2P17"/>
      <sheetName val="621_1-1P17"/>
      <sheetName val="621_1_2P17"/>
      <sheetName val="PESO_VARILLAS17"/>
      <sheetName val="210_1_116"/>
      <sheetName val="210_1_216"/>
      <sheetName val="210_2_116"/>
      <sheetName val="220_116"/>
      <sheetName val="420_116"/>
      <sheetName val="421_116"/>
      <sheetName val="630_4_116"/>
      <sheetName val="640_1_116"/>
      <sheetName val="4P_1_116"/>
      <sheetName val="671_116"/>
      <sheetName val="673P_116"/>
      <sheetName val="674p_216"/>
      <sheetName val="640_1_216"/>
      <sheetName val="640_1_416"/>
      <sheetName val="630_3_116"/>
      <sheetName val="700_116"/>
      <sheetName val="701_216"/>
      <sheetName val="710_116"/>
      <sheetName val="730_116"/>
      <sheetName val="TORTA_EST16"/>
      <sheetName val="Indicadores_Y_Listas16"/>
      <sheetName val="PROY_ORIGINAL28"/>
      <sheetName val="PU_(2)27"/>
      <sheetName val="COSTOS_UNITARIOS22"/>
      <sheetName val="TRAYECTO_122"/>
      <sheetName val="200P_122"/>
      <sheetName val="210_2_222"/>
      <sheetName val="320_122"/>
      <sheetName val="640_122"/>
      <sheetName val="500P_122"/>
      <sheetName val="500P_222"/>
      <sheetName val="600_122"/>
      <sheetName val="610_122"/>
      <sheetName val="630_422"/>
      <sheetName val="640P_222"/>
      <sheetName val="640_1_(2)22"/>
      <sheetName val="672P_122"/>
      <sheetName val="2P_122"/>
      <sheetName val="900_222"/>
      <sheetName val="materiales_de_insumo22"/>
      <sheetName val="jornales_y_prestaciones22"/>
      <sheetName val="210_122"/>
      <sheetName val="310_122"/>
      <sheetName val="600_422"/>
      <sheetName val="661_122"/>
      <sheetName val="673_122"/>
      <sheetName val="673_222"/>
      <sheetName val="673_322"/>
      <sheetName val="672_122"/>
      <sheetName val="3P_122"/>
      <sheetName val="3P_222"/>
      <sheetName val="6_1P22"/>
      <sheetName val="6_2P22"/>
      <sheetName val="6_4P22"/>
      <sheetName val="VALOR_ENSAYOS22"/>
      <sheetName val="resumen_preacta22"/>
      <sheetName val="Resalto_en_asfalto22"/>
      <sheetName val="Mat_fresado_para_ampliacion22"/>
      <sheetName val="Tuberia_filtro_D=6&quot;22"/>
      <sheetName val="Realce_de_bordillo22"/>
      <sheetName val="Remocion_tuberia_d=24&quot;22"/>
      <sheetName val="GRAVA_ATRAQUES_DE_ALCANTARILL22"/>
      <sheetName val="FORMATO_PREACTA22"/>
      <sheetName val="FORMATO_FECHA)22"/>
      <sheetName val="DESMONTE_LIMP_22"/>
      <sheetName val="REGISTRO_FOTOGRAFICO22"/>
      <sheetName val="S200_1_DESM__LIMP_B_22"/>
      <sheetName val="S200_2_DESM__LIMP__NB22"/>
      <sheetName val="S201_7_DEMO__ESTRUCTURAS22"/>
      <sheetName val="Remocion_alcantarillas_22"/>
      <sheetName val="Excav__Mat__Comun_22"/>
      <sheetName val="s201_15-remoción_de_alcantari22"/>
      <sheetName val="s210_2_2-Exc_de_expl22"/>
      <sheetName val="s210_2_1-Exc_en_roca22"/>
      <sheetName val="s211_1_REMOCION_DERR_22"/>
      <sheetName val="s220_1_Terraplenes22"/>
      <sheetName val="s221_1_Pedraplen22"/>
      <sheetName val="S900_3_TRANS__DERRUMBE22"/>
      <sheetName val="s231_1_Geotextil22"/>
      <sheetName val="S230_2_Mejora__de_la_Sub-Ra22"/>
      <sheetName val="S320_1_Sub_base22"/>
      <sheetName val="S330_1_BASE_GRANULAR22"/>
      <sheetName val="CONFM__DE_CALZADA_EXISTENTE22"/>
      <sheetName val="S310_1_Confor__calzada_existe22"/>
      <sheetName val="_S450_1_MEZCLA_MDC-122"/>
      <sheetName val="_S450_2MEZCLA_MDC-222"/>
      <sheetName val="S420_1_RIEGO_DE_IMPRIMACION_22"/>
      <sheetName val="S421_1_RIEGO_LIGA_CRR-122"/>
      <sheetName val="S460_1_FRESADO_22"/>
      <sheetName val="Excav__REPARACION_PAVIMENTO_22"/>
      <sheetName val="S465_1_EXC__PAV__ASFALTICO22"/>
      <sheetName val="S500_1_PAVIMENTO_CONCRETO22"/>
      <sheetName val="S510_1_PAVIMENTO_ADOQUIN22"/>
      <sheetName val="S600_1_EXCAV__VARIAS_22"/>
      <sheetName val="Relleno_Estructuras22"/>
      <sheetName val="eXCAVACIONES_VARIAS_EN_ROCA_22"/>
      <sheetName val="S600_2_EXCAV__ROCA22"/>
      <sheetName val="S610_1_Relleno_Estructuras22"/>
      <sheetName val="S623_1_Anclajes_22"/>
      <sheetName val="S623P1_Pantalla_Concreto22"/>
      <sheetName val="S630_3_Concretos_C22"/>
      <sheetName val="S630_4a_Concretos_D22"/>
      <sheetName val="S630_4b_Concretos_D22"/>
      <sheetName val="S630_6_CONCRETO_F22"/>
      <sheetName val="CONCRETO_G22"/>
      <sheetName val="S630_7_CONCRETO_G22"/>
      <sheetName val="s640_1_Acero_refuerzo22"/>
      <sheetName val="S642_13_Juntas_dilatacion22"/>
      <sheetName val="S644_2_Tuberia_PVC_4&quot;22"/>
      <sheetName val="_TUBERIA_36&quot;22"/>
      <sheetName val="S632_1_Baranda22"/>
      <sheetName val="_S661_1_TUBERIA_36&quot;_22"/>
      <sheetName val="S673_1_MAT__FILTRANTE22"/>
      <sheetName val="S673_2_GEOTEXTIL22"/>
      <sheetName val="TRANS__EXPLANACION22"/>
      <sheetName val="_S673_3_GEODREN_PLANAR_6&quot;22"/>
      <sheetName val="S681_1_GAVIONES22"/>
      <sheetName val="S700_1_Demarcacion22"/>
      <sheetName val="S700_2_Marca_víal22"/>
      <sheetName val="S701_1_tachas_reflectivas22"/>
      <sheetName val="S710_1_1_SEÑ_VERT__22"/>
      <sheetName val="S710_2_SEÑ_VERT_V22"/>
      <sheetName val="S710_1_2_SEÑ_VERT_22"/>
      <sheetName val="S730_1Defensas_22"/>
      <sheetName val="S800_2_CERCAS22"/>
      <sheetName val="S810_1_PROTECCION_TALUDES22"/>
      <sheetName val="S900_2Trans_explan22"/>
      <sheetName val="Tratamiento_fisuras22"/>
      <sheetName val="MARCAS_VIALES22"/>
      <sheetName val="Geomalla_con_fibra_de_vidrio22"/>
      <sheetName val="Anclajes_pasivos_4#622"/>
      <sheetName val="SNP1-geomalla_fibra_Vidrio22"/>
      <sheetName val="SNP2-geomalla_Biaxial22"/>
      <sheetName val="SNP3_concreto_3500_22"/>
      <sheetName val="SNP4_CEM__ASFALTICO22"/>
      <sheetName val="SNP5_MTTO_RUTINARIO22"/>
      <sheetName val="SNP6_Drenes22"/>
      <sheetName val="SNP7_Anclajes_pasivos_4#622"/>
      <sheetName val="SNP8_Anclajes_activos_2_Tor22"/>
      <sheetName val="SNP9_Anclajes_activos_4_Tor22"/>
      <sheetName val="SNP10_MATERIAL_3&quot;_TRIT22"/>
      <sheetName val="SNP11_Material_Relleno22"/>
      <sheetName val="SNP12_CUNETAS_3_00022"/>
      <sheetName val="SNP13_PARCHEO22"/>
      <sheetName val="SNP14_SELLO_JUNTAS22"/>
      <sheetName val="SNP15_Pilotes22"/>
      <sheetName val="SNP16_EXCAV__PAVIMENTO22"/>
      <sheetName val="SNP17_TRANS_BASE22"/>
      <sheetName val="SNP18_AFIRMADO_3&quot;22"/>
      <sheetName val="alcantarilla_K69+10322"/>
      <sheetName val="alcantarilla_K68+43722"/>
      <sheetName val="alcantarilla_K67+45522"/>
      <sheetName val="BOX_110+520_PUENTE_EL_VERDE22"/>
      <sheetName val="Muro_K99+070322"/>
      <sheetName val="MURO_K104+45422"/>
      <sheetName val="Muro_K109+057022"/>
      <sheetName val="BOX_K22"/>
      <sheetName val="INFORME_SEMANAL19"/>
      <sheetName val="201_719"/>
      <sheetName val="211_119"/>
      <sheetName val="320_219"/>
      <sheetName val="330_119"/>
      <sheetName val="330_219"/>
      <sheetName val="411_219"/>
      <sheetName val="450_2P19"/>
      <sheetName val="450_9P19"/>
      <sheetName val="461_119"/>
      <sheetName val="465_119"/>
      <sheetName val="464_1P19"/>
      <sheetName val="600_219"/>
      <sheetName val="630_519"/>
      <sheetName val="630_619"/>
      <sheetName val="630_719"/>
      <sheetName val="681_119"/>
      <sheetName val="670_P19"/>
      <sheetName val="671_P19"/>
      <sheetName val="674_219"/>
      <sheetName val="450_3P19"/>
      <sheetName val="621_1P19"/>
      <sheetName val="610_2P19"/>
      <sheetName val="230_219"/>
      <sheetName val="230_2P19"/>
      <sheetName val="621_1-1P19"/>
      <sheetName val="621_1_2P19"/>
      <sheetName val="PESO_VARILLAS19"/>
      <sheetName val="210_1_118"/>
      <sheetName val="210_1_218"/>
      <sheetName val="210_2_118"/>
      <sheetName val="220_118"/>
      <sheetName val="420_118"/>
      <sheetName val="421_118"/>
      <sheetName val="630_4_118"/>
      <sheetName val="640_1_118"/>
      <sheetName val="4P_1_118"/>
      <sheetName val="671_118"/>
      <sheetName val="673P_118"/>
      <sheetName val="674p_218"/>
      <sheetName val="640_1_218"/>
      <sheetName val="640_1_418"/>
      <sheetName val="630_3_118"/>
      <sheetName val="700_118"/>
      <sheetName val="701_218"/>
      <sheetName val="710_118"/>
      <sheetName val="730_118"/>
      <sheetName val="TORTA_EST18"/>
      <sheetName val="Indicadores_Y_Listas18"/>
      <sheetName val="PROY_ORIGINAL29"/>
      <sheetName val="PU_(2)28"/>
      <sheetName val="COSTOS_UNITARIOS23"/>
      <sheetName val="TRAYECTO_123"/>
      <sheetName val="200P_123"/>
      <sheetName val="210_2_223"/>
      <sheetName val="320_123"/>
      <sheetName val="640_123"/>
      <sheetName val="500P_123"/>
      <sheetName val="500P_223"/>
      <sheetName val="600_123"/>
      <sheetName val="610_123"/>
      <sheetName val="630_423"/>
      <sheetName val="640P_223"/>
      <sheetName val="640_1_(2)23"/>
      <sheetName val="672P_123"/>
      <sheetName val="2P_123"/>
      <sheetName val="900_223"/>
      <sheetName val="materiales_de_insumo23"/>
      <sheetName val="jornales_y_prestaciones23"/>
      <sheetName val="210_123"/>
      <sheetName val="310_123"/>
      <sheetName val="600_423"/>
      <sheetName val="661_123"/>
      <sheetName val="673_123"/>
      <sheetName val="673_223"/>
      <sheetName val="673_323"/>
      <sheetName val="672_123"/>
      <sheetName val="3P_123"/>
      <sheetName val="3P_223"/>
      <sheetName val="6_1P23"/>
      <sheetName val="6_2P23"/>
      <sheetName val="6_4P23"/>
      <sheetName val="VALOR_ENSAYOS23"/>
      <sheetName val="resumen_preacta23"/>
      <sheetName val="Resalto_en_asfalto23"/>
      <sheetName val="Mat_fresado_para_ampliacion23"/>
      <sheetName val="Tuberia_filtro_D=6&quot;23"/>
      <sheetName val="Realce_de_bordillo23"/>
      <sheetName val="Remocion_tuberia_d=24&quot;23"/>
      <sheetName val="GRAVA_ATRAQUES_DE_ALCANTARILL23"/>
      <sheetName val="FORMATO_PREACTA23"/>
      <sheetName val="FORMATO_FECHA)23"/>
      <sheetName val="DESMONTE_LIMP_23"/>
      <sheetName val="REGISTRO_FOTOGRAFICO23"/>
      <sheetName val="S200_1_DESM__LIMP_B_23"/>
      <sheetName val="S200_2_DESM__LIMP__NB23"/>
      <sheetName val="S201_7_DEMO__ESTRUCTURAS23"/>
      <sheetName val="Remocion_alcantarillas_23"/>
      <sheetName val="Excav__Mat__Comun_23"/>
      <sheetName val="s201_15-remoción_de_alcantari23"/>
      <sheetName val="s210_2_2-Exc_de_expl23"/>
      <sheetName val="s210_2_1-Exc_en_roca23"/>
      <sheetName val="s211_1_REMOCION_DERR_23"/>
      <sheetName val="s220_1_Terraplenes23"/>
      <sheetName val="s221_1_Pedraplen23"/>
      <sheetName val="S900_3_TRANS__DERRUMBE23"/>
      <sheetName val="s231_1_Geotextil23"/>
      <sheetName val="S230_2_Mejora__de_la_Sub-Ra23"/>
      <sheetName val="S320_1_Sub_base23"/>
      <sheetName val="S330_1_BASE_GRANULAR23"/>
      <sheetName val="CONFM__DE_CALZADA_EXISTENTE23"/>
      <sheetName val="S310_1_Confor__calzada_existe23"/>
      <sheetName val="_S450_1_MEZCLA_MDC-123"/>
      <sheetName val="_S450_2MEZCLA_MDC-223"/>
      <sheetName val="S420_1_RIEGO_DE_IMPRIMACION_23"/>
      <sheetName val="S421_1_RIEGO_LIGA_CRR-123"/>
      <sheetName val="S460_1_FRESADO_23"/>
      <sheetName val="Excav__REPARACION_PAVIMENTO_23"/>
      <sheetName val="S465_1_EXC__PAV__ASFALTICO23"/>
      <sheetName val="S500_1_PAVIMENTO_CONCRETO23"/>
      <sheetName val="S510_1_PAVIMENTO_ADOQUIN23"/>
      <sheetName val="S600_1_EXCAV__VARIAS_23"/>
      <sheetName val="Relleno_Estructuras23"/>
      <sheetName val="eXCAVACIONES_VARIAS_EN_ROCA_23"/>
      <sheetName val="S600_2_EXCAV__ROCA23"/>
      <sheetName val="S610_1_Relleno_Estructuras23"/>
      <sheetName val="S623_1_Anclajes_23"/>
      <sheetName val="S623P1_Pantalla_Concreto23"/>
      <sheetName val="S630_3_Concretos_C23"/>
      <sheetName val="S630_4a_Concretos_D23"/>
      <sheetName val="S630_4b_Concretos_D23"/>
      <sheetName val="S630_6_CONCRETO_F23"/>
      <sheetName val="CONCRETO_G23"/>
      <sheetName val="S630_7_CONCRETO_G23"/>
      <sheetName val="s640_1_Acero_refuerzo23"/>
      <sheetName val="S642_13_Juntas_dilatacion23"/>
      <sheetName val="S644_2_Tuberia_PVC_4&quot;23"/>
      <sheetName val="_TUBERIA_36&quot;23"/>
      <sheetName val="S632_1_Baranda23"/>
      <sheetName val="_S661_1_TUBERIA_36&quot;_23"/>
      <sheetName val="S673_1_MAT__FILTRANTE23"/>
      <sheetName val="S673_2_GEOTEXTIL23"/>
      <sheetName val="TRANS__EXPLANACION23"/>
      <sheetName val="_S673_3_GEODREN_PLANAR_6&quot;23"/>
      <sheetName val="S681_1_GAVIONES23"/>
      <sheetName val="S700_1_Demarcacion23"/>
      <sheetName val="S700_2_Marca_víal23"/>
      <sheetName val="S701_1_tachas_reflectivas23"/>
      <sheetName val="S710_1_1_SEÑ_VERT__23"/>
      <sheetName val="S710_2_SEÑ_VERT_V23"/>
      <sheetName val="S710_1_2_SEÑ_VERT_23"/>
      <sheetName val="S730_1Defensas_23"/>
      <sheetName val="S800_2_CERCAS23"/>
      <sheetName val="S810_1_PROTECCION_TALUDES23"/>
      <sheetName val="S900_2Trans_explan23"/>
      <sheetName val="Tratamiento_fisuras23"/>
      <sheetName val="MARCAS_VIALES23"/>
      <sheetName val="Geomalla_con_fibra_de_vidrio23"/>
      <sheetName val="Anclajes_pasivos_4#623"/>
      <sheetName val="SNP1-geomalla_fibra_Vidrio23"/>
      <sheetName val="SNP2-geomalla_Biaxial23"/>
      <sheetName val="SNP3_concreto_3500_23"/>
      <sheetName val="SNP4_CEM__ASFALTICO23"/>
      <sheetName val="SNP5_MTTO_RUTINARIO23"/>
      <sheetName val="SNP6_Drenes23"/>
      <sheetName val="SNP7_Anclajes_pasivos_4#623"/>
      <sheetName val="SNP8_Anclajes_activos_2_Tor23"/>
      <sheetName val="SNP9_Anclajes_activos_4_Tor23"/>
      <sheetName val="SNP10_MATERIAL_3&quot;_TRIT23"/>
      <sheetName val="SNP11_Material_Relleno23"/>
      <sheetName val="SNP12_CUNETAS_3_00023"/>
      <sheetName val="SNP13_PARCHEO23"/>
      <sheetName val="SNP14_SELLO_JUNTAS23"/>
      <sheetName val="SNP15_Pilotes23"/>
      <sheetName val="SNP16_EXCAV__PAVIMENTO23"/>
      <sheetName val="SNP17_TRANS_BASE23"/>
      <sheetName val="SNP18_AFIRMADO_3&quot;23"/>
      <sheetName val="alcantarilla_K69+10323"/>
      <sheetName val="alcantarilla_K68+43723"/>
      <sheetName val="alcantarilla_K67+45523"/>
      <sheetName val="BOX_110+520_PUENTE_EL_VERDE23"/>
      <sheetName val="Muro_K99+070323"/>
      <sheetName val="MURO_K104+45423"/>
      <sheetName val="Muro_K109+057023"/>
      <sheetName val="BOX_K23"/>
      <sheetName val="INFORME_SEMANAL20"/>
      <sheetName val="201_720"/>
      <sheetName val="211_120"/>
      <sheetName val="320_220"/>
      <sheetName val="330_120"/>
      <sheetName val="330_220"/>
      <sheetName val="411_220"/>
      <sheetName val="450_2P20"/>
      <sheetName val="450_9P20"/>
      <sheetName val="461_120"/>
      <sheetName val="465_120"/>
      <sheetName val="464_1P20"/>
      <sheetName val="600_220"/>
      <sheetName val="630_520"/>
      <sheetName val="630_620"/>
      <sheetName val="630_720"/>
      <sheetName val="681_120"/>
      <sheetName val="670_P20"/>
      <sheetName val="671_P20"/>
      <sheetName val="674_220"/>
      <sheetName val="450_3P20"/>
      <sheetName val="621_1P20"/>
      <sheetName val="610_2P20"/>
      <sheetName val="230_220"/>
      <sheetName val="230_2P20"/>
      <sheetName val="621_1-1P20"/>
      <sheetName val="621_1_2P20"/>
      <sheetName val="PESO_VARILLAS20"/>
      <sheetName val="210_1_119"/>
      <sheetName val="210_1_219"/>
      <sheetName val="210_2_119"/>
      <sheetName val="220_119"/>
      <sheetName val="420_119"/>
      <sheetName val="421_119"/>
      <sheetName val="630_4_119"/>
      <sheetName val="640_1_119"/>
      <sheetName val="4P_1_119"/>
      <sheetName val="671_119"/>
      <sheetName val="673P_119"/>
      <sheetName val="674p_219"/>
      <sheetName val="640_1_219"/>
      <sheetName val="640_1_419"/>
      <sheetName val="630_3_119"/>
      <sheetName val="700_119"/>
      <sheetName val="701_219"/>
      <sheetName val="710_119"/>
      <sheetName val="730_119"/>
      <sheetName val="TORTA_EST19"/>
      <sheetName val="Indicadores_Y_Listas19"/>
      <sheetName val="PROY_ORIGINAL30"/>
      <sheetName val="PU_(2)29"/>
      <sheetName val="COSTOS_UNITARIOS24"/>
      <sheetName val="TRAYECTO_124"/>
      <sheetName val="200P_124"/>
      <sheetName val="210_2_224"/>
      <sheetName val="320_124"/>
      <sheetName val="640_124"/>
      <sheetName val="500P_124"/>
      <sheetName val="500P_224"/>
      <sheetName val="600_124"/>
      <sheetName val="610_124"/>
      <sheetName val="630_424"/>
      <sheetName val="640P_224"/>
      <sheetName val="640_1_(2)24"/>
      <sheetName val="672P_124"/>
      <sheetName val="2P_124"/>
      <sheetName val="900_224"/>
      <sheetName val="materiales_de_insumo24"/>
      <sheetName val="jornales_y_prestaciones24"/>
      <sheetName val="210_124"/>
      <sheetName val="310_124"/>
      <sheetName val="600_424"/>
      <sheetName val="661_124"/>
      <sheetName val="673_124"/>
      <sheetName val="673_224"/>
      <sheetName val="673_324"/>
      <sheetName val="672_124"/>
      <sheetName val="3P_124"/>
      <sheetName val="3P_224"/>
      <sheetName val="6_1P24"/>
      <sheetName val="6_2P24"/>
      <sheetName val="6_4P24"/>
      <sheetName val="VALOR_ENSAYOS24"/>
      <sheetName val="resumen_preacta24"/>
      <sheetName val="Resalto_en_asfalto24"/>
      <sheetName val="Mat_fresado_para_ampliacion24"/>
      <sheetName val="Tuberia_filtro_D=6&quot;24"/>
      <sheetName val="Realce_de_bordillo24"/>
      <sheetName val="Remocion_tuberia_d=24&quot;24"/>
      <sheetName val="GRAVA_ATRAQUES_DE_ALCANTARILL24"/>
      <sheetName val="FORMATO_PREACTA24"/>
      <sheetName val="FORMATO_FECHA)24"/>
      <sheetName val="DESMONTE_LIMP_24"/>
      <sheetName val="REGISTRO_FOTOGRAFICO24"/>
      <sheetName val="S200_1_DESM__LIMP_B_24"/>
      <sheetName val="S200_2_DESM__LIMP__NB24"/>
      <sheetName val="S201_7_DEMO__ESTRUCTURAS24"/>
      <sheetName val="Remocion_alcantarillas_24"/>
      <sheetName val="Excav__Mat__Comun_24"/>
      <sheetName val="s201_15-remoción_de_alcantari24"/>
      <sheetName val="s210_2_2-Exc_de_expl24"/>
      <sheetName val="s210_2_1-Exc_en_roca24"/>
      <sheetName val="s211_1_REMOCION_DERR_24"/>
      <sheetName val="s220_1_Terraplenes24"/>
      <sheetName val="s221_1_Pedraplen24"/>
      <sheetName val="S900_3_TRANS__DERRUMBE24"/>
      <sheetName val="s231_1_Geotextil24"/>
      <sheetName val="S230_2_Mejora__de_la_Sub-Ra24"/>
      <sheetName val="S320_1_Sub_base24"/>
      <sheetName val="S330_1_BASE_GRANULAR24"/>
      <sheetName val="CONFM__DE_CALZADA_EXISTENTE24"/>
      <sheetName val="S310_1_Confor__calzada_existe24"/>
      <sheetName val="_S450_1_MEZCLA_MDC-124"/>
      <sheetName val="_S450_2MEZCLA_MDC-224"/>
      <sheetName val="S420_1_RIEGO_DE_IMPRIMACION_24"/>
      <sheetName val="S421_1_RIEGO_LIGA_CRR-124"/>
      <sheetName val="S460_1_FRESADO_24"/>
      <sheetName val="Excav__REPARACION_PAVIMENTO_24"/>
      <sheetName val="S465_1_EXC__PAV__ASFALTICO24"/>
      <sheetName val="S500_1_PAVIMENTO_CONCRETO24"/>
      <sheetName val="S510_1_PAVIMENTO_ADOQUIN24"/>
      <sheetName val="S600_1_EXCAV__VARIAS_24"/>
      <sheetName val="Relleno_Estructuras24"/>
      <sheetName val="eXCAVACIONES_VARIAS_EN_ROCA_24"/>
      <sheetName val="S600_2_EXCAV__ROCA24"/>
      <sheetName val="S610_1_Relleno_Estructuras24"/>
      <sheetName val="S623_1_Anclajes_24"/>
      <sheetName val="S623P1_Pantalla_Concreto24"/>
      <sheetName val="S630_3_Concretos_C24"/>
      <sheetName val="S630_4a_Concretos_D24"/>
      <sheetName val="S630_4b_Concretos_D24"/>
      <sheetName val="S630_6_CONCRETO_F24"/>
      <sheetName val="CONCRETO_G24"/>
      <sheetName val="S630_7_CONCRETO_G24"/>
      <sheetName val="s640_1_Acero_refuerzo24"/>
      <sheetName val="S642_13_Juntas_dilatacion24"/>
      <sheetName val="S644_2_Tuberia_PVC_4&quot;24"/>
      <sheetName val="_TUBERIA_36&quot;24"/>
      <sheetName val="S632_1_Baranda24"/>
      <sheetName val="_S661_1_TUBERIA_36&quot;_24"/>
      <sheetName val="S673_1_MAT__FILTRANTE24"/>
      <sheetName val="S673_2_GEOTEXTIL24"/>
      <sheetName val="TRANS__EXPLANACION24"/>
      <sheetName val="_S673_3_GEODREN_PLANAR_6&quot;24"/>
      <sheetName val="S681_1_GAVIONES24"/>
      <sheetName val="S700_1_Demarcacion24"/>
      <sheetName val="S700_2_Marca_víal24"/>
      <sheetName val="S701_1_tachas_reflectivas24"/>
      <sheetName val="S710_1_1_SEÑ_VERT__24"/>
      <sheetName val="S710_2_SEÑ_VERT_V24"/>
      <sheetName val="S710_1_2_SEÑ_VERT_24"/>
      <sheetName val="S730_1Defensas_24"/>
      <sheetName val="S800_2_CERCAS24"/>
      <sheetName val="S810_1_PROTECCION_TALUDES24"/>
      <sheetName val="S900_2Trans_explan24"/>
      <sheetName val="Tratamiento_fisuras24"/>
      <sheetName val="MARCAS_VIALES24"/>
      <sheetName val="Geomalla_con_fibra_de_vidrio24"/>
      <sheetName val="Anclajes_pasivos_4#624"/>
      <sheetName val="SNP1-geomalla_fibra_Vidrio24"/>
      <sheetName val="SNP2-geomalla_Biaxial24"/>
      <sheetName val="SNP3_concreto_3500_24"/>
      <sheetName val="SNP4_CEM__ASFALTICO24"/>
      <sheetName val="SNP5_MTTO_RUTINARIO24"/>
      <sheetName val="SNP6_Drenes24"/>
      <sheetName val="SNP7_Anclajes_pasivos_4#624"/>
      <sheetName val="SNP8_Anclajes_activos_2_Tor24"/>
      <sheetName val="SNP9_Anclajes_activos_4_Tor24"/>
      <sheetName val="SNP10_MATERIAL_3&quot;_TRIT24"/>
      <sheetName val="SNP11_Material_Relleno24"/>
      <sheetName val="SNP12_CUNETAS_3_00024"/>
      <sheetName val="SNP13_PARCHEO24"/>
      <sheetName val="SNP14_SELLO_JUNTAS24"/>
      <sheetName val="SNP15_Pilotes24"/>
      <sheetName val="SNP16_EXCAV__PAVIMENTO24"/>
      <sheetName val="SNP17_TRANS_BASE24"/>
      <sheetName val="SNP18_AFIRMADO_3&quot;24"/>
      <sheetName val="alcantarilla_K69+10324"/>
      <sheetName val="alcantarilla_K68+43724"/>
      <sheetName val="alcantarilla_K67+45524"/>
      <sheetName val="BOX_110+520_PUENTE_EL_VERDE24"/>
      <sheetName val="Muro_K99+070324"/>
      <sheetName val="MURO_K104+45424"/>
      <sheetName val="Muro_K109+057024"/>
      <sheetName val="BOX_K24"/>
      <sheetName val="INFORME_SEMANAL21"/>
      <sheetName val="201_721"/>
      <sheetName val="211_121"/>
      <sheetName val="320_221"/>
      <sheetName val="330_121"/>
      <sheetName val="330_221"/>
      <sheetName val="411_221"/>
      <sheetName val="450_2P21"/>
      <sheetName val="450_9P21"/>
      <sheetName val="461_121"/>
      <sheetName val="465_121"/>
      <sheetName val="464_1P21"/>
      <sheetName val="600_221"/>
      <sheetName val="630_521"/>
      <sheetName val="630_621"/>
      <sheetName val="630_721"/>
      <sheetName val="681_121"/>
      <sheetName val="670_P21"/>
      <sheetName val="671_P21"/>
      <sheetName val="674_221"/>
      <sheetName val="450_3P21"/>
      <sheetName val="621_1P21"/>
      <sheetName val="610_2P21"/>
      <sheetName val="230_221"/>
      <sheetName val="230_2P21"/>
      <sheetName val="621_1-1P21"/>
      <sheetName val="621_1_2P21"/>
      <sheetName val="PESO_VARILLAS21"/>
      <sheetName val="210_1_120"/>
      <sheetName val="210_1_220"/>
      <sheetName val="210_2_120"/>
      <sheetName val="220_120"/>
      <sheetName val="420_120"/>
      <sheetName val="421_120"/>
      <sheetName val="630_4_120"/>
      <sheetName val="640_1_120"/>
      <sheetName val="4P_1_120"/>
      <sheetName val="671_120"/>
      <sheetName val="673P_120"/>
      <sheetName val="674p_220"/>
      <sheetName val="640_1_220"/>
      <sheetName val="640_1_420"/>
      <sheetName val="630_3_120"/>
      <sheetName val="700_120"/>
      <sheetName val="701_220"/>
      <sheetName val="710_120"/>
      <sheetName val="730_120"/>
      <sheetName val="TORTA_EST20"/>
      <sheetName val="Indicadores_Y_Listas20"/>
      <sheetName val="PROY_ORIGINAL31"/>
      <sheetName val="PU_(2)30"/>
      <sheetName val="COSTOS_UNITARIOS25"/>
      <sheetName val="TRAYECTO_125"/>
      <sheetName val="200P_125"/>
      <sheetName val="210_2_225"/>
      <sheetName val="320_125"/>
      <sheetName val="640_125"/>
      <sheetName val="500P_125"/>
      <sheetName val="500P_225"/>
      <sheetName val="600_125"/>
      <sheetName val="610_125"/>
      <sheetName val="630_425"/>
      <sheetName val="640P_225"/>
      <sheetName val="640_1_(2)25"/>
      <sheetName val="672P_125"/>
      <sheetName val="2P_125"/>
      <sheetName val="900_225"/>
      <sheetName val="materiales_de_insumo25"/>
      <sheetName val="jornales_y_prestaciones25"/>
      <sheetName val="210_125"/>
      <sheetName val="310_125"/>
      <sheetName val="600_425"/>
      <sheetName val="661_125"/>
      <sheetName val="673_125"/>
      <sheetName val="673_225"/>
      <sheetName val="673_325"/>
      <sheetName val="672_125"/>
      <sheetName val="3P_125"/>
      <sheetName val="3P_225"/>
      <sheetName val="6_1P25"/>
      <sheetName val="6_2P25"/>
      <sheetName val="6_4P25"/>
      <sheetName val="VALOR_ENSAYOS25"/>
      <sheetName val="resumen_preacta25"/>
      <sheetName val="Resalto_en_asfalto25"/>
      <sheetName val="Mat_fresado_para_ampliacion25"/>
      <sheetName val="Tuberia_filtro_D=6&quot;25"/>
      <sheetName val="Realce_de_bordillo25"/>
      <sheetName val="Remocion_tuberia_d=24&quot;25"/>
      <sheetName val="GRAVA_ATRAQUES_DE_ALCANTARILL25"/>
      <sheetName val="FORMATO_PREACTA25"/>
      <sheetName val="FORMATO_FECHA)25"/>
      <sheetName val="DESMONTE_LIMP_25"/>
      <sheetName val="REGISTRO_FOTOGRAFICO25"/>
      <sheetName val="S200_1_DESM__LIMP_B_25"/>
      <sheetName val="S200_2_DESM__LIMP__NB25"/>
      <sheetName val="S201_7_DEMO__ESTRUCTURAS25"/>
      <sheetName val="Remocion_alcantarillas_25"/>
      <sheetName val="Excav__Mat__Comun_25"/>
      <sheetName val="s201_15-remoción_de_alcantari25"/>
      <sheetName val="s210_2_2-Exc_de_expl25"/>
      <sheetName val="s210_2_1-Exc_en_roca25"/>
      <sheetName val="s211_1_REMOCION_DERR_25"/>
      <sheetName val="s220_1_Terraplenes25"/>
      <sheetName val="s221_1_Pedraplen25"/>
      <sheetName val="S900_3_TRANS__DERRUMBE25"/>
      <sheetName val="s231_1_Geotextil25"/>
      <sheetName val="S230_2_Mejora__de_la_Sub-Ra25"/>
      <sheetName val="S320_1_Sub_base25"/>
      <sheetName val="S330_1_BASE_GRANULAR25"/>
      <sheetName val="CONFM__DE_CALZADA_EXISTENTE25"/>
      <sheetName val="S310_1_Confor__calzada_existe25"/>
      <sheetName val="_S450_1_MEZCLA_MDC-125"/>
      <sheetName val="_S450_2MEZCLA_MDC-225"/>
      <sheetName val="S420_1_RIEGO_DE_IMPRIMACION_25"/>
      <sheetName val="S421_1_RIEGO_LIGA_CRR-125"/>
      <sheetName val="S460_1_FRESADO_25"/>
      <sheetName val="Excav__REPARACION_PAVIMENTO_25"/>
      <sheetName val="S465_1_EXC__PAV__ASFALTICO25"/>
      <sheetName val="S500_1_PAVIMENTO_CONCRETO25"/>
      <sheetName val="S510_1_PAVIMENTO_ADOQUIN25"/>
      <sheetName val="S600_1_EXCAV__VARIAS_25"/>
      <sheetName val="Relleno_Estructuras25"/>
      <sheetName val="eXCAVACIONES_VARIAS_EN_ROCA_25"/>
      <sheetName val="S600_2_EXCAV__ROCA25"/>
      <sheetName val="S610_1_Relleno_Estructuras25"/>
      <sheetName val="S623_1_Anclajes_25"/>
      <sheetName val="S623P1_Pantalla_Concreto25"/>
      <sheetName val="S630_3_Concretos_C25"/>
      <sheetName val="S630_4a_Concretos_D25"/>
      <sheetName val="S630_4b_Concretos_D25"/>
      <sheetName val="S630_6_CONCRETO_F25"/>
      <sheetName val="CONCRETO_G25"/>
      <sheetName val="S630_7_CONCRETO_G25"/>
      <sheetName val="s640_1_Acero_refuerzo25"/>
      <sheetName val="S642_13_Juntas_dilatacion25"/>
      <sheetName val="S644_2_Tuberia_PVC_4&quot;25"/>
      <sheetName val="_TUBERIA_36&quot;25"/>
      <sheetName val="S632_1_Baranda25"/>
      <sheetName val="_S661_1_TUBERIA_36&quot;_25"/>
      <sheetName val="S673_1_MAT__FILTRANTE25"/>
      <sheetName val="S673_2_GEOTEXTIL25"/>
      <sheetName val="TRANS__EXPLANACION25"/>
      <sheetName val="_S673_3_GEODREN_PLANAR_6&quot;25"/>
      <sheetName val="S681_1_GAVIONES25"/>
      <sheetName val="S700_1_Demarcacion25"/>
      <sheetName val="S700_2_Marca_víal25"/>
      <sheetName val="S701_1_tachas_reflectivas25"/>
      <sheetName val="S710_1_1_SEÑ_VERT__25"/>
      <sheetName val="S710_2_SEÑ_VERT_V25"/>
      <sheetName val="S710_1_2_SEÑ_VERT_25"/>
      <sheetName val="S730_1Defensas_25"/>
      <sheetName val="S800_2_CERCAS25"/>
      <sheetName val="S810_1_PROTECCION_TALUDES25"/>
      <sheetName val="S900_2Trans_explan25"/>
      <sheetName val="Tratamiento_fisuras25"/>
      <sheetName val="MARCAS_VIALES25"/>
      <sheetName val="Geomalla_con_fibra_de_vidrio25"/>
      <sheetName val="Anclajes_pasivos_4#625"/>
      <sheetName val="SNP1-geomalla_fibra_Vidrio25"/>
      <sheetName val="SNP2-geomalla_Biaxial25"/>
      <sheetName val="SNP3_concreto_3500_25"/>
      <sheetName val="SNP4_CEM__ASFALTICO25"/>
      <sheetName val="SNP5_MTTO_RUTINARIO25"/>
      <sheetName val="SNP6_Drenes25"/>
      <sheetName val="SNP7_Anclajes_pasivos_4#625"/>
      <sheetName val="SNP8_Anclajes_activos_2_Tor25"/>
      <sheetName val="SNP9_Anclajes_activos_4_Tor25"/>
      <sheetName val="SNP10_MATERIAL_3&quot;_TRIT25"/>
      <sheetName val="SNP11_Material_Relleno25"/>
      <sheetName val="SNP12_CUNETAS_3_00025"/>
      <sheetName val="SNP13_PARCHEO25"/>
      <sheetName val="SNP14_SELLO_JUNTAS25"/>
      <sheetName val="SNP15_Pilotes25"/>
      <sheetName val="SNP16_EXCAV__PAVIMENTO25"/>
      <sheetName val="SNP17_TRANS_BASE25"/>
      <sheetName val="SNP18_AFIRMADO_3&quot;25"/>
      <sheetName val="alcantarilla_K69+10325"/>
      <sheetName val="alcantarilla_K68+43725"/>
      <sheetName val="alcantarilla_K67+45525"/>
      <sheetName val="BOX_110+520_PUENTE_EL_VERDE25"/>
      <sheetName val="Muro_K99+070325"/>
      <sheetName val="MURO_K104+45425"/>
      <sheetName val="Muro_K109+057025"/>
      <sheetName val="BOX_K25"/>
      <sheetName val="INFORME_SEMANAL22"/>
      <sheetName val="201_722"/>
      <sheetName val="211_122"/>
      <sheetName val="320_222"/>
      <sheetName val="330_122"/>
      <sheetName val="330_222"/>
      <sheetName val="411_222"/>
      <sheetName val="450_2P22"/>
      <sheetName val="450_9P22"/>
      <sheetName val="461_122"/>
      <sheetName val="465_122"/>
      <sheetName val="464_1P22"/>
      <sheetName val="600_222"/>
      <sheetName val="630_522"/>
      <sheetName val="630_622"/>
      <sheetName val="630_722"/>
      <sheetName val="681_122"/>
      <sheetName val="670_P22"/>
      <sheetName val="671_P22"/>
      <sheetName val="674_222"/>
      <sheetName val="450_3P22"/>
      <sheetName val="621_1P22"/>
      <sheetName val="610_2P22"/>
      <sheetName val="230_222"/>
      <sheetName val="230_2P22"/>
      <sheetName val="621_1-1P22"/>
      <sheetName val="621_1_2P22"/>
      <sheetName val="PESO_VARILLAS22"/>
      <sheetName val="210_1_121"/>
      <sheetName val="210_1_221"/>
      <sheetName val="210_2_121"/>
      <sheetName val="220_121"/>
      <sheetName val="420_121"/>
      <sheetName val="421_121"/>
      <sheetName val="630_4_121"/>
      <sheetName val="640_1_121"/>
      <sheetName val="4P_1_121"/>
      <sheetName val="671_121"/>
      <sheetName val="673P_121"/>
      <sheetName val="674p_221"/>
      <sheetName val="640_1_221"/>
      <sheetName val="640_1_421"/>
      <sheetName val="630_3_121"/>
      <sheetName val="700_121"/>
      <sheetName val="701_221"/>
      <sheetName val="710_121"/>
      <sheetName val="730_121"/>
      <sheetName val="TORTA_EST21"/>
      <sheetName val="Indicadores_Y_Listas21"/>
      <sheetName val="PROY_ORIGINAL32"/>
      <sheetName val="PU_(2)31"/>
      <sheetName val="COSTOS_UNITARIOS26"/>
      <sheetName val="TRAYECTO_126"/>
      <sheetName val="200P_126"/>
      <sheetName val="210_2_226"/>
      <sheetName val="320_126"/>
      <sheetName val="640_126"/>
      <sheetName val="500P_126"/>
      <sheetName val="500P_226"/>
      <sheetName val="600_126"/>
      <sheetName val="610_126"/>
      <sheetName val="630_426"/>
      <sheetName val="640P_226"/>
      <sheetName val="640_1_(2)26"/>
      <sheetName val="672P_126"/>
      <sheetName val="2P_126"/>
      <sheetName val="900_226"/>
      <sheetName val="materiales_de_insumo26"/>
      <sheetName val="jornales_y_prestaciones26"/>
      <sheetName val="210_126"/>
      <sheetName val="310_126"/>
      <sheetName val="600_426"/>
      <sheetName val="661_126"/>
      <sheetName val="673_126"/>
      <sheetName val="673_226"/>
      <sheetName val="673_326"/>
      <sheetName val="672_126"/>
      <sheetName val="3P_126"/>
      <sheetName val="3P_226"/>
      <sheetName val="6_1P26"/>
      <sheetName val="6_2P26"/>
      <sheetName val="6_4P26"/>
      <sheetName val="VALOR_ENSAYOS26"/>
      <sheetName val="resumen_preacta26"/>
      <sheetName val="Resalto_en_asfalto26"/>
      <sheetName val="Mat_fresado_para_ampliacion26"/>
      <sheetName val="Tuberia_filtro_D=6&quot;26"/>
      <sheetName val="Realce_de_bordillo26"/>
      <sheetName val="Remocion_tuberia_d=24&quot;26"/>
      <sheetName val="GRAVA_ATRAQUES_DE_ALCANTARILL26"/>
      <sheetName val="FORMATO_PREACTA26"/>
      <sheetName val="FORMATO_FECHA)26"/>
      <sheetName val="DESMONTE_LIMP_26"/>
      <sheetName val="REGISTRO_FOTOGRAFICO26"/>
      <sheetName val="S200_1_DESM__LIMP_B_26"/>
      <sheetName val="S200_2_DESM__LIMP__NB26"/>
      <sheetName val="S201_7_DEMO__ESTRUCTURAS26"/>
      <sheetName val="Remocion_alcantarillas_26"/>
      <sheetName val="Excav__Mat__Comun_26"/>
      <sheetName val="s201_15-remoción_de_alcantari26"/>
      <sheetName val="s210_2_2-Exc_de_expl26"/>
      <sheetName val="s210_2_1-Exc_en_roca26"/>
      <sheetName val="s211_1_REMOCION_DERR_26"/>
      <sheetName val="s220_1_Terraplenes26"/>
      <sheetName val="s221_1_Pedraplen26"/>
      <sheetName val="S900_3_TRANS__DERRUMBE26"/>
      <sheetName val="s231_1_Geotextil26"/>
      <sheetName val="S230_2_Mejora__de_la_Sub-Ra26"/>
      <sheetName val="S320_1_Sub_base26"/>
      <sheetName val="S330_1_BASE_GRANULAR26"/>
      <sheetName val="CONFM__DE_CALZADA_EXISTENTE26"/>
      <sheetName val="S310_1_Confor__calzada_existe26"/>
      <sheetName val="_S450_1_MEZCLA_MDC-126"/>
      <sheetName val="_S450_2MEZCLA_MDC-226"/>
      <sheetName val="S420_1_RIEGO_DE_IMPRIMACION_26"/>
      <sheetName val="S421_1_RIEGO_LIGA_CRR-126"/>
      <sheetName val="S460_1_FRESADO_26"/>
      <sheetName val="Excav__REPARACION_PAVIMENTO_26"/>
      <sheetName val="S465_1_EXC__PAV__ASFALTICO26"/>
      <sheetName val="S500_1_PAVIMENTO_CONCRETO26"/>
      <sheetName val="S510_1_PAVIMENTO_ADOQUIN26"/>
      <sheetName val="S600_1_EXCAV__VARIAS_26"/>
      <sheetName val="Relleno_Estructuras26"/>
      <sheetName val="eXCAVACIONES_VARIAS_EN_ROCA_26"/>
      <sheetName val="S600_2_EXCAV__ROCA26"/>
      <sheetName val="S610_1_Relleno_Estructuras26"/>
      <sheetName val="S623_1_Anclajes_26"/>
      <sheetName val="S623P1_Pantalla_Concreto26"/>
      <sheetName val="S630_3_Concretos_C26"/>
      <sheetName val="S630_4a_Concretos_D26"/>
      <sheetName val="S630_4b_Concretos_D26"/>
      <sheetName val="S630_6_CONCRETO_F26"/>
      <sheetName val="CONCRETO_G26"/>
      <sheetName val="S630_7_CONCRETO_G26"/>
      <sheetName val="s640_1_Acero_refuerzo26"/>
      <sheetName val="S642_13_Juntas_dilatacion26"/>
      <sheetName val="S644_2_Tuberia_PVC_4&quot;26"/>
      <sheetName val="_TUBERIA_36&quot;26"/>
      <sheetName val="S632_1_Baranda26"/>
      <sheetName val="_S661_1_TUBERIA_36&quot;_26"/>
      <sheetName val="S673_1_MAT__FILTRANTE26"/>
      <sheetName val="S673_2_GEOTEXTIL26"/>
      <sheetName val="TRANS__EXPLANACION26"/>
      <sheetName val="_S673_3_GEODREN_PLANAR_6&quot;26"/>
      <sheetName val="S681_1_GAVIONES26"/>
      <sheetName val="S700_1_Demarcacion26"/>
      <sheetName val="S700_2_Marca_víal26"/>
      <sheetName val="S701_1_tachas_reflectivas26"/>
      <sheetName val="S710_1_1_SEÑ_VERT__26"/>
      <sheetName val="S710_2_SEÑ_VERT_V26"/>
      <sheetName val="S710_1_2_SEÑ_VERT_26"/>
      <sheetName val="S730_1Defensas_26"/>
      <sheetName val="S800_2_CERCAS26"/>
      <sheetName val="S810_1_PROTECCION_TALUDES26"/>
      <sheetName val="S900_2Trans_explan26"/>
      <sheetName val="Tratamiento_fisuras26"/>
      <sheetName val="MARCAS_VIALES26"/>
      <sheetName val="Geomalla_con_fibra_de_vidrio26"/>
      <sheetName val="Anclajes_pasivos_4#626"/>
      <sheetName val="SNP1-geomalla_fibra_Vidrio26"/>
      <sheetName val="SNP2-geomalla_Biaxial26"/>
      <sheetName val="SNP3_concreto_3500_26"/>
      <sheetName val="SNP4_CEM__ASFALTICO26"/>
      <sheetName val="SNP5_MTTO_RUTINARIO26"/>
      <sheetName val="SNP6_Drenes26"/>
      <sheetName val="SNP7_Anclajes_pasivos_4#626"/>
      <sheetName val="SNP8_Anclajes_activos_2_Tor26"/>
      <sheetName val="SNP9_Anclajes_activos_4_Tor26"/>
      <sheetName val="SNP10_MATERIAL_3&quot;_TRIT26"/>
      <sheetName val="SNP11_Material_Relleno26"/>
      <sheetName val="SNP12_CUNETAS_3_00026"/>
      <sheetName val="SNP13_PARCHEO26"/>
      <sheetName val="SNP14_SELLO_JUNTAS26"/>
      <sheetName val="SNP15_Pilotes26"/>
      <sheetName val="SNP16_EXCAV__PAVIMENTO26"/>
      <sheetName val="SNP17_TRANS_BASE26"/>
      <sheetName val="SNP18_AFIRMADO_3&quot;26"/>
      <sheetName val="alcantarilla_K69+10326"/>
      <sheetName val="alcantarilla_K68+43726"/>
      <sheetName val="alcantarilla_K67+45526"/>
      <sheetName val="BOX_110+520_PUENTE_EL_VERDE26"/>
      <sheetName val="Muro_K99+070326"/>
      <sheetName val="MURO_K104+45426"/>
      <sheetName val="Muro_K109+057026"/>
      <sheetName val="BOX_K26"/>
      <sheetName val="INFORME_SEMANAL23"/>
      <sheetName val="201_723"/>
      <sheetName val="211_123"/>
      <sheetName val="320_223"/>
      <sheetName val="330_123"/>
      <sheetName val="330_223"/>
      <sheetName val="411_223"/>
      <sheetName val="450_2P23"/>
      <sheetName val="450_9P23"/>
      <sheetName val="461_123"/>
      <sheetName val="465_123"/>
      <sheetName val="464_1P23"/>
      <sheetName val="600_223"/>
      <sheetName val="630_523"/>
      <sheetName val="630_623"/>
      <sheetName val="630_723"/>
      <sheetName val="681_123"/>
      <sheetName val="670_P23"/>
      <sheetName val="671_P23"/>
      <sheetName val="674_223"/>
      <sheetName val="450_3P23"/>
      <sheetName val="621_1P23"/>
      <sheetName val="610_2P23"/>
      <sheetName val="230_223"/>
      <sheetName val="230_2P23"/>
      <sheetName val="621_1-1P23"/>
      <sheetName val="621_1_2P23"/>
      <sheetName val="PESO_VARILLAS23"/>
      <sheetName val="210_1_122"/>
      <sheetName val="210_1_222"/>
      <sheetName val="210_2_122"/>
      <sheetName val="220_122"/>
      <sheetName val="420_122"/>
      <sheetName val="421_122"/>
      <sheetName val="630_4_122"/>
      <sheetName val="640_1_122"/>
      <sheetName val="4P_1_122"/>
      <sheetName val="671_122"/>
      <sheetName val="673P_122"/>
      <sheetName val="674p_222"/>
      <sheetName val="640_1_222"/>
      <sheetName val="640_1_422"/>
      <sheetName val="630_3_122"/>
      <sheetName val="700_122"/>
      <sheetName val="701_222"/>
      <sheetName val="710_122"/>
      <sheetName val="730_122"/>
      <sheetName val="TORTA_EST22"/>
      <sheetName val="Indicadores_Y_Listas22"/>
      <sheetName val="PROY_ORIGINAL33"/>
      <sheetName val="PU_(2)32"/>
      <sheetName val="COSTOS_UNITARIOS27"/>
      <sheetName val="TRAYECTO_127"/>
      <sheetName val="200P_127"/>
      <sheetName val="210_2_227"/>
      <sheetName val="320_127"/>
      <sheetName val="640_127"/>
      <sheetName val="500P_127"/>
      <sheetName val="500P_227"/>
      <sheetName val="600_127"/>
      <sheetName val="610_127"/>
      <sheetName val="630_427"/>
      <sheetName val="640P_227"/>
      <sheetName val="640_1_(2)27"/>
      <sheetName val="672P_127"/>
      <sheetName val="2P_127"/>
      <sheetName val="900_227"/>
      <sheetName val="materiales_de_insumo27"/>
      <sheetName val="jornales_y_prestaciones27"/>
      <sheetName val="210_127"/>
      <sheetName val="310_127"/>
      <sheetName val="600_427"/>
      <sheetName val="661_127"/>
      <sheetName val="673_127"/>
      <sheetName val="673_227"/>
      <sheetName val="673_327"/>
      <sheetName val="672_127"/>
      <sheetName val="3P_127"/>
      <sheetName val="3P_227"/>
      <sheetName val="6_1P27"/>
      <sheetName val="6_2P27"/>
      <sheetName val="6_4P27"/>
      <sheetName val="VALOR_ENSAYOS27"/>
      <sheetName val="resumen_preacta27"/>
      <sheetName val="Resalto_en_asfalto27"/>
      <sheetName val="Mat_fresado_para_ampliacion27"/>
      <sheetName val="Tuberia_filtro_D=6&quot;27"/>
      <sheetName val="Realce_de_bordillo27"/>
      <sheetName val="Remocion_tuberia_d=24&quot;27"/>
      <sheetName val="GRAVA_ATRAQUES_DE_ALCANTARILL27"/>
      <sheetName val="FORMATO_PREACTA27"/>
      <sheetName val="FORMATO_FECHA)27"/>
      <sheetName val="DESMONTE_LIMP_27"/>
      <sheetName val="REGISTRO_FOTOGRAFICO27"/>
      <sheetName val="S200_1_DESM__LIMP_B_27"/>
      <sheetName val="S200_2_DESM__LIMP__NB27"/>
      <sheetName val="S201_7_DEMO__ESTRUCTURAS27"/>
      <sheetName val="Remocion_alcantarillas_27"/>
      <sheetName val="Excav__Mat__Comun_27"/>
      <sheetName val="s201_15-remoción_de_alcantari27"/>
      <sheetName val="s210_2_2-Exc_de_expl27"/>
      <sheetName val="s210_2_1-Exc_en_roca27"/>
      <sheetName val="s211_1_REMOCION_DERR_27"/>
      <sheetName val="s220_1_Terraplenes27"/>
      <sheetName val="s221_1_Pedraplen27"/>
      <sheetName val="S900_3_TRANS__DERRUMBE27"/>
      <sheetName val="s231_1_Geotextil27"/>
      <sheetName val="S230_2_Mejora__de_la_Sub-Ra27"/>
      <sheetName val="S320_1_Sub_base27"/>
      <sheetName val="S330_1_BASE_GRANULAR27"/>
      <sheetName val="CONFM__DE_CALZADA_EXISTENTE27"/>
      <sheetName val="S310_1_Confor__calzada_existe27"/>
      <sheetName val="_S450_1_MEZCLA_MDC-127"/>
      <sheetName val="_S450_2MEZCLA_MDC-227"/>
      <sheetName val="S420_1_RIEGO_DE_IMPRIMACION_27"/>
      <sheetName val="S421_1_RIEGO_LIGA_CRR-127"/>
      <sheetName val="S460_1_FRESADO_27"/>
      <sheetName val="Excav__REPARACION_PAVIMENTO_27"/>
      <sheetName val="S465_1_EXC__PAV__ASFALTICO27"/>
      <sheetName val="S500_1_PAVIMENTO_CONCRETO27"/>
      <sheetName val="S510_1_PAVIMENTO_ADOQUIN27"/>
      <sheetName val="S600_1_EXCAV__VARIAS_27"/>
      <sheetName val="Relleno_Estructuras27"/>
      <sheetName val="eXCAVACIONES_VARIAS_EN_ROCA_27"/>
      <sheetName val="S600_2_EXCAV__ROCA27"/>
      <sheetName val="S610_1_Relleno_Estructuras27"/>
      <sheetName val="S623_1_Anclajes_27"/>
      <sheetName val="S623P1_Pantalla_Concreto27"/>
      <sheetName val="S630_3_Concretos_C27"/>
      <sheetName val="S630_4a_Concretos_D27"/>
      <sheetName val="S630_4b_Concretos_D27"/>
      <sheetName val="S630_6_CONCRETO_F27"/>
      <sheetName val="CONCRETO_G27"/>
      <sheetName val="S630_7_CONCRETO_G27"/>
      <sheetName val="s640_1_Acero_refuerzo27"/>
      <sheetName val="S642_13_Juntas_dilatacion27"/>
      <sheetName val="S644_2_Tuberia_PVC_4&quot;27"/>
      <sheetName val="_TUBERIA_36&quot;27"/>
      <sheetName val="S632_1_Baranda27"/>
      <sheetName val="_S661_1_TUBERIA_36&quot;_27"/>
      <sheetName val="S673_1_MAT__FILTRANTE27"/>
      <sheetName val="S673_2_GEOTEXTIL27"/>
      <sheetName val="TRANS__EXPLANACION27"/>
      <sheetName val="_S673_3_GEODREN_PLANAR_6&quot;27"/>
      <sheetName val="S681_1_GAVIONES27"/>
      <sheetName val="S700_1_Demarcacion27"/>
      <sheetName val="S700_2_Marca_víal27"/>
      <sheetName val="S701_1_tachas_reflectivas27"/>
      <sheetName val="S710_1_1_SEÑ_VERT__27"/>
      <sheetName val="S710_2_SEÑ_VERT_V27"/>
      <sheetName val="S710_1_2_SEÑ_VERT_27"/>
      <sheetName val="S730_1Defensas_27"/>
      <sheetName val="S800_2_CERCAS27"/>
      <sheetName val="S810_1_PROTECCION_TALUDES27"/>
      <sheetName val="S900_2Trans_explan27"/>
      <sheetName val="Tratamiento_fisuras27"/>
      <sheetName val="MARCAS_VIALES27"/>
      <sheetName val="Geomalla_con_fibra_de_vidrio27"/>
      <sheetName val="Anclajes_pasivos_4#627"/>
      <sheetName val="SNP1-geomalla_fibra_Vidrio27"/>
      <sheetName val="SNP2-geomalla_Biaxial27"/>
      <sheetName val="SNP3_concreto_3500_27"/>
      <sheetName val="SNP4_CEM__ASFALTICO27"/>
      <sheetName val="SNP5_MTTO_RUTINARIO27"/>
      <sheetName val="SNP6_Drenes27"/>
      <sheetName val="SNP7_Anclajes_pasivos_4#627"/>
      <sheetName val="SNP8_Anclajes_activos_2_Tor27"/>
      <sheetName val="SNP9_Anclajes_activos_4_Tor27"/>
      <sheetName val="SNP10_MATERIAL_3&quot;_TRIT27"/>
      <sheetName val="SNP11_Material_Relleno27"/>
      <sheetName val="SNP12_CUNETAS_3_00027"/>
      <sheetName val="SNP13_PARCHEO27"/>
      <sheetName val="SNP14_SELLO_JUNTAS27"/>
      <sheetName val="SNP15_Pilotes27"/>
      <sheetName val="SNP16_EXCAV__PAVIMENTO27"/>
      <sheetName val="SNP17_TRANS_BASE27"/>
      <sheetName val="SNP18_AFIRMADO_3&quot;27"/>
      <sheetName val="alcantarilla_K69+10327"/>
      <sheetName val="alcantarilla_K68+43727"/>
      <sheetName val="alcantarilla_K67+45527"/>
      <sheetName val="BOX_110+520_PUENTE_EL_VERDE27"/>
      <sheetName val="Muro_K99+070327"/>
      <sheetName val="MURO_K104+45427"/>
      <sheetName val="Muro_K109+057027"/>
      <sheetName val="BOX_K27"/>
      <sheetName val="INFORME_SEMANAL24"/>
      <sheetName val="201_724"/>
      <sheetName val="211_124"/>
      <sheetName val="320_224"/>
      <sheetName val="330_124"/>
      <sheetName val="330_224"/>
      <sheetName val="411_224"/>
      <sheetName val="450_2P24"/>
      <sheetName val="450_9P24"/>
      <sheetName val="461_124"/>
      <sheetName val="465_124"/>
      <sheetName val="464_1P24"/>
      <sheetName val="600_224"/>
      <sheetName val="630_524"/>
      <sheetName val="630_624"/>
      <sheetName val="630_724"/>
      <sheetName val="681_124"/>
      <sheetName val="670_P24"/>
      <sheetName val="671_P24"/>
      <sheetName val="674_224"/>
      <sheetName val="450_3P24"/>
      <sheetName val="621_1P24"/>
      <sheetName val="610_2P24"/>
      <sheetName val="230_224"/>
      <sheetName val="230_2P24"/>
      <sheetName val="621_1-1P24"/>
      <sheetName val="621_1_2P24"/>
      <sheetName val="PESO_VARILLAS24"/>
      <sheetName val="210_1_123"/>
      <sheetName val="210_1_223"/>
      <sheetName val="210_2_123"/>
      <sheetName val="220_123"/>
      <sheetName val="420_123"/>
      <sheetName val="421_123"/>
      <sheetName val="630_4_123"/>
      <sheetName val="640_1_123"/>
      <sheetName val="4P_1_123"/>
      <sheetName val="671_123"/>
      <sheetName val="673P_123"/>
      <sheetName val="674p_223"/>
      <sheetName val="640_1_223"/>
      <sheetName val="640_1_423"/>
      <sheetName val="630_3_123"/>
      <sheetName val="700_123"/>
      <sheetName val="701_223"/>
      <sheetName val="710_123"/>
      <sheetName val="730_123"/>
      <sheetName val="TORTA_EST23"/>
      <sheetName val="Indicadores_Y_Listas23"/>
      <sheetName val="Equipo_Menor"/>
      <sheetName val="ALQUILADO_F-7857-308_"/>
      <sheetName val="Real_Para_tarifas"/>
      <sheetName val="Causa_Posible"/>
      <sheetName val="Base_de_Datos"/>
      <sheetName val="Elementos_Involucrados"/>
      <sheetName val="CRA_MODI"/>
      <sheetName val="&quot;PAGA&quot;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RUTA 10"/>
      <sheetName val="AFECTACION 10"/>
      <sheetName val="EJECUCION C. 10"/>
      <sheetName val="INF FINANCIERA 10"/>
      <sheetName val="RUTA 11"/>
      <sheetName val="AFECTACION 11"/>
      <sheetName val="EJECUCION C. 11"/>
      <sheetName val="INF FINANCIERA 11"/>
      <sheetName val="MINFRA-MN-IN-15-FR-13"/>
      <sheetName val="PRESUPUESTOS-REV1.xls"/>
      <sheetName val="INST"/>
      <sheetName val="LIQUIDACION"/>
      <sheetName val="Valores_consolidados"/>
      <sheetName val="Tipo_A1"/>
      <sheetName val="Tipo_A2"/>
      <sheetName val="Tipo_A3"/>
      <sheetName val="Tipo_B1"/>
      <sheetName val="Tipo_B2"/>
      <sheetName val="Tipo_B3"/>
      <sheetName val="Tipo_C1"/>
      <sheetName val="Tipo_C2"/>
      <sheetName val="Tipo_C3"/>
      <sheetName val="Tipo_D1"/>
      <sheetName val="Tipo_D2"/>
      <sheetName val="Tipo_D3"/>
      <sheetName val="Patrimonio_neto_personal"/>
      <sheetName val="Paral__1"/>
      <sheetName val="Paral__2"/>
      <sheetName val="Paral__3"/>
      <sheetName val="Paral_4"/>
      <sheetName val="Lista_ICCU"/>
      <sheetName val="PRESUPUESTOS-REV1_xls"/>
      <sheetName val="Avan_Var"/>
      <sheetName val="Avan_UF1"/>
      <sheetName val="Avan_UF2"/>
      <sheetName val="Avan_UF3"/>
      <sheetName val="Avan_UF4_"/>
      <sheetName val="Plan_de_Obras"/>
      <sheetName val="Hoja_2"/>
      <sheetName val="Causa_Posible1"/>
      <sheetName val="Elementos_Involucrados1"/>
      <sheetName val="Base_de_Datos1"/>
      <sheetName val="CRA_MODI1"/>
      <sheetName val="Equipo_Menor1"/>
      <sheetName val="ALQUILADO_F-7857-308_1"/>
      <sheetName val="Real_Para_tarifas1"/>
      <sheetName val="Valores_consolidados1"/>
      <sheetName val="Tipo_A11"/>
      <sheetName val="Tipo_A21"/>
      <sheetName val="Tipo_A31"/>
      <sheetName val="Tipo_B11"/>
      <sheetName val="Tipo_B21"/>
      <sheetName val="Tipo_B31"/>
      <sheetName val="Tipo_C11"/>
      <sheetName val="Tipo_C21"/>
      <sheetName val="Tipo_C31"/>
      <sheetName val="Tipo_D11"/>
      <sheetName val="Tipo_D21"/>
      <sheetName val="Tipo_D31"/>
      <sheetName val="Patrimonio_neto_personal1"/>
      <sheetName val="Paral__11"/>
      <sheetName val="Paral__21"/>
      <sheetName val="Paral__31"/>
      <sheetName val="Paral_41"/>
      <sheetName val="Lista_ICCU1"/>
      <sheetName val="PRESUPUESTOS-REV1_xls1"/>
      <sheetName val="Avan_Var1"/>
      <sheetName val="Avan_UF11"/>
      <sheetName val="Avan_UF21"/>
      <sheetName val="Avan_UF31"/>
      <sheetName val="Avan_UF4_1"/>
      <sheetName val="Plan_de_Obras1"/>
      <sheetName val="Hoja_21"/>
      <sheetName val="Causa_Posible2"/>
      <sheetName val="Elementos_Involucrados2"/>
      <sheetName val="Base_de_Datos2"/>
      <sheetName val="CRA_MODI2"/>
      <sheetName val="Equipo_Menor2"/>
      <sheetName val="ALQUILADO_F-7857-308_2"/>
      <sheetName val="Real_Para_tarifas2"/>
      <sheetName val="Valores_consolidados2"/>
      <sheetName val="Tipo_A12"/>
      <sheetName val="Tipo_A22"/>
      <sheetName val="Tipo_A32"/>
      <sheetName val="Tipo_B12"/>
      <sheetName val="Tipo_B22"/>
      <sheetName val="Tipo_B32"/>
      <sheetName val="Tipo_C12"/>
      <sheetName val="Tipo_C22"/>
      <sheetName val="Tipo_C32"/>
      <sheetName val="Tipo_D12"/>
      <sheetName val="Tipo_D22"/>
      <sheetName val="Tipo_D32"/>
      <sheetName val="Patrimonio_neto_personal2"/>
      <sheetName val="Paral__12"/>
      <sheetName val="Paral__22"/>
      <sheetName val="Paral__32"/>
      <sheetName val="Paral_42"/>
      <sheetName val="Lista_ICCU2"/>
      <sheetName val="PRESUPUESTOS-REV1_xls2"/>
      <sheetName val="Avan_Var2"/>
      <sheetName val="Avan_UF12"/>
      <sheetName val="Avan_UF22"/>
      <sheetName val="Avan_UF32"/>
      <sheetName val="Avan_UF4_2"/>
      <sheetName val="Plan_de_Obras2"/>
      <sheetName val="Hoja_22"/>
      <sheetName val="MDC-1_COLOCACION_6"/>
      <sheetName val="D-20_COLOCACION_6"/>
      <sheetName val="TRANSPORTE_MEZCLA_ASFALTICA6"/>
      <sheetName val="EXT_microagomerado6"/>
      <sheetName val="Causa_Posible4"/>
      <sheetName val="Elementos_Involucrados4"/>
      <sheetName val="Tramo_26"/>
      <sheetName val="Base_de_Datos4"/>
      <sheetName val="CRA_MODI4"/>
      <sheetName val="MYE_OBRA6"/>
      <sheetName val="Grafico_Avance6"/>
      <sheetName val="Equipo_Menor4"/>
      <sheetName val="ALQUILADO_F-7857-308_4"/>
      <sheetName val="Real_Para_tarifas4"/>
      <sheetName val="BASE_DE_DATOS_DE_PRECIOS6"/>
      <sheetName val="Valores_consolidados4"/>
      <sheetName val="Tipo_A14"/>
      <sheetName val="Tipo_A24"/>
      <sheetName val="Tipo_A34"/>
      <sheetName val="Tipo_B14"/>
      <sheetName val="Tipo_B24"/>
      <sheetName val="Tipo_B34"/>
      <sheetName val="Tipo_C14"/>
      <sheetName val="Tipo_C24"/>
      <sheetName val="Tipo_C34"/>
      <sheetName val="Tipo_D14"/>
      <sheetName val="Tipo_D24"/>
      <sheetName val="Tipo_D34"/>
      <sheetName val="Patrimonio_neto_personal4"/>
      <sheetName val="Paral__14"/>
      <sheetName val="Paral__24"/>
      <sheetName val="Paral__34"/>
      <sheetName val="Paral_44"/>
      <sheetName val="Lista_ICCU4"/>
      <sheetName val="PRESUPUESTOS-REV1_xls4"/>
      <sheetName val="Avan_Var4"/>
      <sheetName val="Avan_UF14"/>
      <sheetName val="Avan_UF24"/>
      <sheetName val="Avan_UF34"/>
      <sheetName val="Avan_UF4_4"/>
      <sheetName val="Plan_de_Obras4"/>
      <sheetName val="Hoja_24"/>
      <sheetName val="Causa_Posible3"/>
      <sheetName val="Elementos_Involucrados3"/>
      <sheetName val="Base_de_Datos3"/>
      <sheetName val="CRA_MODI3"/>
      <sheetName val="Equipo_Menor3"/>
      <sheetName val="ALQUILADO_F-7857-308_3"/>
      <sheetName val="Real_Para_tarifas3"/>
      <sheetName val="Valores_consolidados3"/>
      <sheetName val="Tipo_A13"/>
      <sheetName val="Tipo_A23"/>
      <sheetName val="Tipo_A33"/>
      <sheetName val="Tipo_B13"/>
      <sheetName val="Tipo_B23"/>
      <sheetName val="Tipo_B33"/>
      <sheetName val="Tipo_C13"/>
      <sheetName val="Tipo_C23"/>
      <sheetName val="Tipo_C33"/>
      <sheetName val="Tipo_D13"/>
      <sheetName val="Tipo_D23"/>
      <sheetName val="Tipo_D33"/>
      <sheetName val="Patrimonio_neto_personal3"/>
      <sheetName val="Paral__13"/>
      <sheetName val="Paral__23"/>
      <sheetName val="Paral__33"/>
      <sheetName val="Paral_43"/>
      <sheetName val="Lista_ICCU3"/>
      <sheetName val="PRESUPUESTOS-REV1_xls3"/>
      <sheetName val="Avan_Var3"/>
      <sheetName val="Avan_UF13"/>
      <sheetName val="Avan_UF23"/>
      <sheetName val="Avan_UF33"/>
      <sheetName val="Avan_UF4_3"/>
      <sheetName val="Plan_de_Obras3"/>
      <sheetName val="Hoja_23"/>
      <sheetName val="MDC-1_COLOCACION_7"/>
      <sheetName val="D-20_COLOCACION_7"/>
      <sheetName val="TRANSPORTE_MEZCLA_ASFALTICA7"/>
      <sheetName val="EXT_microagomerado7"/>
      <sheetName val="Causa_Posible5"/>
      <sheetName val="Elementos_Involucrados5"/>
      <sheetName val="Tramo_27"/>
      <sheetName val="Base_de_Datos5"/>
      <sheetName val="CRA_MODI5"/>
      <sheetName val="MYE_OBRA7"/>
      <sheetName val="Grafico_Avance7"/>
      <sheetName val="Equipo_Menor5"/>
      <sheetName val="ALQUILADO_F-7857-308_5"/>
      <sheetName val="Real_Para_tarifas5"/>
      <sheetName val="BASE_DE_DATOS_DE_PRECIOS7"/>
      <sheetName val="Valores_consolidados5"/>
      <sheetName val="Tipo_A15"/>
      <sheetName val="Tipo_A25"/>
      <sheetName val="Tipo_A35"/>
      <sheetName val="Tipo_B15"/>
      <sheetName val="Tipo_B25"/>
      <sheetName val="Tipo_B35"/>
      <sheetName val="Tipo_C15"/>
      <sheetName val="Tipo_C25"/>
      <sheetName val="Tipo_C35"/>
      <sheetName val="Tipo_D15"/>
      <sheetName val="Tipo_D25"/>
      <sheetName val="Tipo_D35"/>
      <sheetName val="Patrimonio_neto_personal5"/>
      <sheetName val="Paral__15"/>
      <sheetName val="Paral__25"/>
      <sheetName val="Paral__35"/>
      <sheetName val="Paral_45"/>
      <sheetName val="Lista_ICCU5"/>
      <sheetName val="PRESUPUESTOS-REV1_xls5"/>
      <sheetName val="Avan_Var5"/>
      <sheetName val="Avan_UF15"/>
      <sheetName val="Avan_UF25"/>
      <sheetName val="Avan_UF35"/>
      <sheetName val="Avan_UF4_5"/>
      <sheetName val="Plan_de_Obras5"/>
      <sheetName val="Hoja_25"/>
      <sheetName val="Resistividad "/>
      <sheetName val="REAJUSTESACTA1PROVI"/>
      <sheetName val="INSUMOS"/>
      <sheetName val="EQUIPOS"/>
      <sheetName val="TRANS"/>
      <sheetName val="CUADRI"/>
      <sheetName val="EQUI"/>
      <sheetName val="PRESUPUESTO V5"/>
      <sheetName val="1. Preliminares"/>
      <sheetName val="2. Demoliciones"/>
      <sheetName val="3. Elementos y Estructuras"/>
      <sheetName val="4. HVAC"/>
      <sheetName val="8. Recubrimientos y Acabados"/>
      <sheetName val="9. Otros"/>
      <sheetName val="10. Tramites y Licencias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API93"/>
      <sheetName val="BCE-ENERO-2004"/>
      <sheetName val="Relación De Equipos"/>
      <sheetName val="Mensilizzato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Item"/>
      <sheetName val="AIU"/>
      <sheetName val="Constantes Generales"/>
      <sheetName val="Prestaciones Sociales"/>
      <sheetName val="EXC. TERRENO NATURAL 3&quot;"/>
      <sheetName val="EXC. PAVIMENTO 3&quot;"/>
      <sheetName val="ANDEN"/>
      <sheetName val="ACTA DE OBRA ACUEDUCTO"/>
      <sheetName val="ACTA DE OBRA ANDEN"/>
      <sheetName val="EXC. TERRENO NATURAL 6&quot;"/>
      <sheetName val="EXC. PAVIMENTO 6&quot;"/>
      <sheetName val="EXC. ANDEN TUBERIA 6&quot;"/>
      <sheetName val="EXC. ZAPATAS"/>
      <sheetName val="CORTES"/>
      <sheetName val="MICROMEDICION"/>
      <sheetName val="EMPALMES Y ACCESORIOS"/>
      <sheetName val="TANQUE"/>
      <sheetName val="SEMANA 8"/>
      <sheetName val="LOS CAÑITOS"/>
      <sheetName val="APU CAÑITOS"/>
      <sheetName val="PRESUPUESTO CASETA"/>
      <sheetName val="APU-CASETA"/>
      <sheetName val="APU BASES"/>
      <sheetName val="EL PARAISO"/>
      <sheetName val="APU EL PARAISO"/>
      <sheetName val="LOS BLANCO"/>
      <sheetName val="APU LOS BLANCO"/>
      <sheetName val="BOCAS DE SOLIS"/>
      <sheetName val="APU BOCAS DE SOLIS"/>
      <sheetName val="CUADRILLAS"/>
      <sheetName val="FACTOR PRESTACIONAL"/>
      <sheetName val="Listas de apoyo Social"/>
      <sheetName val="Listas de apoyo"/>
      <sheetName val="Base de datos cuadrillas"/>
      <sheetName val="PREACTA 28"/>
      <sheetName val="[PRESUPUESTOS-R_x0000_耽1._x0000__x0000_㙊辎簎䣼ꦱ_xdb30_疏揤S"/>
      <sheetName val="HER"/>
      <sheetName val="MAT"/>
      <sheetName val="PER"/>
      <sheetName val="CANT OBRA"/>
      <sheetName val="strsumm0"/>
      <sheetName val="for2-consor"/>
      <sheetName val="ZF"/>
      <sheetName val="HE-BA"/>
      <sheetName val="MC SF GAVIONES"/>
      <sheetName val="Dominios"/>
      <sheetName val="M.OBRA"/>
      <sheetName val="AVANCE SEMANAL"/>
      <sheetName val="CLIMA mes"/>
      <sheetName val="REG FOTO"/>
      <sheetName val="SISOMA"/>
      <sheetName val="LETRAS"/>
      <sheetName val="CONTROL ADM"/>
      <sheetName val="RECIBO PARCIAL"/>
      <sheetName val="Memoria de cantidades"/>
      <sheetName val="CARTILLA ACEROS"/>
      <sheetName val="PERSONAL"/>
      <sheetName val="BALANCE DE OBRA "/>
      <sheetName val="MAYORES Y MENORES"/>
      <sheetName val="ACTA LIQUIDACION"/>
      <sheetName val="PROY_ORIGINAL34"/>
      <sheetName val="PU_(2)33"/>
      <sheetName val="200P_128"/>
      <sheetName val="210_2_228"/>
      <sheetName val="320_128"/>
      <sheetName val="640_128"/>
      <sheetName val="500P_128"/>
      <sheetName val="500P_228"/>
      <sheetName val="600_128"/>
      <sheetName val="610_128"/>
      <sheetName val="630_428"/>
      <sheetName val="640P_228"/>
      <sheetName val="640_1_(2)28"/>
      <sheetName val="672P_128"/>
      <sheetName val="2P_128"/>
      <sheetName val="900_228"/>
      <sheetName val="materiales_de_insumo28"/>
      <sheetName val="jornales_y_prestaciones28"/>
      <sheetName val="210_128"/>
      <sheetName val="310_128"/>
      <sheetName val="600_428"/>
      <sheetName val="661_128"/>
      <sheetName val="673_128"/>
      <sheetName val="673_228"/>
      <sheetName val="673_328"/>
      <sheetName val="672_128"/>
      <sheetName val="3P_128"/>
      <sheetName val="3P_228"/>
      <sheetName val="6_1P28"/>
      <sheetName val="6_2P28"/>
      <sheetName val="6_4P28"/>
      <sheetName val="FORMATO_PREACTA28"/>
      <sheetName val="FORMATO_FECHA)28"/>
      <sheetName val="DESMONTE_LIMP_28"/>
      <sheetName val="REGISTRO_FOTOGRAFICO28"/>
      <sheetName val="S200_1_DESM__LIMP_B_28"/>
      <sheetName val="S200_2_DESM__LIMP__NB28"/>
      <sheetName val="S201_7_DEMO__ESTRUCTURAS28"/>
      <sheetName val="Remocion_alcantarillas_28"/>
      <sheetName val="Excav__Mat__Comun_28"/>
      <sheetName val="s201_15-remoción_de_alcantari28"/>
      <sheetName val="s210_2_2-Exc_de_expl28"/>
      <sheetName val="s210_2_1-Exc_en_roca28"/>
      <sheetName val="s211_1_REMOCION_DERR_28"/>
      <sheetName val="s220_1_Terraplenes28"/>
      <sheetName val="s221_1_Pedraplen28"/>
      <sheetName val="S900_3_TRANS__DERRUMBE28"/>
      <sheetName val="s231_1_Geotextil28"/>
      <sheetName val="S230_2_Mejora__de_la_Sub-Ra28"/>
      <sheetName val="S320_1_Sub_base28"/>
      <sheetName val="S330_1_BASE_GRANULAR28"/>
      <sheetName val="CONFM__DE_CALZADA_EXISTENTE28"/>
      <sheetName val="S310_1_Confor__calzada_existe28"/>
      <sheetName val="_S450_1_MEZCLA_MDC-128"/>
      <sheetName val="_S450_2MEZCLA_MDC-228"/>
      <sheetName val="S420_1_RIEGO_DE_IMPRIMACION_28"/>
      <sheetName val="S421_1_RIEGO_LIGA_CRR-128"/>
      <sheetName val="S460_1_FRESADO_28"/>
      <sheetName val="Excav__REPARACION_PAVIMENTO_28"/>
      <sheetName val="S465_1_EXC__PAV__ASFALTICO28"/>
      <sheetName val="S500_1_PAVIMENTO_CONCRETO28"/>
      <sheetName val="S510_1_PAVIMENTO_ADOQUIN28"/>
      <sheetName val="S600_1_EXCAV__VARIAS_28"/>
      <sheetName val="Relleno_Estructuras28"/>
      <sheetName val="eXCAVACIONES_VARIAS_EN_ROCA_28"/>
      <sheetName val="S600_2_EXCAV__ROCA28"/>
      <sheetName val="S610_1_Relleno_Estructuras28"/>
      <sheetName val="S623_1_Anclajes_28"/>
      <sheetName val="S623P1_Pantalla_Concreto28"/>
      <sheetName val="S630_3_Concretos_C28"/>
      <sheetName val="S630_4a_Concretos_D28"/>
      <sheetName val="S630_4b_Concretos_D28"/>
      <sheetName val="S630_6_CONCRETO_F28"/>
      <sheetName val="CONCRETO_G28"/>
      <sheetName val="S630_7_CONCRETO_G28"/>
      <sheetName val="s640_1_Acero_refuerzo28"/>
      <sheetName val="S642_13_Juntas_dilatacion28"/>
      <sheetName val="S644_2_Tuberia_PVC_4&quot;28"/>
      <sheetName val="_TUBERIA_36&quot;28"/>
      <sheetName val="S632_1_Baranda28"/>
      <sheetName val="_S661_1_TUBERIA_36&quot;_28"/>
      <sheetName val="S673_1_MAT__FILTRANTE28"/>
      <sheetName val="S673_2_GEOTEXTIL28"/>
      <sheetName val="TRANS__EXPLANACION28"/>
      <sheetName val="_S673_3_GEODREN_PLANAR_6&quot;28"/>
      <sheetName val="S681_1_GAVIONES28"/>
      <sheetName val="S700_1_Demarcacion28"/>
      <sheetName val="S700_2_Marca_víal28"/>
      <sheetName val="S701_1_tachas_reflectivas28"/>
      <sheetName val="S710_1_1_SEÑ_VERT__28"/>
      <sheetName val="S710_2_SEÑ_VERT_V28"/>
      <sheetName val="S710_1_2_SEÑ_VERT_28"/>
      <sheetName val="S730_1Defensas_28"/>
      <sheetName val="S800_2_CERCAS28"/>
      <sheetName val="S810_1_PROTECCION_TALUDES28"/>
      <sheetName val="S900_2Trans_explan28"/>
      <sheetName val="Tratamiento_fisuras28"/>
      <sheetName val="MARCAS_VIALES28"/>
      <sheetName val="Geomalla_con_fibra_de_vidrio28"/>
      <sheetName val="Anclajes_pasivos_4#628"/>
      <sheetName val="SNP1-geomalla_fibra_Vidrio28"/>
      <sheetName val="SNP2-geomalla_Biaxial28"/>
      <sheetName val="SNP3_concreto_3500_28"/>
      <sheetName val="SNP4_CEM__ASFALTICO28"/>
      <sheetName val="SNP5_MTTO_RUTINARIO28"/>
      <sheetName val="SNP6_Drenes28"/>
      <sheetName val="SNP7_Anclajes_pasivos_4#628"/>
      <sheetName val="SNP8_Anclajes_activos_2_Tor28"/>
      <sheetName val="SNP9_Anclajes_activos_4_Tor28"/>
      <sheetName val="SNP10_MATERIAL_3&quot;_TRIT28"/>
      <sheetName val="SNP11_Material_Relleno28"/>
      <sheetName val="SNP12_CUNETAS_3_00028"/>
      <sheetName val="SNP13_PARCHEO28"/>
      <sheetName val="SNP14_SELLO_JUNTAS28"/>
      <sheetName val="SNP15_Pilotes28"/>
      <sheetName val="SNP16_EXCAV__PAVIMENTO28"/>
      <sheetName val="SNP17_TRANS_BASE28"/>
      <sheetName val="SNP18_AFIRMADO_3&quot;28"/>
      <sheetName val="alcantarilla_K69+10328"/>
      <sheetName val="alcantarilla_K68+43728"/>
      <sheetName val="alcantarilla_K67+45528"/>
      <sheetName val="BOX_110+520_PUENTE_EL_VERDE28"/>
      <sheetName val="Muro_K99+070328"/>
      <sheetName val="MURO_K104+45428"/>
      <sheetName val="Muro_K109+057028"/>
      <sheetName val="BOX_K28"/>
      <sheetName val="COSTOS_UNITARIOS28"/>
      <sheetName val="TRAYECTO_128"/>
      <sheetName val="VALOR_ENSAYOS28"/>
      <sheetName val="resumen_preacta28"/>
      <sheetName val="Resalto_en_asfalto28"/>
      <sheetName val="Mat_fresado_para_ampliacion28"/>
      <sheetName val="Tuberia_filtro_D=6&quot;28"/>
      <sheetName val="Realce_de_bordillo28"/>
      <sheetName val="Remocion_tuberia_d=24&quot;28"/>
      <sheetName val="GRAVA_ATRAQUES_DE_ALCANTARILL28"/>
      <sheetName val="INFORME_SEMANAL25"/>
      <sheetName val="201_725"/>
      <sheetName val="211_125"/>
      <sheetName val="320_225"/>
      <sheetName val="330_125"/>
      <sheetName val="330_225"/>
      <sheetName val="411_225"/>
      <sheetName val="450_2P25"/>
      <sheetName val="450_9P25"/>
      <sheetName val="461_125"/>
      <sheetName val="465_125"/>
      <sheetName val="464_1P25"/>
      <sheetName val="600_225"/>
      <sheetName val="630_525"/>
      <sheetName val="630_625"/>
      <sheetName val="630_725"/>
      <sheetName val="681_125"/>
      <sheetName val="670_P25"/>
      <sheetName val="671_P25"/>
      <sheetName val="674_225"/>
      <sheetName val="450_3P25"/>
      <sheetName val="621_1P25"/>
      <sheetName val="610_2P25"/>
      <sheetName val="230_225"/>
      <sheetName val="230_2P25"/>
      <sheetName val="621_1-1P25"/>
      <sheetName val="621_1_2P25"/>
      <sheetName val="PESO_VARILLAS25"/>
      <sheetName val="210_1_124"/>
      <sheetName val="210_1_224"/>
      <sheetName val="210_2_124"/>
      <sheetName val="220_124"/>
      <sheetName val="420_124"/>
      <sheetName val="421_124"/>
      <sheetName val="630_4_124"/>
      <sheetName val="640_1_124"/>
      <sheetName val="4P_1_124"/>
      <sheetName val="671_124"/>
      <sheetName val="673P_124"/>
      <sheetName val="674p_224"/>
      <sheetName val="640_1_224"/>
      <sheetName val="640_1_424"/>
      <sheetName val="630_3_124"/>
      <sheetName val="700_124"/>
      <sheetName val="701_224"/>
      <sheetName val="710_124"/>
      <sheetName val="730_124"/>
      <sheetName val="TORTA_EST24"/>
      <sheetName val="Indicadores_Y_Listas24"/>
      <sheetName val="TARIFAS_MATERIALES6"/>
      <sheetName val="TARIFAS_EQUIPOS_6"/>
      <sheetName val="TARIFA_SALARIOS6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MATERIALES_Y_RECURSOS"/>
      <sheetName val="CORTE_DE_OBRA_N°_1"/>
      <sheetName val="memoria_1"/>
      <sheetName val="Skid_Lifting_Lug"/>
      <sheetName val="CABLE_CONTROL"/>
      <sheetName val="ACTA_PROVEEDORES"/>
      <sheetName val="ACTA_INICIO"/>
      <sheetName val="ACTA_PARCIAL"/>
      <sheetName val="ACTA_TERMINACION"/>
      <sheetName val="PSM_Monthly"/>
      <sheetName val="ACTA_No_5"/>
      <sheetName val="IV__MANO_DE_OBRA_AIU"/>
      <sheetName val="PORTADA_"/>
      <sheetName val="C_C__"/>
      <sheetName val="Aux_Presupuesto"/>
      <sheetName val="CANTIDADES_FINALES"/>
      <sheetName val="Memoria_de_Calculo"/>
      <sheetName val="Mov_Tierras_Locacion"/>
      <sheetName val="Tipicos_Civil"/>
      <sheetName val="Tipicos_Electrica"/>
      <sheetName val="Tipicos_Mecanica"/>
      <sheetName val="Perfiles_Metalicos"/>
      <sheetName val="Resistividad_"/>
      <sheetName val="Relación_De_Equipos"/>
      <sheetName val="AVANCE_SEMANAL"/>
      <sheetName val="CLIMA_mes"/>
      <sheetName val="REG_FOTO"/>
      <sheetName val="CONTROL_ADM"/>
      <sheetName val="RECIBO_PARCIAL"/>
      <sheetName val="Memoria_de_cantidades"/>
      <sheetName val="CARTILLA_ACEROS"/>
      <sheetName val="BALANCE_DE_OBRA_"/>
      <sheetName val="MAYORES_Y_MENORES"/>
      <sheetName val="ACTA_LIQUIDACION"/>
      <sheetName val="PROY_ORIGINAL35"/>
      <sheetName val="PU_(2)34"/>
      <sheetName val="200P_129"/>
      <sheetName val="210_2_229"/>
      <sheetName val="320_129"/>
      <sheetName val="640_129"/>
      <sheetName val="500P_129"/>
      <sheetName val="500P_229"/>
      <sheetName val="600_129"/>
      <sheetName val="610_129"/>
      <sheetName val="630_429"/>
      <sheetName val="640P_229"/>
      <sheetName val="640_1_(2)29"/>
      <sheetName val="672P_129"/>
      <sheetName val="2P_129"/>
      <sheetName val="900_229"/>
      <sheetName val="materiales_de_insumo29"/>
      <sheetName val="jornales_y_prestaciones29"/>
      <sheetName val="210_129"/>
      <sheetName val="310_129"/>
      <sheetName val="600_429"/>
      <sheetName val="661_129"/>
      <sheetName val="673_129"/>
      <sheetName val="673_229"/>
      <sheetName val="673_329"/>
      <sheetName val="672_129"/>
      <sheetName val="3P_129"/>
      <sheetName val="3P_229"/>
      <sheetName val="6_1P29"/>
      <sheetName val="6_2P29"/>
      <sheetName val="6_4P29"/>
      <sheetName val="FORMATO_PREACTA29"/>
      <sheetName val="FORMATO_FECHA)29"/>
      <sheetName val="DESMONTE_LIMP_29"/>
      <sheetName val="REGISTRO_FOTOGRAFICO29"/>
      <sheetName val="S200_1_DESM__LIMP_B_29"/>
      <sheetName val="S200_2_DESM__LIMP__NB29"/>
      <sheetName val="S201_7_DEMO__ESTRUCTURAS29"/>
      <sheetName val="Remocion_alcantarillas_29"/>
      <sheetName val="Excav__Mat__Comun_29"/>
      <sheetName val="s201_15-remoción_de_alcantari29"/>
      <sheetName val="s210_2_2-Exc_de_expl29"/>
      <sheetName val="s210_2_1-Exc_en_roca29"/>
      <sheetName val="s211_1_REMOCION_DERR_29"/>
      <sheetName val="s220_1_Terraplenes29"/>
      <sheetName val="s221_1_Pedraplen29"/>
      <sheetName val="S900_3_TRANS__DERRUMBE29"/>
      <sheetName val="s231_1_Geotextil29"/>
      <sheetName val="S230_2_Mejora__de_la_Sub-Ra29"/>
      <sheetName val="S320_1_Sub_base29"/>
      <sheetName val="S330_1_BASE_GRANULAR29"/>
      <sheetName val="CONFM__DE_CALZADA_EXISTENTE29"/>
      <sheetName val="S310_1_Confor__calzada_existe29"/>
      <sheetName val="_S450_1_MEZCLA_MDC-129"/>
      <sheetName val="_S450_2MEZCLA_MDC-229"/>
      <sheetName val="S420_1_RIEGO_DE_IMPRIMACION_29"/>
      <sheetName val="S421_1_RIEGO_LIGA_CRR-129"/>
      <sheetName val="S460_1_FRESADO_29"/>
      <sheetName val="Excav__REPARACION_PAVIMENTO_29"/>
      <sheetName val="S465_1_EXC__PAV__ASFALTICO29"/>
      <sheetName val="S500_1_PAVIMENTO_CONCRETO29"/>
      <sheetName val="S510_1_PAVIMENTO_ADOQUIN29"/>
      <sheetName val="S600_1_EXCAV__VARIAS_29"/>
      <sheetName val="Relleno_Estructuras29"/>
      <sheetName val="eXCAVACIONES_VARIAS_EN_ROCA_29"/>
      <sheetName val="S600_2_EXCAV__ROCA29"/>
      <sheetName val="S610_1_Relleno_Estructuras29"/>
      <sheetName val="S623_1_Anclajes_29"/>
      <sheetName val="S623P1_Pantalla_Concreto29"/>
      <sheetName val="S630_3_Concretos_C29"/>
      <sheetName val="S630_4a_Concretos_D29"/>
      <sheetName val="S630_4b_Concretos_D29"/>
      <sheetName val="S630_6_CONCRETO_F29"/>
      <sheetName val="CONCRETO_G29"/>
      <sheetName val="S630_7_CONCRETO_G29"/>
      <sheetName val="s640_1_Acero_refuerzo29"/>
      <sheetName val="S642_13_Juntas_dilatacion29"/>
      <sheetName val="S644_2_Tuberia_PVC_4&quot;29"/>
      <sheetName val="_TUBERIA_36&quot;29"/>
      <sheetName val="S632_1_Baranda29"/>
      <sheetName val="_S661_1_TUBERIA_36&quot;_29"/>
      <sheetName val="S673_1_MAT__FILTRANTE29"/>
      <sheetName val="S673_2_GEOTEXTIL29"/>
      <sheetName val="TRANS__EXPLANACION29"/>
      <sheetName val="_S673_3_GEODREN_PLANAR_6&quot;29"/>
      <sheetName val="S681_1_GAVIONES29"/>
      <sheetName val="S700_1_Demarcacion29"/>
      <sheetName val="S700_2_Marca_víal29"/>
      <sheetName val="S701_1_tachas_reflectivas29"/>
      <sheetName val="S710_1_1_SEÑ_VERT__29"/>
      <sheetName val="S710_2_SEÑ_VERT_V29"/>
      <sheetName val="S710_1_2_SEÑ_VERT_29"/>
      <sheetName val="S730_1Defensas_29"/>
      <sheetName val="S800_2_CERCAS29"/>
      <sheetName val="S810_1_PROTECCION_TALUDES29"/>
      <sheetName val="S900_2Trans_explan29"/>
      <sheetName val="Tratamiento_fisuras29"/>
      <sheetName val="MARCAS_VIALES29"/>
      <sheetName val="Geomalla_con_fibra_de_vidrio29"/>
      <sheetName val="Anclajes_pasivos_4#629"/>
      <sheetName val="SNP1-geomalla_fibra_Vidrio29"/>
      <sheetName val="SNP2-geomalla_Biaxial29"/>
      <sheetName val="SNP3_concreto_3500_29"/>
      <sheetName val="SNP4_CEM__ASFALTICO29"/>
      <sheetName val="SNP5_MTTO_RUTINARIO29"/>
      <sheetName val="SNP6_Drenes29"/>
      <sheetName val="SNP7_Anclajes_pasivos_4#629"/>
      <sheetName val="SNP8_Anclajes_activos_2_Tor29"/>
      <sheetName val="SNP9_Anclajes_activos_4_Tor29"/>
      <sheetName val="SNP10_MATERIAL_3&quot;_TRIT29"/>
      <sheetName val="SNP11_Material_Relleno29"/>
      <sheetName val="SNP12_CUNETAS_3_00029"/>
      <sheetName val="SNP13_PARCHEO29"/>
      <sheetName val="SNP14_SELLO_JUNTAS29"/>
      <sheetName val="SNP15_Pilotes29"/>
      <sheetName val="SNP16_EXCAV__PAVIMENTO29"/>
      <sheetName val="SNP17_TRANS_BASE29"/>
      <sheetName val="SNP18_AFIRMADO_3&quot;29"/>
      <sheetName val="alcantarilla_K69+10329"/>
      <sheetName val="alcantarilla_K68+43729"/>
      <sheetName val="alcantarilla_K67+45529"/>
      <sheetName val="BOX_110+520_PUENTE_EL_VERDE29"/>
      <sheetName val="Muro_K99+070329"/>
      <sheetName val="MURO_K104+45429"/>
      <sheetName val="Muro_K109+057029"/>
      <sheetName val="BOX_K29"/>
      <sheetName val="COSTOS_UNITARIOS29"/>
      <sheetName val="TRAYECTO_129"/>
      <sheetName val="VALOR_ENSAYOS29"/>
      <sheetName val="resumen_preacta29"/>
      <sheetName val="Resalto_en_asfalto29"/>
      <sheetName val="Mat_fresado_para_ampliacion29"/>
      <sheetName val="Tuberia_filtro_D=6&quot;29"/>
      <sheetName val="Realce_de_bordillo29"/>
      <sheetName val="Remocion_tuberia_d=24&quot;29"/>
      <sheetName val="GRAVA_ATRAQUES_DE_ALCANTARILL29"/>
      <sheetName val="INFORME_SEMANAL26"/>
      <sheetName val="201_726"/>
      <sheetName val="211_126"/>
      <sheetName val="320_226"/>
      <sheetName val="330_126"/>
      <sheetName val="330_226"/>
      <sheetName val="411_226"/>
      <sheetName val="450_2P26"/>
      <sheetName val="450_9P26"/>
      <sheetName val="461_126"/>
      <sheetName val="465_126"/>
      <sheetName val="464_1P26"/>
      <sheetName val="600_226"/>
      <sheetName val="630_526"/>
      <sheetName val="630_626"/>
      <sheetName val="630_726"/>
      <sheetName val="681_126"/>
      <sheetName val="670_P26"/>
      <sheetName val="671_P26"/>
      <sheetName val="674_226"/>
      <sheetName val="450_3P26"/>
      <sheetName val="621_1P26"/>
      <sheetName val="610_2P26"/>
      <sheetName val="230_226"/>
      <sheetName val="230_2P26"/>
      <sheetName val="621_1-1P26"/>
      <sheetName val="621_1_2P26"/>
      <sheetName val="PESO_VARILLAS26"/>
      <sheetName val="210_1_125"/>
      <sheetName val="210_1_225"/>
      <sheetName val="210_2_125"/>
      <sheetName val="220_125"/>
      <sheetName val="420_125"/>
      <sheetName val="421_125"/>
      <sheetName val="630_4_125"/>
      <sheetName val="640_1_125"/>
      <sheetName val="4P_1_125"/>
      <sheetName val="671_125"/>
      <sheetName val="673P_125"/>
      <sheetName val="674p_225"/>
      <sheetName val="640_1_225"/>
      <sheetName val="640_1_425"/>
      <sheetName val="630_3_125"/>
      <sheetName val="700_125"/>
      <sheetName val="701_225"/>
      <sheetName val="710_125"/>
      <sheetName val="730_125"/>
      <sheetName val="TORTA_EST25"/>
      <sheetName val="Indicadores_Y_Listas25"/>
      <sheetName val="TARIFAS_MATERIALES7"/>
      <sheetName val="TARIFAS_EQUIPOS_7"/>
      <sheetName val="TARIFA_SALARIOS7"/>
      <sheetName val="Ruta_011"/>
      <sheetName val="AFECTACION_01_1"/>
      <sheetName val="EJECUCION_C1"/>
      <sheetName val="Inf_Financiera_011"/>
      <sheetName val="RUTA_021"/>
      <sheetName val="AFECTACION_021"/>
      <sheetName val="EJECUCION_C__021"/>
      <sheetName val="INF_FINANCIERA_021"/>
      <sheetName val="RUTA_031"/>
      <sheetName val="AFECTACION_031"/>
      <sheetName val="EJECUCION_C__031"/>
      <sheetName val="INF_FINANCIERA_031"/>
      <sheetName val="RUTA_041"/>
      <sheetName val="AFECTACION_041"/>
      <sheetName val="EJECUCION_C__041"/>
      <sheetName val="INF_FINANCIERA_041"/>
      <sheetName val="RUTA_051"/>
      <sheetName val="AFECTACION_051"/>
      <sheetName val="EJECUCION_C__051"/>
      <sheetName val="INF_FINANCIERA_051"/>
      <sheetName val="RUTA_061"/>
      <sheetName val="AFECTACION_061"/>
      <sheetName val="EJECUCION_C__061"/>
      <sheetName val="INF_FINANCIERA_061"/>
      <sheetName val="RUTA_071"/>
      <sheetName val="AFECTACION_071"/>
      <sheetName val="EJECUCION_C__071"/>
      <sheetName val="INF_FINANCIERA_071"/>
      <sheetName val="RUTA_081"/>
      <sheetName val="AFECTACION_081"/>
      <sheetName val="EJECUCION_C__081"/>
      <sheetName val="INF_FINANCIERA_081"/>
      <sheetName val="RUTA_091"/>
      <sheetName val="AFECTACION_091"/>
      <sheetName val="EJECUCION_C__091"/>
      <sheetName val="INF_FINANCIERA_091"/>
      <sheetName val="RUTA_101"/>
      <sheetName val="AFECTACION_101"/>
      <sheetName val="EJECUCION_C__101"/>
      <sheetName val="INF_FINANCIERA_101"/>
      <sheetName val="RUTA_111"/>
      <sheetName val="AFECTACION_111"/>
      <sheetName val="EJECUCION_C__111"/>
      <sheetName val="INF_FINANCIERA_111"/>
      <sheetName val="MATERIALES_Y_RECURSOS1"/>
      <sheetName val="CORTE_DE_OBRA_N°_11"/>
      <sheetName val="memoria_11"/>
      <sheetName val="Skid_Lifting_Lug1"/>
      <sheetName val="CABLE_CONTROL1"/>
      <sheetName val="ACTA_PROVEEDORES1"/>
      <sheetName val="ACTA_INICIO1"/>
      <sheetName val="ACTA_PARCIAL1"/>
      <sheetName val="ACTA_TERMINACION1"/>
      <sheetName val="PSM_Monthly1"/>
      <sheetName val="ACTA_No_51"/>
      <sheetName val="IV__MANO_DE_OBRA_AIU1"/>
      <sheetName val="PORTADA_1"/>
      <sheetName val="C_C__1"/>
      <sheetName val="Aux_Presupuesto1"/>
      <sheetName val="CANTIDADES_FINALES1"/>
      <sheetName val="Memoria_de_Calculo1"/>
      <sheetName val="Mov_Tierras_Locacion1"/>
      <sheetName val="Tipicos_Civil1"/>
      <sheetName val="Tipicos_Electrica1"/>
      <sheetName val="Tipicos_Mecanica1"/>
      <sheetName val="Perfiles_Metalicos1"/>
      <sheetName val="Resistividad_1"/>
      <sheetName val="Relación_De_Equipos1"/>
      <sheetName val="AVANCE_SEMANAL1"/>
      <sheetName val="CLIMA_mes1"/>
      <sheetName val="REG_FOTO1"/>
      <sheetName val="CONTROL_ADM1"/>
      <sheetName val="RECIBO_PARCIAL1"/>
      <sheetName val="Memoria_de_cantidades1"/>
      <sheetName val="CARTILLA_ACEROS1"/>
      <sheetName val="BALANCE_DE_OBRA_1"/>
      <sheetName val="MAYORES_Y_MENORES1"/>
      <sheetName val="ACTA_LIQUIDACION1"/>
      <sheetName val="PROY_ORIGINAL36"/>
      <sheetName val="PU_(2)35"/>
      <sheetName val="200P_130"/>
      <sheetName val="210_2_230"/>
      <sheetName val="320_130"/>
      <sheetName val="640_130"/>
      <sheetName val="500P_130"/>
      <sheetName val="500P_230"/>
      <sheetName val="600_130"/>
      <sheetName val="610_130"/>
      <sheetName val="630_430"/>
      <sheetName val="640P_230"/>
      <sheetName val="640_1_(2)30"/>
      <sheetName val="672P_130"/>
      <sheetName val="2P_130"/>
      <sheetName val="900_230"/>
      <sheetName val="materiales_de_insumo30"/>
      <sheetName val="jornales_y_prestaciones30"/>
      <sheetName val="210_130"/>
      <sheetName val="310_130"/>
      <sheetName val="600_430"/>
      <sheetName val="661_130"/>
      <sheetName val="673_130"/>
      <sheetName val="673_230"/>
      <sheetName val="673_330"/>
      <sheetName val="672_130"/>
      <sheetName val="3P_130"/>
      <sheetName val="3P_230"/>
      <sheetName val="6_1P30"/>
      <sheetName val="6_2P30"/>
      <sheetName val="6_4P30"/>
      <sheetName val="FORMATO_PREACTA30"/>
      <sheetName val="FORMATO_FECHA)30"/>
      <sheetName val="DESMONTE_LIMP_30"/>
      <sheetName val="REGISTRO_FOTOGRAFICO30"/>
      <sheetName val="S200_1_DESM__LIMP_B_30"/>
      <sheetName val="S200_2_DESM__LIMP__NB30"/>
      <sheetName val="S201_7_DEMO__ESTRUCTURAS30"/>
      <sheetName val="Remocion_alcantarillas_30"/>
      <sheetName val="Excav__Mat__Comun_30"/>
      <sheetName val="s201_15-remoción_de_alcantari30"/>
      <sheetName val="s210_2_2-Exc_de_expl30"/>
      <sheetName val="s210_2_1-Exc_en_roca30"/>
      <sheetName val="s211_1_REMOCION_DERR_30"/>
      <sheetName val="s220_1_Terraplenes30"/>
      <sheetName val="s221_1_Pedraplen30"/>
      <sheetName val="S900_3_TRANS__DERRUMBE30"/>
      <sheetName val="s231_1_Geotextil30"/>
      <sheetName val="S230_2_Mejora__de_la_Sub-Ra30"/>
      <sheetName val="S320_1_Sub_base30"/>
      <sheetName val="S330_1_BASE_GRANULAR30"/>
      <sheetName val="CONFM__DE_CALZADA_EXISTENTE30"/>
      <sheetName val="S310_1_Confor__calzada_existe30"/>
      <sheetName val="_S450_1_MEZCLA_MDC-130"/>
      <sheetName val="_S450_2MEZCLA_MDC-230"/>
      <sheetName val="S420_1_RIEGO_DE_IMPRIMACION_30"/>
      <sheetName val="S421_1_RIEGO_LIGA_CRR-130"/>
      <sheetName val="S460_1_FRESADO_30"/>
      <sheetName val="Excav__REPARACION_PAVIMENTO_30"/>
      <sheetName val="S465_1_EXC__PAV__ASFALTICO30"/>
      <sheetName val="S500_1_PAVIMENTO_CONCRETO30"/>
      <sheetName val="S510_1_PAVIMENTO_ADOQUIN30"/>
      <sheetName val="S600_1_EXCAV__VARIAS_30"/>
      <sheetName val="Relleno_Estructuras30"/>
      <sheetName val="eXCAVACIONES_VARIAS_EN_ROCA_30"/>
      <sheetName val="S600_2_EXCAV__ROCA30"/>
      <sheetName val="S610_1_Relleno_Estructuras30"/>
      <sheetName val="S623_1_Anclajes_30"/>
      <sheetName val="S623P1_Pantalla_Concreto30"/>
      <sheetName val="S630_3_Concretos_C30"/>
      <sheetName val="S630_4a_Concretos_D30"/>
      <sheetName val="S630_4b_Concretos_D30"/>
      <sheetName val="S630_6_CONCRETO_F30"/>
      <sheetName val="CONCRETO_G30"/>
      <sheetName val="S630_7_CONCRETO_G30"/>
      <sheetName val="s640_1_Acero_refuerzo30"/>
      <sheetName val="S642_13_Juntas_dilatacion30"/>
      <sheetName val="S644_2_Tuberia_PVC_4&quot;30"/>
      <sheetName val="_TUBERIA_36&quot;30"/>
      <sheetName val="S632_1_Baranda30"/>
      <sheetName val="_S661_1_TUBERIA_36&quot;_30"/>
      <sheetName val="S673_1_MAT__FILTRANTE30"/>
      <sheetName val="S673_2_GEOTEXTIL30"/>
      <sheetName val="TRANS__EXPLANACION30"/>
      <sheetName val="_S673_3_GEODREN_PLANAR_6&quot;30"/>
      <sheetName val="S681_1_GAVIONES30"/>
      <sheetName val="S700_1_Demarcacion30"/>
      <sheetName val="S700_2_Marca_víal30"/>
      <sheetName val="S701_1_tachas_reflectivas30"/>
      <sheetName val="S710_1_1_SEÑ_VERT__30"/>
      <sheetName val="S710_2_SEÑ_VERT_V30"/>
      <sheetName val="S710_1_2_SEÑ_VERT_30"/>
      <sheetName val="S730_1Defensas_30"/>
      <sheetName val="S800_2_CERCAS30"/>
      <sheetName val="S810_1_PROTECCION_TALUDES30"/>
      <sheetName val="S900_2Trans_explan30"/>
      <sheetName val="Tratamiento_fisuras30"/>
      <sheetName val="MARCAS_VIALES30"/>
      <sheetName val="Geomalla_con_fibra_de_vidrio30"/>
      <sheetName val="Anclajes_pasivos_4#630"/>
      <sheetName val="SNP1-geomalla_fibra_Vidrio30"/>
      <sheetName val="SNP2-geomalla_Biaxial30"/>
      <sheetName val="SNP3_concreto_3500_30"/>
      <sheetName val="SNP4_CEM__ASFALTICO30"/>
      <sheetName val="SNP5_MTTO_RUTINARIO30"/>
      <sheetName val="SNP6_Drenes30"/>
      <sheetName val="SNP7_Anclajes_pasivos_4#630"/>
      <sheetName val="SNP8_Anclajes_activos_2_Tor30"/>
      <sheetName val="SNP9_Anclajes_activos_4_Tor30"/>
      <sheetName val="SNP10_MATERIAL_3&quot;_TRIT30"/>
      <sheetName val="SNP11_Material_Relleno30"/>
      <sheetName val="SNP12_CUNETAS_3_00030"/>
      <sheetName val="SNP13_PARCHEO30"/>
      <sheetName val="SNP14_SELLO_JUNTAS30"/>
      <sheetName val="SNP15_Pilotes30"/>
      <sheetName val="SNP16_EXCAV__PAVIMENTO30"/>
      <sheetName val="SNP17_TRANS_BASE30"/>
      <sheetName val="SNP18_AFIRMADO_3&quot;30"/>
      <sheetName val="alcantarilla_K69+10330"/>
      <sheetName val="alcantarilla_K68+43730"/>
      <sheetName val="alcantarilla_K67+45530"/>
      <sheetName val="BOX_110+520_PUENTE_EL_VERDE30"/>
      <sheetName val="Muro_K99+070330"/>
      <sheetName val="MURO_K104+45430"/>
      <sheetName val="Muro_K109+057030"/>
      <sheetName val="BOX_K30"/>
      <sheetName val="COSTOS_UNITARIOS30"/>
      <sheetName val="TRAYECTO_130"/>
      <sheetName val="VALOR_ENSAYOS30"/>
      <sheetName val="resumen_preacta30"/>
      <sheetName val="Resalto_en_asfalto30"/>
      <sheetName val="Mat_fresado_para_ampliacion30"/>
      <sheetName val="Tuberia_filtro_D=6&quot;30"/>
      <sheetName val="Realce_de_bordillo30"/>
      <sheetName val="Remocion_tuberia_d=24&quot;30"/>
      <sheetName val="GRAVA_ATRAQUES_DE_ALCANTARILL30"/>
      <sheetName val="INFORME_SEMANAL27"/>
      <sheetName val="201_727"/>
      <sheetName val="211_127"/>
      <sheetName val="320_227"/>
      <sheetName val="330_127"/>
      <sheetName val="330_227"/>
      <sheetName val="411_227"/>
      <sheetName val="450_2P27"/>
      <sheetName val="450_9P27"/>
      <sheetName val="461_127"/>
      <sheetName val="465_127"/>
      <sheetName val="464_1P27"/>
      <sheetName val="600_227"/>
      <sheetName val="630_527"/>
      <sheetName val="630_627"/>
      <sheetName val="630_727"/>
      <sheetName val="681_127"/>
      <sheetName val="670_P27"/>
      <sheetName val="671_P27"/>
      <sheetName val="674_227"/>
      <sheetName val="450_3P27"/>
      <sheetName val="621_1P27"/>
      <sheetName val="610_2P27"/>
      <sheetName val="230_227"/>
      <sheetName val="230_2P27"/>
      <sheetName val="621_1-1P27"/>
      <sheetName val="621_1_2P27"/>
      <sheetName val="PESO_VARILLAS27"/>
      <sheetName val="210_1_126"/>
      <sheetName val="210_1_226"/>
      <sheetName val="210_2_126"/>
      <sheetName val="220_126"/>
      <sheetName val="420_126"/>
      <sheetName val="421_126"/>
      <sheetName val="630_4_126"/>
      <sheetName val="640_1_126"/>
      <sheetName val="4P_1_126"/>
      <sheetName val="671_126"/>
      <sheetName val="673P_126"/>
      <sheetName val="674p_226"/>
      <sheetName val="640_1_226"/>
      <sheetName val="640_1_426"/>
      <sheetName val="630_3_126"/>
      <sheetName val="700_126"/>
      <sheetName val="701_226"/>
      <sheetName val="710_126"/>
      <sheetName val="730_126"/>
      <sheetName val="TORTA_EST26"/>
      <sheetName val="Tramo_28"/>
      <sheetName val="Indicadores_Y_Listas26"/>
      <sheetName val="MYE_OBRA8"/>
      <sheetName val="TARIFAS_MATERIALES8"/>
      <sheetName val="TARIFAS_EQUIPOS_8"/>
      <sheetName val="TARIFA_SALARIOS8"/>
      <sheetName val="MDC-1_COLOCACION_8"/>
      <sheetName val="D-20_COLOCACION_8"/>
      <sheetName val="TRANSPORTE_MEZCLA_ASFALTICA8"/>
      <sheetName val="EXT_microagomerado8"/>
      <sheetName val="Grafico_Avance8"/>
      <sheetName val="Ruta_012"/>
      <sheetName val="AFECTACION_01_2"/>
      <sheetName val="EJECUCION_C2"/>
      <sheetName val="Inf_Financiera_012"/>
      <sheetName val="RUTA_022"/>
      <sheetName val="AFECTACION_022"/>
      <sheetName val="EJECUCION_C__022"/>
      <sheetName val="INF_FINANCIERA_022"/>
      <sheetName val="RUTA_032"/>
      <sheetName val="AFECTACION_032"/>
      <sheetName val="EJECUCION_C__032"/>
      <sheetName val="INF_FINANCIERA_032"/>
      <sheetName val="RUTA_042"/>
      <sheetName val="AFECTACION_042"/>
      <sheetName val="EJECUCION_C__042"/>
      <sheetName val="INF_FINANCIERA_042"/>
      <sheetName val="RUTA_052"/>
      <sheetName val="AFECTACION_052"/>
      <sheetName val="EJECUCION_C__052"/>
      <sheetName val="INF_FINANCIERA_052"/>
      <sheetName val="RUTA_062"/>
      <sheetName val="AFECTACION_062"/>
      <sheetName val="EJECUCION_C__062"/>
      <sheetName val="INF_FINANCIERA_062"/>
      <sheetName val="RUTA_072"/>
      <sheetName val="AFECTACION_072"/>
      <sheetName val="EJECUCION_C__072"/>
      <sheetName val="INF_FINANCIERA_072"/>
      <sheetName val="RUTA_082"/>
      <sheetName val="AFECTACION_082"/>
      <sheetName val="EJECUCION_C__082"/>
      <sheetName val="INF_FINANCIERA_082"/>
      <sheetName val="RUTA_092"/>
      <sheetName val="AFECTACION_092"/>
      <sheetName val="EJECUCION_C__092"/>
      <sheetName val="INF_FINANCIERA_092"/>
      <sheetName val="RUTA_102"/>
      <sheetName val="AFECTACION_102"/>
      <sheetName val="EJECUCION_C__102"/>
      <sheetName val="INF_FINANCIERA_102"/>
      <sheetName val="RUTA_112"/>
      <sheetName val="AFECTACION_112"/>
      <sheetName val="EJECUCION_C__112"/>
      <sheetName val="INF_FINANCIERA_112"/>
      <sheetName val="BASE_DE_DATOS_DE_PRECIOS8"/>
      <sheetName val="MATERIALES_Y_RECURSOS2"/>
      <sheetName val="CORTE_DE_OBRA_N°_12"/>
      <sheetName val="memoria_12"/>
      <sheetName val="Skid_Lifting_Lug2"/>
      <sheetName val="CABLE_CONTROL2"/>
      <sheetName val="ACTA_PROVEEDORES2"/>
      <sheetName val="ACTA_INICIO2"/>
      <sheetName val="ACTA_PARCIAL2"/>
      <sheetName val="ACTA_TERMINACION2"/>
      <sheetName val="PSM_Monthly2"/>
      <sheetName val="ACTA_No_52"/>
      <sheetName val="IV__MANO_DE_OBRA_AIU2"/>
      <sheetName val="PORTADA_2"/>
      <sheetName val="C_C__2"/>
      <sheetName val="Aux_Presupuesto2"/>
      <sheetName val="CANTIDADES_FINALES2"/>
      <sheetName val="Memoria_de_Calculo2"/>
      <sheetName val="Mov_Tierras_Locacion2"/>
      <sheetName val="Tipicos_Civil2"/>
      <sheetName val="Tipicos_Electrica2"/>
      <sheetName val="Tipicos_Mecanica2"/>
      <sheetName val="Perfiles_Metalicos2"/>
      <sheetName val="Resistividad_2"/>
      <sheetName val="Relación_De_Equipos2"/>
      <sheetName val="AVANCE_SEMANAL2"/>
      <sheetName val="CLIMA_mes2"/>
      <sheetName val="REG_FOTO2"/>
      <sheetName val="CONTROL_ADM2"/>
      <sheetName val="RECIBO_PARCIAL2"/>
      <sheetName val="Memoria_de_cantidades2"/>
      <sheetName val="CARTILLA_ACEROS2"/>
      <sheetName val="BALANCE_DE_OBRA_2"/>
      <sheetName val="MAYORES_Y_MENORES2"/>
      <sheetName val="ACTA_LIQUIDACION2"/>
      <sheetName val="PROY_ORIGINAL37"/>
      <sheetName val="PU_(2)36"/>
      <sheetName val="200P_131"/>
      <sheetName val="210_2_231"/>
      <sheetName val="320_131"/>
      <sheetName val="640_131"/>
      <sheetName val="500P_131"/>
      <sheetName val="500P_231"/>
      <sheetName val="600_131"/>
      <sheetName val="610_131"/>
      <sheetName val="630_431"/>
      <sheetName val="640P_231"/>
      <sheetName val="640_1_(2)31"/>
      <sheetName val="672P_131"/>
      <sheetName val="2P_131"/>
      <sheetName val="900_231"/>
      <sheetName val="materiales_de_insumo31"/>
      <sheetName val="jornales_y_prestaciones31"/>
      <sheetName val="210_131"/>
      <sheetName val="310_131"/>
      <sheetName val="600_431"/>
      <sheetName val="661_131"/>
      <sheetName val="673_131"/>
      <sheetName val="673_231"/>
      <sheetName val="673_331"/>
      <sheetName val="672_131"/>
      <sheetName val="3P_131"/>
      <sheetName val="3P_231"/>
      <sheetName val="6_1P31"/>
      <sheetName val="6_2P31"/>
      <sheetName val="6_4P31"/>
      <sheetName val="FORMATO_PREACTA31"/>
      <sheetName val="FORMATO_FECHA)31"/>
      <sheetName val="DESMONTE_LIMP_31"/>
      <sheetName val="REGISTRO_FOTOGRAFICO31"/>
      <sheetName val="S200_1_DESM__LIMP_B_31"/>
      <sheetName val="S200_2_DESM__LIMP__NB31"/>
      <sheetName val="S201_7_DEMO__ESTRUCTURAS31"/>
      <sheetName val="Remocion_alcantarillas_31"/>
      <sheetName val="Excav__Mat__Comun_31"/>
      <sheetName val="s201_15-remoción_de_alcantari31"/>
      <sheetName val="s210_2_2-Exc_de_expl31"/>
      <sheetName val="s210_2_1-Exc_en_roca31"/>
      <sheetName val="s211_1_REMOCION_DERR_31"/>
      <sheetName val="s220_1_Terraplenes31"/>
      <sheetName val="s221_1_Pedraplen31"/>
      <sheetName val="S900_3_TRANS__DERRUMBE31"/>
      <sheetName val="s231_1_Geotextil31"/>
      <sheetName val="S230_2_Mejora__de_la_Sub-Ra31"/>
      <sheetName val="S320_1_Sub_base31"/>
      <sheetName val="S330_1_BASE_GRANULAR31"/>
      <sheetName val="CONFM__DE_CALZADA_EXISTENTE31"/>
      <sheetName val="S310_1_Confor__calzada_existe31"/>
      <sheetName val="_S450_1_MEZCLA_MDC-131"/>
      <sheetName val="_S450_2MEZCLA_MDC-231"/>
      <sheetName val="S420_1_RIEGO_DE_IMPRIMACION_31"/>
      <sheetName val="S421_1_RIEGO_LIGA_CRR-131"/>
      <sheetName val="S460_1_FRESADO_31"/>
      <sheetName val="Excav__REPARACION_PAVIMENTO_31"/>
      <sheetName val="S465_1_EXC__PAV__ASFALTICO31"/>
      <sheetName val="S500_1_PAVIMENTO_CONCRETO31"/>
      <sheetName val="S510_1_PAVIMENTO_ADOQUIN31"/>
      <sheetName val="S600_1_EXCAV__VARIAS_31"/>
      <sheetName val="Relleno_Estructuras31"/>
      <sheetName val="eXCAVACIONES_VARIAS_EN_ROCA_31"/>
      <sheetName val="S600_2_EXCAV__ROCA31"/>
      <sheetName val="S610_1_Relleno_Estructuras31"/>
      <sheetName val="S623_1_Anclajes_31"/>
      <sheetName val="S623P1_Pantalla_Concreto31"/>
      <sheetName val="S630_3_Concretos_C31"/>
      <sheetName val="S630_4a_Concretos_D31"/>
      <sheetName val="S630_4b_Concretos_D31"/>
      <sheetName val="S630_6_CONCRETO_F31"/>
      <sheetName val="CONCRETO_G31"/>
      <sheetName val="S630_7_CONCRETO_G31"/>
      <sheetName val="s640_1_Acero_refuerzo31"/>
      <sheetName val="S642_13_Juntas_dilatacion31"/>
      <sheetName val="S644_2_Tuberia_PVC_4&quot;31"/>
      <sheetName val="_TUBERIA_36&quot;31"/>
      <sheetName val="S632_1_Baranda31"/>
      <sheetName val="_S661_1_TUBERIA_36&quot;_31"/>
      <sheetName val="S673_1_MAT__FILTRANTE31"/>
      <sheetName val="S673_2_GEOTEXTIL31"/>
      <sheetName val="TRANS__EXPLANACION31"/>
      <sheetName val="_S673_3_GEODREN_PLANAR_6&quot;31"/>
      <sheetName val="S681_1_GAVIONES31"/>
      <sheetName val="S700_1_Demarcacion31"/>
      <sheetName val="S700_2_Marca_víal31"/>
      <sheetName val="S701_1_tachas_reflectivas31"/>
      <sheetName val="S710_1_1_SEÑ_VERT__31"/>
      <sheetName val="S710_2_SEÑ_VERT_V31"/>
      <sheetName val="S710_1_2_SEÑ_VERT_31"/>
      <sheetName val="S730_1Defensas_31"/>
      <sheetName val="S800_2_CERCAS31"/>
      <sheetName val="S810_1_PROTECCION_TALUDES31"/>
      <sheetName val="S900_2Trans_explan31"/>
      <sheetName val="Tratamiento_fisuras31"/>
      <sheetName val="MARCAS_VIALES31"/>
      <sheetName val="Geomalla_con_fibra_de_vidrio31"/>
      <sheetName val="Anclajes_pasivos_4#631"/>
      <sheetName val="SNP1-geomalla_fibra_Vidrio31"/>
      <sheetName val="SNP2-geomalla_Biaxial31"/>
      <sheetName val="SNP3_concreto_3500_31"/>
      <sheetName val="SNP4_CEM__ASFALTICO31"/>
      <sheetName val="SNP5_MTTO_RUTINARIO31"/>
      <sheetName val="SNP6_Drenes31"/>
      <sheetName val="SNP7_Anclajes_pasivos_4#631"/>
      <sheetName val="SNP8_Anclajes_activos_2_Tor31"/>
      <sheetName val="SNP9_Anclajes_activos_4_Tor31"/>
      <sheetName val="SNP10_MATERIAL_3&quot;_TRIT31"/>
      <sheetName val="SNP11_Material_Relleno31"/>
      <sheetName val="SNP12_CUNETAS_3_00031"/>
      <sheetName val="SNP13_PARCHEO31"/>
      <sheetName val="SNP14_SELLO_JUNTAS31"/>
      <sheetName val="SNP15_Pilotes31"/>
      <sheetName val="SNP16_EXCAV__PAVIMENTO31"/>
      <sheetName val="SNP17_TRANS_BASE31"/>
      <sheetName val="SNP18_AFIRMADO_3&quot;31"/>
      <sheetName val="alcantarilla_K69+10331"/>
      <sheetName val="alcantarilla_K68+43731"/>
      <sheetName val="alcantarilla_K67+45531"/>
      <sheetName val="BOX_110+520_PUENTE_EL_VERDE31"/>
      <sheetName val="Muro_K99+070331"/>
      <sheetName val="MURO_K104+45431"/>
      <sheetName val="Muro_K109+057031"/>
      <sheetName val="BOX_K31"/>
      <sheetName val="COSTOS_UNITARIOS31"/>
      <sheetName val="TRAYECTO_131"/>
      <sheetName val="VALOR_ENSAYOS31"/>
      <sheetName val="resumen_preacta31"/>
      <sheetName val="Resalto_en_asfalto31"/>
      <sheetName val="Mat_fresado_para_ampliacion31"/>
      <sheetName val="Tuberia_filtro_D=6&quot;31"/>
      <sheetName val="Realce_de_bordillo31"/>
      <sheetName val="Remocion_tuberia_d=24&quot;31"/>
      <sheetName val="GRAVA_ATRAQUES_DE_ALCANTARILL31"/>
      <sheetName val="INFORME_SEMANAL28"/>
      <sheetName val="201_728"/>
      <sheetName val="211_128"/>
      <sheetName val="320_228"/>
      <sheetName val="330_128"/>
      <sheetName val="330_228"/>
      <sheetName val="411_228"/>
      <sheetName val="450_2P28"/>
      <sheetName val="450_9P28"/>
      <sheetName val="461_128"/>
      <sheetName val="465_128"/>
      <sheetName val="464_1P28"/>
      <sheetName val="600_228"/>
      <sheetName val="630_528"/>
      <sheetName val="630_628"/>
      <sheetName val="630_728"/>
      <sheetName val="681_128"/>
      <sheetName val="670_P28"/>
      <sheetName val="671_P28"/>
      <sheetName val="674_228"/>
      <sheetName val="450_3P28"/>
      <sheetName val="621_1P28"/>
      <sheetName val="610_2P28"/>
      <sheetName val="230_228"/>
      <sheetName val="230_2P28"/>
      <sheetName val="621_1-1P28"/>
      <sheetName val="621_1_2P28"/>
      <sheetName val="PESO_VARILLAS28"/>
      <sheetName val="210_1_127"/>
      <sheetName val="210_1_227"/>
      <sheetName val="210_2_127"/>
      <sheetName val="220_127"/>
      <sheetName val="420_127"/>
      <sheetName val="421_127"/>
      <sheetName val="630_4_127"/>
      <sheetName val="640_1_127"/>
      <sheetName val="4P_1_127"/>
      <sheetName val="671_127"/>
      <sheetName val="673P_127"/>
      <sheetName val="674p_227"/>
      <sheetName val="640_1_227"/>
      <sheetName val="640_1_427"/>
      <sheetName val="630_3_127"/>
      <sheetName val="700_127"/>
      <sheetName val="701_227"/>
      <sheetName val="710_127"/>
      <sheetName val="730_127"/>
      <sheetName val="TORTA_EST27"/>
      <sheetName val="Tramo_29"/>
      <sheetName val="Indicadores_Y_Listas27"/>
      <sheetName val="MYE_OBRA9"/>
      <sheetName val="TARIFAS_MATERIALES9"/>
      <sheetName val="TARIFAS_EQUIPOS_9"/>
      <sheetName val="TARIFA_SALARIOS9"/>
      <sheetName val="MDC-1_COLOCACION_9"/>
      <sheetName val="D-20_COLOCACION_9"/>
      <sheetName val="TRANSPORTE_MEZCLA_ASFALTICA9"/>
      <sheetName val="EXT_microagomerado9"/>
      <sheetName val="Grafico_Avance9"/>
      <sheetName val="Ruta_013"/>
      <sheetName val="AFECTACION_01_3"/>
      <sheetName val="EJECUCION_C3"/>
      <sheetName val="Inf_Financiera_013"/>
      <sheetName val="RUTA_023"/>
      <sheetName val="AFECTACION_023"/>
      <sheetName val="EJECUCION_C__023"/>
      <sheetName val="INF_FINANCIERA_023"/>
      <sheetName val="RUTA_033"/>
      <sheetName val="AFECTACION_033"/>
      <sheetName val="EJECUCION_C__033"/>
      <sheetName val="INF_FINANCIERA_033"/>
      <sheetName val="RUTA_043"/>
      <sheetName val="AFECTACION_043"/>
      <sheetName val="EJECUCION_C__043"/>
      <sheetName val="INF_FINANCIERA_043"/>
      <sheetName val="RUTA_053"/>
      <sheetName val="AFECTACION_053"/>
      <sheetName val="EJECUCION_C__053"/>
      <sheetName val="INF_FINANCIERA_053"/>
      <sheetName val="RUTA_063"/>
      <sheetName val="AFECTACION_063"/>
      <sheetName val="EJECUCION_C__063"/>
      <sheetName val="INF_FINANCIERA_063"/>
      <sheetName val="RUTA_073"/>
      <sheetName val="AFECTACION_073"/>
      <sheetName val="EJECUCION_C__073"/>
      <sheetName val="INF_FINANCIERA_073"/>
      <sheetName val="RUTA_083"/>
      <sheetName val="AFECTACION_083"/>
      <sheetName val="EJECUCION_C__083"/>
      <sheetName val="INF_FINANCIERA_083"/>
      <sheetName val="RUTA_093"/>
      <sheetName val="AFECTACION_093"/>
      <sheetName val="EJECUCION_C__093"/>
      <sheetName val="INF_FINANCIERA_093"/>
      <sheetName val="RUTA_103"/>
      <sheetName val="AFECTACION_103"/>
      <sheetName val="EJECUCION_C__103"/>
      <sheetName val="INF_FINANCIERA_103"/>
      <sheetName val="RUTA_113"/>
      <sheetName val="AFECTACION_113"/>
      <sheetName val="EJECUCION_C__113"/>
      <sheetName val="INF_FINANCIERA_113"/>
      <sheetName val="BASE_DE_DATOS_DE_PRECIOS9"/>
      <sheetName val="MATERIALES_Y_RECURSOS3"/>
      <sheetName val="CORTE_DE_OBRA_N°_13"/>
      <sheetName val="memoria_13"/>
      <sheetName val="Skid_Lifting_Lug3"/>
      <sheetName val="CABLE_CONTROL3"/>
      <sheetName val="ACTA_PROVEEDORES3"/>
      <sheetName val="ACTA_INICIO3"/>
      <sheetName val="ACTA_PARCIAL3"/>
      <sheetName val="ACTA_TERMINACION3"/>
      <sheetName val="PSM_Monthly3"/>
      <sheetName val="ACTA_No_53"/>
      <sheetName val="IV__MANO_DE_OBRA_AIU3"/>
      <sheetName val="PORTADA_3"/>
      <sheetName val="C_C__3"/>
      <sheetName val="Aux_Presupuesto3"/>
      <sheetName val="CANTIDADES_FINALES3"/>
      <sheetName val="Memoria_de_Calculo3"/>
      <sheetName val="Mov_Tierras_Locacion3"/>
      <sheetName val="Tipicos_Civil3"/>
      <sheetName val="Tipicos_Electrica3"/>
      <sheetName val="Tipicos_Mecanica3"/>
      <sheetName val="Perfiles_Metalicos3"/>
      <sheetName val="Resistividad_3"/>
      <sheetName val="Relación_De_Equipos3"/>
      <sheetName val="AVANCE_SEMANAL3"/>
      <sheetName val="CLIMA_mes3"/>
      <sheetName val="REG_FOTO3"/>
      <sheetName val="CONTROL_ADM3"/>
      <sheetName val="RECIBO_PARCIAL3"/>
      <sheetName val="Memoria_de_cantidades3"/>
      <sheetName val="CARTILLA_ACEROS3"/>
      <sheetName val="BALANCE_DE_OBRA_3"/>
      <sheetName val="MAYORES_Y_MENORES3"/>
      <sheetName val="ACTA_LIQUIDACION3"/>
      <sheetName val="G.G"/>
      <sheetName val="C"/>
      <sheetName val="REVISIONES"/>
      <sheetName val="59y22%"/>
      <sheetName val="Opex Case. Kitaro"/>
      <sheetName val="RESUMEN S.T.I.M.S.T "/>
      <sheetName val="ACTA PARCIAL 1"/>
      <sheetName val="NP-11-27CERO"/>
      <sheetName val="NP-181-27"/>
      <sheetName val="NP-173-19"/>
      <sheetName val="NP-171-19"/>
      <sheetName val="26.01"/>
      <sheetName val="26.01ACTA 15"/>
      <sheetName val="NP-49NO"/>
      <sheetName val="NP-12-22"/>
      <sheetName val="21.01 BANCAS"/>
      <sheetName val="NP-171-19 (2)"/>
      <sheetName val="NP-48-19"/>
      <sheetName val="NP-41-19"/>
      <sheetName val="NP96-18"/>
      <sheetName val="NP95-18"/>
      <sheetName val="NP94-18"/>
      <sheetName val="NP93-18"/>
      <sheetName val="15.07"/>
      <sheetName val="15.06"/>
      <sheetName val="15.05"/>
      <sheetName val="15.04"/>
      <sheetName val="15.03"/>
      <sheetName val="15.02"/>
      <sheetName val="15.01"/>
      <sheetName val="NP-04-14"/>
      <sheetName val="NP-03-14"/>
      <sheetName val="14,01"/>
      <sheetName val="NP-86-14"/>
      <sheetName val="NP-85-14"/>
      <sheetName val="NP-84-14"/>
      <sheetName val="NP-38-14"/>
      <sheetName val="12,06"/>
      <sheetName val="NP69-5"/>
      <sheetName val="NP-66-5"/>
      <sheetName val="NP65-5"/>
      <sheetName val="NP-17.5"/>
      <sheetName val="5.04"/>
      <sheetName val="5.03"/>
      <sheetName val="5.02"/>
      <sheetName val="5.01"/>
      <sheetName val="np-58"/>
      <sheetName val="secciones1.04"/>
      <sheetName val="1.04"/>
      <sheetName val="Concept"/>
      <sheetName val="Main"/>
      <sheetName val="Input"/>
      <sheetName val="RELACION_DE_PRECIOS"/>
      <sheetName val="ACTA_5"/>
      <sheetName val="MODIF__2"/>
      <sheetName val="MODIF__3"/>
      <sheetName val="par_mar19"/>
      <sheetName val="Listas_de_apoyo_Social"/>
      <sheetName val="Listas_de_apoyo"/>
      <sheetName val="PRESUPUESTO_V5"/>
      <sheetName val="1__Preliminares"/>
      <sheetName val="2__Demoliciones"/>
      <sheetName val="3__Elementos_y_Estructuras"/>
      <sheetName val="4__HVAC"/>
      <sheetName val="8__Recubrimientos_y_Acabados"/>
      <sheetName val="9__Otros"/>
      <sheetName val="10__Tramites_y_Licencias"/>
      <sheetName val="ó&gt;_"/>
      <sheetName val="COMUNICACIONES"/>
      <sheetName val="CANT_OBRA"/>
      <sheetName val="GPI_526"/>
      <sheetName val="VEA_374"/>
      <sheetName val="[PRESUPUESTOS-R"/>
      <sheetName val="Equipo"/>
      <sheetName val="otros"/>
      <sheetName val="ACTA "/>
      <sheetName val="V3 (1000m)"/>
      <sheetName val="EXC__TERRENO_NATURAL_3&quot;"/>
      <sheetName val="EXC__PAVIMENTO_3&quot;"/>
      <sheetName val="ACTA_DE_OBRA_ACUEDUCTO"/>
      <sheetName val="ACTA_DE_OBRA_ANDEN"/>
      <sheetName val="EXC__TERRENO_NATURAL_6&quot;"/>
      <sheetName val="EXC__PAVIMENTO_6&quot;"/>
      <sheetName val="EXC__ANDEN_TUBERIA_6&quot;"/>
      <sheetName val="EXC__ZAPATAS"/>
      <sheetName val="EMPALMES_Y_ACCESORIOS"/>
      <sheetName val="SEMANA_8"/>
      <sheetName val="LOS_CAÑITOS"/>
      <sheetName val="APU_CAÑITOS"/>
      <sheetName val="PRESUPUESTO_CASETA"/>
      <sheetName val="APU_BASES"/>
      <sheetName val="EL_PARAISO"/>
      <sheetName val="APU_EL_PARAISO"/>
      <sheetName val="LOS_BLANCO"/>
      <sheetName val="APU_LOS_BLANCO"/>
      <sheetName val="BOCAS_DE_SOLIS"/>
      <sheetName val="APU_BOCAS_DE_SOLIS"/>
      <sheetName val="FACTOR_PRESTACIONAL"/>
      <sheetName val="Base_de_Diseño"/>
      <sheetName val="INDICMICROEMP"/>
      <sheetName val="Salarios"/>
      <sheetName val="Ruta_014"/>
      <sheetName val="AFECTACION_01_4"/>
      <sheetName val="EJECUCION_C4"/>
      <sheetName val="Inf_Financiera_014"/>
      <sheetName val="RUTA_024"/>
      <sheetName val="AFECTACION_024"/>
      <sheetName val="EJECUCION_C__024"/>
      <sheetName val="INF_FINANCIERA_024"/>
      <sheetName val="RUTA_034"/>
      <sheetName val="AFECTACION_034"/>
      <sheetName val="EJECUCION_C__034"/>
      <sheetName val="INF_FINANCIERA_034"/>
      <sheetName val="RUTA_044"/>
      <sheetName val="AFECTACION_044"/>
      <sheetName val="EJECUCION_C__044"/>
      <sheetName val="INF_FINANCIERA_044"/>
      <sheetName val="RUTA_054"/>
      <sheetName val="AFECTACION_054"/>
      <sheetName val="EJECUCION_C__054"/>
      <sheetName val="INF_FINANCIERA_054"/>
      <sheetName val="RUTA_064"/>
      <sheetName val="AFECTACION_064"/>
      <sheetName val="EJECUCION_C__064"/>
      <sheetName val="INF_FINANCIERA_064"/>
      <sheetName val="RUTA_074"/>
      <sheetName val="AFECTACION_074"/>
      <sheetName val="EJECUCION_C__074"/>
      <sheetName val="INF_FINANCIERA_074"/>
      <sheetName val="RUTA_084"/>
      <sheetName val="AFECTACION_084"/>
      <sheetName val="EJECUCION_C__084"/>
      <sheetName val="INF_FINANCIERA_084"/>
      <sheetName val="RUTA_094"/>
      <sheetName val="AFECTACION_094"/>
      <sheetName val="EJECUCION_C__094"/>
      <sheetName val="INF_FINANCIERA_094"/>
      <sheetName val="RUTA_104"/>
      <sheetName val="AFECTACION_104"/>
      <sheetName val="EJECUCION_C__104"/>
      <sheetName val="INF_FINANCIERA_104"/>
      <sheetName val="RUTA_114"/>
      <sheetName val="AFECTACION_114"/>
      <sheetName val="EJECUCION_C__114"/>
      <sheetName val="INF_FINANCIERA_114"/>
      <sheetName val="Base Datos"/>
      <sheetName val="indices"/>
      <sheetName val="pj"/>
      <sheetName val="FICHA EBI 1 de 6 "/>
      <sheetName val="Obras preliminares"/>
      <sheetName val="Estructuras Concreto"/>
      <sheetName val="GRAFICO"/>
      <sheetName val="PR 1"/>
      <sheetName val="GPI_5262"/>
      <sheetName val="VEA_3742"/>
      <sheetName val="PRESUPUESTO_V52"/>
      <sheetName val="1__Preliminares2"/>
      <sheetName val="2__Demoliciones2"/>
      <sheetName val="3__Elementos_y_Estructuras2"/>
      <sheetName val="4__HVAC2"/>
      <sheetName val="8__Recubrimientos_y_Acabados2"/>
      <sheetName val="9__Otros2"/>
      <sheetName val="10__Tramites_y_Licencias2"/>
      <sheetName val="CANT_OBRA2"/>
      <sheetName val="RELACION_DE_PRECIOS2"/>
      <sheetName val="ACTA_52"/>
      <sheetName val="MODIF__22"/>
      <sheetName val="MODIF__32"/>
      <sheetName val="par_mar192"/>
      <sheetName val="GPI_5261"/>
      <sheetName val="VEA_3741"/>
      <sheetName val="PRESUPUESTO_V51"/>
      <sheetName val="1__Preliminares1"/>
      <sheetName val="2__Demoliciones1"/>
      <sheetName val="3__Elementos_y_Estructuras1"/>
      <sheetName val="4__HVAC1"/>
      <sheetName val="8__Recubrimientos_y_Acabados1"/>
      <sheetName val="9__Otros1"/>
      <sheetName val="10__Tramites_y_Licencias1"/>
      <sheetName val="CANT_OBRA1"/>
      <sheetName val="RELACION_DE_PRECIOS1"/>
      <sheetName val="ACTA_51"/>
      <sheetName val="MODIF__21"/>
      <sheetName val="MODIF__31"/>
      <sheetName val="par_mar191"/>
      <sheetName val="PROY_ORIGINAL39"/>
      <sheetName val="PU_(2)38"/>
      <sheetName val="COSTOS_UNITARIOS33"/>
      <sheetName val="TRAYECTO_133"/>
      <sheetName val="200P_133"/>
      <sheetName val="210_2_233"/>
      <sheetName val="320_133"/>
      <sheetName val="640_133"/>
      <sheetName val="500P_133"/>
      <sheetName val="500P_233"/>
      <sheetName val="600_133"/>
      <sheetName val="610_133"/>
      <sheetName val="630_433"/>
      <sheetName val="640P_233"/>
      <sheetName val="640_1_(2)33"/>
      <sheetName val="672P_133"/>
      <sheetName val="2P_133"/>
      <sheetName val="900_233"/>
      <sheetName val="materiales_de_insumo33"/>
      <sheetName val="jornales_y_prestaciones33"/>
      <sheetName val="210_133"/>
      <sheetName val="310_133"/>
      <sheetName val="600_433"/>
      <sheetName val="661_133"/>
      <sheetName val="673_133"/>
      <sheetName val="673_233"/>
      <sheetName val="673_333"/>
      <sheetName val="672_133"/>
      <sheetName val="3P_133"/>
      <sheetName val="3P_233"/>
      <sheetName val="6_1P33"/>
      <sheetName val="6_2P33"/>
      <sheetName val="6_4P33"/>
      <sheetName val="VALOR_ENSAYOS33"/>
      <sheetName val="resumen_preacta33"/>
      <sheetName val="Resalto_en_asfalto33"/>
      <sheetName val="Mat_fresado_para_ampliacion33"/>
      <sheetName val="Tuberia_filtro_D=6&quot;33"/>
      <sheetName val="Realce_de_bordillo33"/>
      <sheetName val="Remocion_tuberia_d=24&quot;33"/>
      <sheetName val="GRAVA_ATRAQUES_DE_ALCANTARILL33"/>
      <sheetName val="FORMATO_PREACTA33"/>
      <sheetName val="FORMATO_FECHA)33"/>
      <sheetName val="DESMONTE_LIMP_33"/>
      <sheetName val="REGISTRO_FOTOGRAFICO33"/>
      <sheetName val="S200_1_DESM__LIMP_B_33"/>
      <sheetName val="S200_2_DESM__LIMP__NB33"/>
      <sheetName val="S201_7_DEMO__ESTRUCTURAS33"/>
      <sheetName val="Remocion_alcantarillas_33"/>
      <sheetName val="Excav__Mat__Comun_33"/>
      <sheetName val="s201_15-remoción_de_alcantari33"/>
      <sheetName val="s210_2_2-Exc_de_expl33"/>
      <sheetName val="s210_2_1-Exc_en_roca33"/>
      <sheetName val="s211_1_REMOCION_DERR_33"/>
      <sheetName val="s220_1_Terraplenes33"/>
      <sheetName val="s221_1_Pedraplen33"/>
      <sheetName val="S900_3_TRANS__DERRUMBE33"/>
      <sheetName val="s231_1_Geotextil33"/>
      <sheetName val="S230_2_Mejora__de_la_Sub-Ra33"/>
      <sheetName val="S320_1_Sub_base33"/>
      <sheetName val="S330_1_BASE_GRANULAR33"/>
      <sheetName val="CONFM__DE_CALZADA_EXISTENTE33"/>
      <sheetName val="S310_1_Confor__calzada_existe33"/>
      <sheetName val="_S450_1_MEZCLA_MDC-133"/>
      <sheetName val="_S450_2MEZCLA_MDC-233"/>
      <sheetName val="S420_1_RIEGO_DE_IMPRIMACION_33"/>
      <sheetName val="S421_1_RIEGO_LIGA_CRR-133"/>
      <sheetName val="S460_1_FRESADO_33"/>
      <sheetName val="Excav__REPARACION_PAVIMENTO_33"/>
      <sheetName val="S465_1_EXC__PAV__ASFALTICO33"/>
      <sheetName val="S500_1_PAVIMENTO_CONCRETO33"/>
      <sheetName val="S510_1_PAVIMENTO_ADOQUIN33"/>
      <sheetName val="S600_1_EXCAV__VARIAS_33"/>
      <sheetName val="Relleno_Estructuras33"/>
      <sheetName val="eXCAVACIONES_VARIAS_EN_ROCA_33"/>
      <sheetName val="S600_2_EXCAV__ROCA33"/>
      <sheetName val="S610_1_Relleno_Estructuras33"/>
      <sheetName val="S623_1_Anclajes_33"/>
      <sheetName val="S623P1_Pantalla_Concreto33"/>
      <sheetName val="S630_3_Concretos_C33"/>
      <sheetName val="S630_4a_Concretos_D33"/>
      <sheetName val="S630_4b_Concretos_D33"/>
      <sheetName val="S630_6_CONCRETO_F33"/>
      <sheetName val="CONCRETO_G33"/>
      <sheetName val="S630_7_CONCRETO_G33"/>
      <sheetName val="s640_1_Acero_refuerzo33"/>
      <sheetName val="S642_13_Juntas_dilatacion33"/>
      <sheetName val="S644_2_Tuberia_PVC_4&quot;33"/>
      <sheetName val="_TUBERIA_36&quot;33"/>
      <sheetName val="S632_1_Baranda33"/>
      <sheetName val="_S661_1_TUBERIA_36&quot;_33"/>
      <sheetName val="S673_1_MAT__FILTRANTE33"/>
      <sheetName val="S673_2_GEOTEXTIL33"/>
      <sheetName val="TRANS__EXPLANACION33"/>
      <sheetName val="_S673_3_GEODREN_PLANAR_6&quot;33"/>
      <sheetName val="S681_1_GAVIONES33"/>
      <sheetName val="S700_1_Demarcacion33"/>
      <sheetName val="S700_2_Marca_víal33"/>
      <sheetName val="S701_1_tachas_reflectivas33"/>
      <sheetName val="S710_1_1_SEÑ_VERT__33"/>
      <sheetName val="S710_2_SEÑ_VERT_V33"/>
      <sheetName val="S710_1_2_SEÑ_VERT_33"/>
      <sheetName val="S730_1Defensas_33"/>
      <sheetName val="S800_2_CERCAS33"/>
      <sheetName val="S810_1_PROTECCION_TALUDES33"/>
      <sheetName val="S900_2Trans_explan33"/>
      <sheetName val="Tratamiento_fisuras33"/>
      <sheetName val="MARCAS_VIALES33"/>
      <sheetName val="Geomalla_con_fibra_de_vidrio33"/>
      <sheetName val="Anclajes_pasivos_4#633"/>
      <sheetName val="SNP1-geomalla_fibra_Vidrio33"/>
      <sheetName val="SNP2-geomalla_Biaxial33"/>
      <sheetName val="SNP3_concreto_3500_33"/>
      <sheetName val="SNP4_CEM__ASFALTICO33"/>
      <sheetName val="SNP5_MTTO_RUTINARIO33"/>
      <sheetName val="SNP6_Drenes33"/>
      <sheetName val="SNP7_Anclajes_pasivos_4#633"/>
      <sheetName val="SNP8_Anclajes_activos_2_Tor33"/>
      <sheetName val="SNP9_Anclajes_activos_4_Tor33"/>
      <sheetName val="SNP10_MATERIAL_3&quot;_TRIT33"/>
      <sheetName val="SNP11_Material_Relleno33"/>
      <sheetName val="SNP12_CUNETAS_3_00033"/>
      <sheetName val="SNP13_PARCHEO33"/>
      <sheetName val="SNP14_SELLO_JUNTAS33"/>
      <sheetName val="SNP15_Pilotes33"/>
      <sheetName val="SNP16_EXCAV__PAVIMENTO33"/>
      <sheetName val="SNP17_TRANS_BASE33"/>
      <sheetName val="SNP18_AFIRMADO_3&quot;33"/>
      <sheetName val="alcantarilla_K69+10333"/>
      <sheetName val="alcantarilla_K68+43733"/>
      <sheetName val="alcantarilla_K67+45533"/>
      <sheetName val="BOX_110+520_PUENTE_EL_VERDE33"/>
      <sheetName val="Muro_K99+070333"/>
      <sheetName val="MURO_K104+45433"/>
      <sheetName val="Muro_K109+057033"/>
      <sheetName val="BOX_K33"/>
      <sheetName val="INFORME_SEMANAL30"/>
      <sheetName val="201_730"/>
      <sheetName val="211_130"/>
      <sheetName val="320_230"/>
      <sheetName val="330_130"/>
      <sheetName val="330_230"/>
      <sheetName val="411_230"/>
      <sheetName val="450_2P30"/>
      <sheetName val="450_9P30"/>
      <sheetName val="461_130"/>
      <sheetName val="465_130"/>
      <sheetName val="464_1P30"/>
      <sheetName val="600_230"/>
      <sheetName val="630_530"/>
      <sheetName val="630_630"/>
      <sheetName val="630_730"/>
      <sheetName val="681_130"/>
      <sheetName val="670_P30"/>
      <sheetName val="671_P30"/>
      <sheetName val="674_230"/>
      <sheetName val="450_3P30"/>
      <sheetName val="621_1P30"/>
      <sheetName val="610_2P30"/>
      <sheetName val="230_230"/>
      <sheetName val="230_2P30"/>
      <sheetName val="621_1-1P30"/>
      <sheetName val="621_1_2P30"/>
      <sheetName val="PESO_VARILLAS30"/>
      <sheetName val="TARIFAS_MATERIALES11"/>
      <sheetName val="TARIFAS_EQUIPOS_11"/>
      <sheetName val="TARIFA_SALARIOS11"/>
      <sheetName val="210_1_129"/>
      <sheetName val="210_1_229"/>
      <sheetName val="210_2_129"/>
      <sheetName val="220_129"/>
      <sheetName val="420_129"/>
      <sheetName val="421_129"/>
      <sheetName val="630_4_129"/>
      <sheetName val="640_1_129"/>
      <sheetName val="4P_1_129"/>
      <sheetName val="671_129"/>
      <sheetName val="673P_129"/>
      <sheetName val="674p_229"/>
      <sheetName val="640_1_229"/>
      <sheetName val="640_1_429"/>
      <sheetName val="630_3_129"/>
      <sheetName val="700_129"/>
      <sheetName val="701_229"/>
      <sheetName val="710_129"/>
      <sheetName val="730_129"/>
      <sheetName val="TORTA_EST29"/>
      <sheetName val="MDC-1_COLOCACION_11"/>
      <sheetName val="D-20_COLOCACION_11"/>
      <sheetName val="TRANSPORTE_MEZCLA_ASFALTICA11"/>
      <sheetName val="EXT_microagomerado11"/>
      <sheetName val="Grafico_Avance11"/>
      <sheetName val="MYE_OBRA11"/>
      <sheetName val="BASE_DE_DATOS_DE_PRECIOS11"/>
      <sheetName val="Indicadores_Y_Listas29"/>
      <sheetName val="Tramo_211"/>
      <sheetName val="CANT_OBRA5"/>
      <sheetName val="Causa_Posible9"/>
      <sheetName val="Base_de_Datos9"/>
      <sheetName val="Elementos_Involucrados9"/>
      <sheetName val="CRA_MODI9"/>
      <sheetName val="Lista_ICCU9"/>
      <sheetName val="Paral__19"/>
      <sheetName val="Paral__29"/>
      <sheetName val="Paral__39"/>
      <sheetName val="Paral_49"/>
      <sheetName val="ACTA_3"/>
      <sheetName val="PRESUPUESTO_V55"/>
      <sheetName val="1__Preliminares5"/>
      <sheetName val="2__Demoliciones5"/>
      <sheetName val="3__Elementos_y_Estructuras5"/>
      <sheetName val="4__HVAC5"/>
      <sheetName val="8__Recubrimientos_y_Acabados5"/>
      <sheetName val="9__Otros5"/>
      <sheetName val="10__Tramites_y_Licencias5"/>
      <sheetName val="Valores_consolidados9"/>
      <sheetName val="Tipo_A19"/>
      <sheetName val="Tipo_A29"/>
      <sheetName val="Tipo_A39"/>
      <sheetName val="Tipo_B19"/>
      <sheetName val="Tipo_B29"/>
      <sheetName val="Tipo_B39"/>
      <sheetName val="Tipo_C19"/>
      <sheetName val="Tipo_C29"/>
      <sheetName val="Tipo_C39"/>
      <sheetName val="Tipo_D19"/>
      <sheetName val="Tipo_D29"/>
      <sheetName val="Tipo_D39"/>
      <sheetName val="Equipo_Menor9"/>
      <sheetName val="ALQUILADO_F-7857-308_9"/>
      <sheetName val="Real_Para_tarifas9"/>
      <sheetName val="Patrimonio_neto_personal9"/>
      <sheetName val="Skid_Lifting_Lug5"/>
      <sheetName val="CABLE_CONTROL5"/>
      <sheetName val="PSM_Monthly5"/>
      <sheetName val="ACTA_No_55"/>
      <sheetName val="ACTA_PROVEEDORES5"/>
      <sheetName val="ACTA_INICIO5"/>
      <sheetName val="ACTA_PARCIAL5"/>
      <sheetName val="ACTA_TERMINACION5"/>
      <sheetName val="IV__MANO_DE_OBRA_AIU5"/>
      <sheetName val="MATERIALES_Y_RECURSOS5"/>
      <sheetName val="CORTE_DE_OBRA_N°_15"/>
      <sheetName val="memoria_15"/>
      <sheetName val="Avan_Var9"/>
      <sheetName val="Avan_UF19"/>
      <sheetName val="Avan_UF29"/>
      <sheetName val="Avan_UF39"/>
      <sheetName val="Avan_UF4_9"/>
      <sheetName val="Plan_de_Obras9"/>
      <sheetName val="Hoja_29"/>
      <sheetName val="Resistividad_5"/>
      <sheetName val="PRESUPUESTOS-REV1_xls9"/>
      <sheetName val="GPI_5265"/>
      <sheetName val="VEA_3745"/>
      <sheetName val="RELACION_DE_PRECIOS5"/>
      <sheetName val="ACTA_55"/>
      <sheetName val="MODIF__25"/>
      <sheetName val="MODIF__35"/>
      <sheetName val="par_mar195"/>
      <sheetName val="Ruta_015"/>
      <sheetName val="AFECTACION_01_5"/>
      <sheetName val="EJECUCION_C5"/>
      <sheetName val="Inf_Financiera_015"/>
      <sheetName val="RUTA_025"/>
      <sheetName val="AFECTACION_025"/>
      <sheetName val="EJECUCION_C__025"/>
      <sheetName val="INF_FINANCIERA_025"/>
      <sheetName val="RUTA_035"/>
      <sheetName val="AFECTACION_035"/>
      <sheetName val="EJECUCION_C__035"/>
      <sheetName val="INF_FINANCIERA_035"/>
      <sheetName val="RUTA_045"/>
      <sheetName val="AFECTACION_045"/>
      <sheetName val="EJECUCION_C__045"/>
      <sheetName val="INF_FINANCIERA_045"/>
      <sheetName val="RUTA_055"/>
      <sheetName val="AFECTACION_055"/>
      <sheetName val="EJECUCION_C__055"/>
      <sheetName val="INF_FINANCIERA_055"/>
      <sheetName val="RUTA_065"/>
      <sheetName val="AFECTACION_065"/>
      <sheetName val="EJECUCION_C__065"/>
      <sheetName val="INF_FINANCIERA_065"/>
      <sheetName val="RUTA_075"/>
      <sheetName val="AFECTACION_075"/>
      <sheetName val="EJECUCION_C__075"/>
      <sheetName val="INF_FINANCIERA_075"/>
      <sheetName val="RUTA_085"/>
      <sheetName val="AFECTACION_085"/>
      <sheetName val="EJECUCION_C__085"/>
      <sheetName val="INF_FINANCIERA_085"/>
      <sheetName val="RUTA_095"/>
      <sheetName val="AFECTACION_095"/>
      <sheetName val="EJECUCION_C__095"/>
      <sheetName val="INF_FINANCIERA_095"/>
      <sheetName val="RUTA_105"/>
      <sheetName val="AFECTACION_105"/>
      <sheetName val="EJECUCION_C__105"/>
      <sheetName val="INF_FINANCIERA_105"/>
      <sheetName val="RUTA_115"/>
      <sheetName val="AFECTACION_115"/>
      <sheetName val="EJECUCION_C__115"/>
      <sheetName val="INF_FINANCIERA_115"/>
      <sheetName val="G_G3"/>
      <sheetName val="EXC__TERRENO_NATURAL_3&quot;3"/>
      <sheetName val="EXC__PAVIMENTO_3&quot;3"/>
      <sheetName val="ACTA_DE_OBRA_ACUEDUCTO3"/>
      <sheetName val="ACTA_DE_OBRA_ANDEN3"/>
      <sheetName val="EXC__TERRENO_NATURAL_6&quot;3"/>
      <sheetName val="EXC__PAVIMENTO_6&quot;3"/>
      <sheetName val="EXC__ANDEN_TUBERIA_6&quot;3"/>
      <sheetName val="EXC__ZAPATAS3"/>
      <sheetName val="EMPALMES_Y_ACCESORIOS3"/>
      <sheetName val="SEMANA_83"/>
      <sheetName val="LOS_CAÑITOS3"/>
      <sheetName val="APU_CAÑITOS3"/>
      <sheetName val="PRESUPUESTO_CASETA3"/>
      <sheetName val="APU_BASES3"/>
      <sheetName val="EL_PARAISO3"/>
      <sheetName val="APU_EL_PARAISO3"/>
      <sheetName val="LOS_BLANCO3"/>
      <sheetName val="APU_LOS_BLANCO3"/>
      <sheetName val="BOCAS_DE_SOLIS3"/>
      <sheetName val="APU_BOCAS_DE_SOLIS3"/>
      <sheetName val="FACTOR_PRESTACIONAL3"/>
      <sheetName val="Base_de_datos_cuadrillas3"/>
      <sheetName val="Base_de_Diseño3"/>
      <sheetName val="[PRESUPUESTOS-R耽1_㙊辎簎䣼ꦱ疏揤S"/>
      <sheetName val="Listas_de_apoyo_Social3"/>
      <sheetName val="Listas_de_apoyo3"/>
      <sheetName val="Causa_Posible6"/>
      <sheetName val="Base_de_Datos6"/>
      <sheetName val="Elementos_Involucrados6"/>
      <sheetName val="CRA_MODI6"/>
      <sheetName val="Lista_ICCU6"/>
      <sheetName val="Paral__16"/>
      <sheetName val="Paral__26"/>
      <sheetName val="Paral__36"/>
      <sheetName val="Paral_46"/>
      <sheetName val="ACTA_"/>
      <sheetName val="Valores_consolidados6"/>
      <sheetName val="Tipo_A16"/>
      <sheetName val="Tipo_A26"/>
      <sheetName val="Tipo_A36"/>
      <sheetName val="Tipo_B16"/>
      <sheetName val="Tipo_B26"/>
      <sheetName val="Tipo_B36"/>
      <sheetName val="Tipo_C16"/>
      <sheetName val="Tipo_C26"/>
      <sheetName val="Tipo_C36"/>
      <sheetName val="Tipo_D16"/>
      <sheetName val="Tipo_D26"/>
      <sheetName val="Tipo_D36"/>
      <sheetName val="Equipo_Menor6"/>
      <sheetName val="ALQUILADO_F-7857-308_6"/>
      <sheetName val="Real_Para_tarifas6"/>
      <sheetName val="Patrimonio_neto_personal6"/>
      <sheetName val="Avan_Var6"/>
      <sheetName val="Avan_UF16"/>
      <sheetName val="Avan_UF26"/>
      <sheetName val="Avan_UF36"/>
      <sheetName val="Avan_UF4_6"/>
      <sheetName val="Plan_de_Obras6"/>
      <sheetName val="Hoja_26"/>
      <sheetName val="PRESUPUESTOS-REV1_xls6"/>
      <sheetName val="G_G"/>
      <sheetName val="Base_de_datos_cuadrillas"/>
      <sheetName val="CANT_OBRA3"/>
      <sheetName val="Causa_Posible7"/>
      <sheetName val="Base_de_Datos7"/>
      <sheetName val="Elementos_Involucrados7"/>
      <sheetName val="CRA_MODI7"/>
      <sheetName val="Lista_ICCU7"/>
      <sheetName val="Paral__17"/>
      <sheetName val="Paral__27"/>
      <sheetName val="Paral__37"/>
      <sheetName val="Paral_47"/>
      <sheetName val="ACTA_1"/>
      <sheetName val="PRESUPUESTO_V53"/>
      <sheetName val="1__Preliminares3"/>
      <sheetName val="2__Demoliciones3"/>
      <sheetName val="3__Elementos_y_Estructuras3"/>
      <sheetName val="4__HVAC3"/>
      <sheetName val="8__Recubrimientos_y_Acabados3"/>
      <sheetName val="9__Otros3"/>
      <sheetName val="10__Tramites_y_Licencias3"/>
      <sheetName val="Valores_consolidados7"/>
      <sheetName val="Tipo_A17"/>
      <sheetName val="Tipo_A27"/>
      <sheetName val="Tipo_A37"/>
      <sheetName val="Tipo_B17"/>
      <sheetName val="Tipo_B27"/>
      <sheetName val="Tipo_B37"/>
      <sheetName val="Tipo_C17"/>
      <sheetName val="Tipo_C27"/>
      <sheetName val="Tipo_C37"/>
      <sheetName val="Tipo_D17"/>
      <sheetName val="Tipo_D27"/>
      <sheetName val="Tipo_D37"/>
      <sheetName val="Equipo_Menor7"/>
      <sheetName val="ALQUILADO_F-7857-308_7"/>
      <sheetName val="Real_Para_tarifas7"/>
      <sheetName val="Patrimonio_neto_personal7"/>
      <sheetName val="Avan_Var7"/>
      <sheetName val="Avan_UF17"/>
      <sheetName val="Avan_UF27"/>
      <sheetName val="Avan_UF37"/>
      <sheetName val="Avan_UF4_7"/>
      <sheetName val="Plan_de_Obras7"/>
      <sheetName val="Hoja_27"/>
      <sheetName val="PRESUPUESTOS-REV1_xls7"/>
      <sheetName val="GPI_5263"/>
      <sheetName val="VEA_3743"/>
      <sheetName val="RELACION_DE_PRECIOS3"/>
      <sheetName val="ACTA_53"/>
      <sheetName val="MODIF__23"/>
      <sheetName val="MODIF__33"/>
      <sheetName val="par_mar193"/>
      <sheetName val="G_G1"/>
      <sheetName val="EXC__TERRENO_NATURAL_3&quot;1"/>
      <sheetName val="EXC__PAVIMENTO_3&quot;1"/>
      <sheetName val="ACTA_DE_OBRA_ACUEDUCTO1"/>
      <sheetName val="ACTA_DE_OBRA_ANDEN1"/>
      <sheetName val="EXC__TERRENO_NATURAL_6&quot;1"/>
      <sheetName val="EXC__PAVIMENTO_6&quot;1"/>
      <sheetName val="EXC__ANDEN_TUBERIA_6&quot;1"/>
      <sheetName val="EXC__ZAPATAS1"/>
      <sheetName val="EMPALMES_Y_ACCESORIOS1"/>
      <sheetName val="SEMANA_81"/>
      <sheetName val="LOS_CAÑITOS1"/>
      <sheetName val="APU_CAÑITOS1"/>
      <sheetName val="PRESUPUESTO_CASETA1"/>
      <sheetName val="APU_BASES1"/>
      <sheetName val="EL_PARAISO1"/>
      <sheetName val="APU_EL_PARAISO1"/>
      <sheetName val="LOS_BLANCO1"/>
      <sheetName val="APU_LOS_BLANCO1"/>
      <sheetName val="BOCAS_DE_SOLIS1"/>
      <sheetName val="APU_BOCAS_DE_SOLIS1"/>
      <sheetName val="FACTOR_PRESTACIONAL1"/>
      <sheetName val="Base_de_datos_cuadrillas1"/>
      <sheetName val="Base_de_Diseño1"/>
      <sheetName val="Listas_de_apoyo_Social1"/>
      <sheetName val="Listas_de_apoyo1"/>
      <sheetName val="PROY_ORIGINAL38"/>
      <sheetName val="PU_(2)37"/>
      <sheetName val="COSTOS_UNITARIOS32"/>
      <sheetName val="TRAYECTO_132"/>
      <sheetName val="200P_132"/>
      <sheetName val="210_2_232"/>
      <sheetName val="320_132"/>
      <sheetName val="640_132"/>
      <sheetName val="500P_132"/>
      <sheetName val="500P_232"/>
      <sheetName val="600_132"/>
      <sheetName val="610_132"/>
      <sheetName val="630_432"/>
      <sheetName val="640P_232"/>
      <sheetName val="640_1_(2)32"/>
      <sheetName val="672P_132"/>
      <sheetName val="2P_132"/>
      <sheetName val="900_232"/>
      <sheetName val="materiales_de_insumo32"/>
      <sheetName val="jornales_y_prestaciones32"/>
      <sheetName val="210_132"/>
      <sheetName val="310_132"/>
      <sheetName val="600_432"/>
      <sheetName val="661_132"/>
      <sheetName val="673_132"/>
      <sheetName val="673_232"/>
      <sheetName val="673_332"/>
      <sheetName val="672_132"/>
      <sheetName val="3P_132"/>
      <sheetName val="3P_232"/>
      <sheetName val="6_1P32"/>
      <sheetName val="6_2P32"/>
      <sheetName val="6_4P32"/>
      <sheetName val="VALOR_ENSAYOS32"/>
      <sheetName val="resumen_preacta32"/>
      <sheetName val="Resalto_en_asfalto32"/>
      <sheetName val="Mat_fresado_para_ampliacion32"/>
      <sheetName val="Tuberia_filtro_D=6&quot;32"/>
      <sheetName val="Realce_de_bordillo32"/>
      <sheetName val="Remocion_tuberia_d=24&quot;32"/>
      <sheetName val="GRAVA_ATRAQUES_DE_ALCANTARILL32"/>
      <sheetName val="FORMATO_PREACTA32"/>
      <sheetName val="FORMATO_FECHA)32"/>
      <sheetName val="DESMONTE_LIMP_32"/>
      <sheetName val="REGISTRO_FOTOGRAFICO32"/>
      <sheetName val="S200_1_DESM__LIMP_B_32"/>
      <sheetName val="S200_2_DESM__LIMP__NB32"/>
      <sheetName val="S201_7_DEMO__ESTRUCTURAS32"/>
      <sheetName val="Remocion_alcantarillas_32"/>
      <sheetName val="Excav__Mat__Comun_32"/>
      <sheetName val="s201_15-remoción_de_alcantari32"/>
      <sheetName val="s210_2_2-Exc_de_expl32"/>
      <sheetName val="s210_2_1-Exc_en_roca32"/>
      <sheetName val="s211_1_REMOCION_DERR_32"/>
      <sheetName val="s220_1_Terraplenes32"/>
      <sheetName val="s221_1_Pedraplen32"/>
      <sheetName val="S900_3_TRANS__DERRUMBE32"/>
      <sheetName val="s231_1_Geotextil32"/>
      <sheetName val="S230_2_Mejora__de_la_Sub-Ra32"/>
      <sheetName val="S320_1_Sub_base32"/>
      <sheetName val="S330_1_BASE_GRANULAR32"/>
      <sheetName val="CONFM__DE_CALZADA_EXISTENTE32"/>
      <sheetName val="S310_1_Confor__calzada_existe32"/>
      <sheetName val="_S450_1_MEZCLA_MDC-132"/>
      <sheetName val="_S450_2MEZCLA_MDC-232"/>
      <sheetName val="S420_1_RIEGO_DE_IMPRIMACION_32"/>
      <sheetName val="S421_1_RIEGO_LIGA_CRR-132"/>
      <sheetName val="S460_1_FRESADO_32"/>
      <sheetName val="Excav__REPARACION_PAVIMENTO_32"/>
      <sheetName val="S465_1_EXC__PAV__ASFALTICO32"/>
      <sheetName val="S500_1_PAVIMENTO_CONCRETO32"/>
      <sheetName val="S510_1_PAVIMENTO_ADOQUIN32"/>
      <sheetName val="S600_1_EXCAV__VARIAS_32"/>
      <sheetName val="Relleno_Estructuras32"/>
      <sheetName val="eXCAVACIONES_VARIAS_EN_ROCA_32"/>
      <sheetName val="S600_2_EXCAV__ROCA32"/>
      <sheetName val="S610_1_Relleno_Estructuras32"/>
      <sheetName val="S623_1_Anclajes_32"/>
      <sheetName val="S623P1_Pantalla_Concreto32"/>
      <sheetName val="S630_3_Concretos_C32"/>
      <sheetName val="S630_4a_Concretos_D32"/>
      <sheetName val="S630_4b_Concretos_D32"/>
      <sheetName val="S630_6_CONCRETO_F32"/>
      <sheetName val="CONCRETO_G32"/>
      <sheetName val="S630_7_CONCRETO_G32"/>
      <sheetName val="s640_1_Acero_refuerzo32"/>
      <sheetName val="S642_13_Juntas_dilatacion32"/>
      <sheetName val="S644_2_Tuberia_PVC_4&quot;32"/>
      <sheetName val="_TUBERIA_36&quot;32"/>
      <sheetName val="S632_1_Baranda32"/>
      <sheetName val="_S661_1_TUBERIA_36&quot;_32"/>
      <sheetName val="S673_1_MAT__FILTRANTE32"/>
      <sheetName val="S673_2_GEOTEXTIL32"/>
      <sheetName val="TRANS__EXPLANACION32"/>
      <sheetName val="_S673_3_GEODREN_PLANAR_6&quot;32"/>
      <sheetName val="S681_1_GAVIONES32"/>
      <sheetName val="S700_1_Demarcacion32"/>
      <sheetName val="S700_2_Marca_víal32"/>
      <sheetName val="S701_1_tachas_reflectivas32"/>
      <sheetName val="S710_1_1_SEÑ_VERT__32"/>
      <sheetName val="S710_2_SEÑ_VERT_V32"/>
      <sheetName val="S710_1_2_SEÑ_VERT_32"/>
      <sheetName val="S730_1Defensas_32"/>
      <sheetName val="S800_2_CERCAS32"/>
      <sheetName val="S810_1_PROTECCION_TALUDES32"/>
      <sheetName val="S900_2Trans_explan32"/>
      <sheetName val="Tratamiento_fisuras32"/>
      <sheetName val="MARCAS_VIALES32"/>
      <sheetName val="Geomalla_con_fibra_de_vidrio32"/>
      <sheetName val="Anclajes_pasivos_4#632"/>
      <sheetName val="SNP1-geomalla_fibra_Vidrio32"/>
      <sheetName val="SNP2-geomalla_Biaxial32"/>
      <sheetName val="SNP3_concreto_3500_32"/>
      <sheetName val="SNP4_CEM__ASFALTICO32"/>
      <sheetName val="SNP5_MTTO_RUTINARIO32"/>
      <sheetName val="SNP6_Drenes32"/>
      <sheetName val="SNP7_Anclajes_pasivos_4#632"/>
      <sheetName val="SNP8_Anclajes_activos_2_Tor32"/>
      <sheetName val="SNP9_Anclajes_activos_4_Tor32"/>
      <sheetName val="SNP10_MATERIAL_3&quot;_TRIT32"/>
      <sheetName val="SNP11_Material_Relleno32"/>
      <sheetName val="SNP12_CUNETAS_3_00032"/>
      <sheetName val="SNP13_PARCHEO32"/>
      <sheetName val="SNP14_SELLO_JUNTAS32"/>
      <sheetName val="SNP15_Pilotes32"/>
      <sheetName val="SNP16_EXCAV__PAVIMENTO32"/>
      <sheetName val="SNP17_TRANS_BASE32"/>
      <sheetName val="SNP18_AFIRMADO_3&quot;32"/>
      <sheetName val="alcantarilla_K69+10332"/>
      <sheetName val="alcantarilla_K68+43732"/>
      <sheetName val="alcantarilla_K67+45532"/>
      <sheetName val="BOX_110+520_PUENTE_EL_VERDE32"/>
      <sheetName val="Muro_K99+070332"/>
      <sheetName val="MURO_K104+45432"/>
      <sheetName val="Muro_K109+057032"/>
      <sheetName val="BOX_K32"/>
      <sheetName val="INFORME_SEMANAL29"/>
      <sheetName val="201_729"/>
      <sheetName val="211_129"/>
      <sheetName val="320_229"/>
      <sheetName val="330_129"/>
      <sheetName val="330_229"/>
      <sheetName val="411_229"/>
      <sheetName val="450_2P29"/>
      <sheetName val="450_9P29"/>
      <sheetName val="461_129"/>
      <sheetName val="465_129"/>
      <sheetName val="464_1P29"/>
      <sheetName val="600_229"/>
      <sheetName val="630_529"/>
      <sheetName val="630_629"/>
      <sheetName val="630_729"/>
      <sheetName val="681_129"/>
      <sheetName val="670_P29"/>
      <sheetName val="671_P29"/>
      <sheetName val="674_229"/>
      <sheetName val="450_3P29"/>
      <sheetName val="621_1P29"/>
      <sheetName val="610_2P29"/>
      <sheetName val="230_229"/>
      <sheetName val="230_2P29"/>
      <sheetName val="621_1-1P29"/>
      <sheetName val="621_1_2P29"/>
      <sheetName val="PESO_VARILLAS29"/>
      <sheetName val="TARIFAS_MATERIALES10"/>
      <sheetName val="TARIFAS_EQUIPOS_10"/>
      <sheetName val="TARIFA_SALARIOS10"/>
      <sheetName val="210_1_128"/>
      <sheetName val="210_1_228"/>
      <sheetName val="210_2_128"/>
      <sheetName val="220_128"/>
      <sheetName val="420_128"/>
      <sheetName val="421_128"/>
      <sheetName val="630_4_128"/>
      <sheetName val="640_1_128"/>
      <sheetName val="4P_1_128"/>
      <sheetName val="671_128"/>
      <sheetName val="673P_128"/>
      <sheetName val="674p_228"/>
      <sheetName val="640_1_228"/>
      <sheetName val="640_1_428"/>
      <sheetName val="630_3_128"/>
      <sheetName val="700_128"/>
      <sheetName val="701_228"/>
      <sheetName val="710_128"/>
      <sheetName val="730_128"/>
      <sheetName val="TORTA_EST28"/>
      <sheetName val="MDC-1_COLOCACION_10"/>
      <sheetName val="D-20_COLOCACION_10"/>
      <sheetName val="TRANSPORTE_MEZCLA_ASFALTICA10"/>
      <sheetName val="EXT_microagomerado10"/>
      <sheetName val="Grafico_Avance10"/>
      <sheetName val="MYE_OBRA10"/>
      <sheetName val="BASE_DE_DATOS_DE_PRECIOS10"/>
      <sheetName val="Indicadores_Y_Listas28"/>
      <sheetName val="Tramo_210"/>
      <sheetName val="CANT_OBRA4"/>
      <sheetName val="Causa_Posible8"/>
      <sheetName val="Base_de_Datos8"/>
      <sheetName val="Elementos_Involucrados8"/>
      <sheetName val="CRA_MODI8"/>
      <sheetName val="Lista_ICCU8"/>
      <sheetName val="Paral__18"/>
      <sheetName val="Paral__28"/>
      <sheetName val="Paral__38"/>
      <sheetName val="Paral_48"/>
      <sheetName val="ACTA_2"/>
      <sheetName val="PRESUPUESTO_V54"/>
      <sheetName val="1__Preliminares4"/>
      <sheetName val="2__Demoliciones4"/>
      <sheetName val="3__Elementos_y_Estructuras4"/>
      <sheetName val="4__HVAC4"/>
      <sheetName val="8__Recubrimientos_y_Acabados4"/>
      <sheetName val="9__Otros4"/>
      <sheetName val="10__Tramites_y_Licencias4"/>
      <sheetName val="Valores_consolidados8"/>
      <sheetName val="Tipo_A18"/>
      <sheetName val="Tipo_A28"/>
      <sheetName val="Tipo_A38"/>
      <sheetName val="Tipo_B18"/>
      <sheetName val="Tipo_B28"/>
      <sheetName val="Tipo_B38"/>
      <sheetName val="Tipo_C18"/>
      <sheetName val="Tipo_C28"/>
      <sheetName val="Tipo_C38"/>
      <sheetName val="Tipo_D18"/>
      <sheetName val="Tipo_D28"/>
      <sheetName val="Tipo_D38"/>
      <sheetName val="Equipo_Menor8"/>
      <sheetName val="ALQUILADO_F-7857-308_8"/>
      <sheetName val="Real_Para_tarifas8"/>
      <sheetName val="Patrimonio_neto_personal8"/>
      <sheetName val="Skid_Lifting_Lug4"/>
      <sheetName val="CABLE_CONTROL4"/>
      <sheetName val="PSM_Monthly4"/>
      <sheetName val="ACTA_No_54"/>
      <sheetName val="ACTA_PROVEEDORES4"/>
      <sheetName val="ACTA_INICIO4"/>
      <sheetName val="ACTA_PARCIAL4"/>
      <sheetName val="ACTA_TERMINACION4"/>
      <sheetName val="IV__MANO_DE_OBRA_AIU4"/>
      <sheetName val="MATERIALES_Y_RECURSOS4"/>
      <sheetName val="CORTE_DE_OBRA_N°_14"/>
      <sheetName val="memoria_14"/>
      <sheetName val="Avan_Var8"/>
      <sheetName val="Avan_UF18"/>
      <sheetName val="Avan_UF28"/>
      <sheetName val="Avan_UF38"/>
      <sheetName val="Avan_UF4_8"/>
      <sheetName val="Plan_de_Obras8"/>
      <sheetName val="Hoja_28"/>
      <sheetName val="Resistividad_4"/>
      <sheetName val="PRESUPUESTOS-REV1_xls8"/>
      <sheetName val="GPI_5264"/>
      <sheetName val="VEA_3744"/>
      <sheetName val="RELACION_DE_PRECIOS4"/>
      <sheetName val="ACTA_54"/>
      <sheetName val="MODIF__24"/>
      <sheetName val="MODIF__34"/>
      <sheetName val="par_mar194"/>
      <sheetName val="G_G2"/>
      <sheetName val="EXC__TERRENO_NATURAL_3&quot;2"/>
      <sheetName val="EXC__PAVIMENTO_3&quot;2"/>
      <sheetName val="ACTA_DE_OBRA_ACUEDUCTO2"/>
      <sheetName val="ACTA_DE_OBRA_ANDEN2"/>
      <sheetName val="EXC__TERRENO_NATURAL_6&quot;2"/>
      <sheetName val="EXC__PAVIMENTO_6&quot;2"/>
      <sheetName val="EXC__ANDEN_TUBERIA_6&quot;2"/>
      <sheetName val="EXC__ZAPATAS2"/>
      <sheetName val="EMPALMES_Y_ACCESORIOS2"/>
      <sheetName val="SEMANA_82"/>
      <sheetName val="LOS_CAÑITOS2"/>
      <sheetName val="APU_CAÑITOS2"/>
      <sheetName val="PRESUPUESTO_CASETA2"/>
      <sheetName val="APU_BASES2"/>
      <sheetName val="EL_PARAISO2"/>
      <sheetName val="APU_EL_PARAISO2"/>
      <sheetName val="LOS_BLANCO2"/>
      <sheetName val="APU_LOS_BLANCO2"/>
      <sheetName val="BOCAS_DE_SOLIS2"/>
      <sheetName val="APU_BOCAS_DE_SOLIS2"/>
      <sheetName val="FACTOR_PRESTACIONAL2"/>
      <sheetName val="Base_de_datos_cuadrillas2"/>
      <sheetName val="Base_de_Diseño2"/>
      <sheetName val="Listas_de_apoyo_Social2"/>
      <sheetName val="Listas_de_apoyo2"/>
      <sheetName val="PROY_ORIGINAL40"/>
      <sheetName val="PU_(2)39"/>
      <sheetName val="COSTOS_UNITARIOS34"/>
      <sheetName val="TRAYECTO_134"/>
      <sheetName val="200P_134"/>
      <sheetName val="210_2_234"/>
      <sheetName val="320_134"/>
      <sheetName val="640_134"/>
      <sheetName val="500P_134"/>
      <sheetName val="500P_234"/>
      <sheetName val="600_134"/>
      <sheetName val="610_134"/>
      <sheetName val="630_434"/>
      <sheetName val="640P_234"/>
      <sheetName val="640_1_(2)34"/>
      <sheetName val="672P_134"/>
      <sheetName val="2P_134"/>
      <sheetName val="900_234"/>
      <sheetName val="materiales_de_insumo34"/>
      <sheetName val="jornales_y_prestaciones34"/>
      <sheetName val="210_134"/>
      <sheetName val="310_134"/>
      <sheetName val="600_434"/>
      <sheetName val="661_134"/>
      <sheetName val="673_134"/>
      <sheetName val="673_234"/>
      <sheetName val="673_334"/>
      <sheetName val="672_134"/>
      <sheetName val="3P_134"/>
      <sheetName val="3P_234"/>
      <sheetName val="6_1P34"/>
      <sheetName val="6_2P34"/>
      <sheetName val="6_4P34"/>
      <sheetName val="VALOR_ENSAYOS34"/>
      <sheetName val="resumen_preacta34"/>
      <sheetName val="Resalto_en_asfalto34"/>
      <sheetName val="Mat_fresado_para_ampliacion34"/>
      <sheetName val="Tuberia_filtro_D=6&quot;34"/>
      <sheetName val="Realce_de_bordillo34"/>
      <sheetName val="Remocion_tuberia_d=24&quot;34"/>
      <sheetName val="GRAVA_ATRAQUES_DE_ALCANTARILL34"/>
      <sheetName val="FORMATO_PREACTA34"/>
      <sheetName val="FORMATO_FECHA)34"/>
      <sheetName val="DESMONTE_LIMP_34"/>
      <sheetName val="REGISTRO_FOTOGRAFICO34"/>
      <sheetName val="S200_1_DESM__LIMP_B_34"/>
      <sheetName val="S200_2_DESM__LIMP__NB34"/>
      <sheetName val="S201_7_DEMO__ESTRUCTURAS34"/>
      <sheetName val="Remocion_alcantarillas_34"/>
      <sheetName val="Excav__Mat__Comun_34"/>
      <sheetName val="s201_15-remoción_de_alcantari34"/>
      <sheetName val="s210_2_2-Exc_de_expl34"/>
      <sheetName val="s210_2_1-Exc_en_roca34"/>
      <sheetName val="s211_1_REMOCION_DERR_34"/>
      <sheetName val="s220_1_Terraplenes34"/>
      <sheetName val="s221_1_Pedraplen34"/>
      <sheetName val="S900_3_TRANS__DERRUMBE34"/>
      <sheetName val="s231_1_Geotextil34"/>
      <sheetName val="S230_2_Mejora__de_la_Sub-Ra34"/>
      <sheetName val="S320_1_Sub_base34"/>
      <sheetName val="S330_1_BASE_GRANULAR34"/>
      <sheetName val="CONFM__DE_CALZADA_EXISTENTE34"/>
      <sheetName val="S310_1_Confor__calzada_existe34"/>
      <sheetName val="_S450_1_MEZCLA_MDC-134"/>
      <sheetName val="_S450_2MEZCLA_MDC-234"/>
      <sheetName val="S420_1_RIEGO_DE_IMPRIMACION_34"/>
      <sheetName val="S421_1_RIEGO_LIGA_CRR-134"/>
      <sheetName val="S460_1_FRESADO_34"/>
      <sheetName val="Excav__REPARACION_PAVIMENTO_34"/>
      <sheetName val="S465_1_EXC__PAV__ASFALTICO34"/>
      <sheetName val="S500_1_PAVIMENTO_CONCRETO34"/>
      <sheetName val="S510_1_PAVIMENTO_ADOQUIN34"/>
      <sheetName val="S600_1_EXCAV__VARIAS_34"/>
      <sheetName val="Relleno_Estructuras34"/>
      <sheetName val="eXCAVACIONES_VARIAS_EN_ROCA_34"/>
      <sheetName val="S600_2_EXCAV__ROCA34"/>
      <sheetName val="S610_1_Relleno_Estructuras34"/>
      <sheetName val="S623_1_Anclajes_34"/>
      <sheetName val="S623P1_Pantalla_Concreto34"/>
      <sheetName val="S630_3_Concretos_C34"/>
      <sheetName val="S630_4a_Concretos_D34"/>
      <sheetName val="S630_4b_Concretos_D34"/>
      <sheetName val="S630_6_CONCRETO_F34"/>
      <sheetName val="CONCRETO_G34"/>
      <sheetName val="S630_7_CONCRETO_G34"/>
      <sheetName val="s640_1_Acero_refuerzo34"/>
      <sheetName val="S642_13_Juntas_dilatacion34"/>
      <sheetName val="S644_2_Tuberia_PVC_4&quot;34"/>
      <sheetName val="_TUBERIA_36&quot;34"/>
      <sheetName val="S632_1_Baranda34"/>
      <sheetName val="_S661_1_TUBERIA_36&quot;_34"/>
      <sheetName val="S673_1_MAT__FILTRANTE34"/>
      <sheetName val="S673_2_GEOTEXTIL34"/>
      <sheetName val="TRANS__EXPLANACION34"/>
      <sheetName val="_S673_3_GEODREN_PLANAR_6&quot;34"/>
      <sheetName val="S681_1_GAVIONES34"/>
      <sheetName val="S700_1_Demarcacion34"/>
      <sheetName val="S700_2_Marca_víal34"/>
      <sheetName val="S701_1_tachas_reflectivas34"/>
      <sheetName val="S710_1_1_SEÑ_VERT__34"/>
      <sheetName val="S710_2_SEÑ_VERT_V34"/>
      <sheetName val="S710_1_2_SEÑ_VERT_34"/>
      <sheetName val="S730_1Defensas_34"/>
      <sheetName val="S800_2_CERCAS34"/>
      <sheetName val="S810_1_PROTECCION_TALUDES34"/>
      <sheetName val="S900_2Trans_explan34"/>
      <sheetName val="Tratamiento_fisuras34"/>
      <sheetName val="MARCAS_VIALES34"/>
      <sheetName val="Geomalla_con_fibra_de_vidrio34"/>
      <sheetName val="Anclajes_pasivos_4#634"/>
      <sheetName val="SNP1-geomalla_fibra_Vidrio34"/>
      <sheetName val="SNP2-geomalla_Biaxial34"/>
      <sheetName val="SNP3_concreto_3500_34"/>
      <sheetName val="SNP4_CEM__ASFALTICO34"/>
      <sheetName val="SNP5_MTTO_RUTINARIO34"/>
      <sheetName val="SNP6_Drenes34"/>
      <sheetName val="SNP7_Anclajes_pasivos_4#634"/>
      <sheetName val="SNP8_Anclajes_activos_2_Tor34"/>
      <sheetName val="SNP9_Anclajes_activos_4_Tor34"/>
      <sheetName val="SNP10_MATERIAL_3&quot;_TRIT34"/>
      <sheetName val="SNP11_Material_Relleno34"/>
      <sheetName val="SNP12_CUNETAS_3_00034"/>
      <sheetName val="SNP13_PARCHEO34"/>
      <sheetName val="SNP14_SELLO_JUNTAS34"/>
      <sheetName val="SNP15_Pilotes34"/>
      <sheetName val="SNP16_EXCAV__PAVIMENTO34"/>
      <sheetName val="SNP17_TRANS_BASE34"/>
      <sheetName val="SNP18_AFIRMADO_3&quot;34"/>
      <sheetName val="alcantarilla_K69+10334"/>
      <sheetName val="alcantarilla_K68+43734"/>
      <sheetName val="alcantarilla_K67+45534"/>
      <sheetName val="BOX_110+520_PUENTE_EL_VERDE34"/>
      <sheetName val="Muro_K99+070334"/>
      <sheetName val="MURO_K104+45434"/>
      <sheetName val="Muro_K109+057034"/>
      <sheetName val="BOX_K34"/>
      <sheetName val="INFORME_SEMANAL31"/>
      <sheetName val="201_731"/>
      <sheetName val="211_131"/>
      <sheetName val="320_231"/>
      <sheetName val="330_131"/>
      <sheetName val="330_231"/>
      <sheetName val="411_231"/>
      <sheetName val="450_2P31"/>
      <sheetName val="450_9P31"/>
      <sheetName val="461_131"/>
      <sheetName val="465_131"/>
      <sheetName val="464_1P31"/>
      <sheetName val="600_231"/>
      <sheetName val="630_531"/>
      <sheetName val="630_631"/>
      <sheetName val="630_731"/>
      <sheetName val="681_131"/>
      <sheetName val="670_P31"/>
      <sheetName val="671_P31"/>
      <sheetName val="674_231"/>
      <sheetName val="450_3P31"/>
      <sheetName val="621_1P31"/>
      <sheetName val="610_2P31"/>
      <sheetName val="230_231"/>
      <sheetName val="230_2P31"/>
      <sheetName val="621_1-1P31"/>
      <sheetName val="621_1_2P31"/>
      <sheetName val="PESO_VARILLAS31"/>
      <sheetName val="TARIFAS_MATERIALES12"/>
      <sheetName val="TARIFAS_EQUIPOS_12"/>
      <sheetName val="TARIFA_SALARIOS12"/>
      <sheetName val="210_1_130"/>
      <sheetName val="210_1_230"/>
      <sheetName val="210_2_130"/>
      <sheetName val="220_130"/>
      <sheetName val="420_130"/>
      <sheetName val="421_130"/>
      <sheetName val="630_4_130"/>
      <sheetName val="640_1_130"/>
      <sheetName val="4P_1_130"/>
      <sheetName val="671_130"/>
      <sheetName val="673P_130"/>
      <sheetName val="674p_230"/>
      <sheetName val="640_1_230"/>
      <sheetName val="640_1_430"/>
      <sheetName val="630_3_130"/>
      <sheetName val="700_130"/>
      <sheetName val="701_230"/>
      <sheetName val="710_130"/>
      <sheetName val="730_130"/>
      <sheetName val="TORTA_EST30"/>
      <sheetName val="MDC-1_COLOCACION_12"/>
      <sheetName val="D-20_COLOCACION_12"/>
      <sheetName val="TRANSPORTE_MEZCLA_ASFALTICA12"/>
      <sheetName val="EXT_microagomerado12"/>
      <sheetName val="Grafico_Avance12"/>
      <sheetName val="MYE_OBRA12"/>
      <sheetName val="BASE_DE_DATOS_DE_PRECIOS12"/>
      <sheetName val="Indicadores_Y_Listas30"/>
      <sheetName val="Tramo_212"/>
      <sheetName val="CANT_OBRA6"/>
      <sheetName val="Causa_Posible10"/>
      <sheetName val="Base_de_Datos10"/>
      <sheetName val="Elementos_Involucrados10"/>
      <sheetName val="CRA_MODI10"/>
      <sheetName val="Lista_ICCU10"/>
      <sheetName val="Paral__110"/>
      <sheetName val="Paral__210"/>
      <sheetName val="Paral__310"/>
      <sheetName val="Paral_410"/>
      <sheetName val="ACTA_4"/>
      <sheetName val="PRESUPUESTO_V56"/>
      <sheetName val="1__Preliminares6"/>
      <sheetName val="2__Demoliciones6"/>
      <sheetName val="3__Elementos_y_Estructuras6"/>
      <sheetName val="4__HVAC6"/>
      <sheetName val="8__Recubrimientos_y_Acabados6"/>
      <sheetName val="9__Otros6"/>
      <sheetName val="10__Tramites_y_Licencias6"/>
      <sheetName val="Valores_consolidados10"/>
      <sheetName val="Tipo_A110"/>
      <sheetName val="Tipo_A210"/>
      <sheetName val="Tipo_A310"/>
      <sheetName val="Tipo_B110"/>
      <sheetName val="Tipo_B210"/>
      <sheetName val="Tipo_B310"/>
      <sheetName val="Tipo_C110"/>
      <sheetName val="Tipo_C210"/>
      <sheetName val="Tipo_C310"/>
      <sheetName val="Tipo_D110"/>
      <sheetName val="Tipo_D210"/>
      <sheetName val="Tipo_D310"/>
      <sheetName val="Equipo_Menor10"/>
      <sheetName val="ALQUILADO_F-7857-308_10"/>
      <sheetName val="Real_Para_tarifas10"/>
      <sheetName val="Patrimonio_neto_personal10"/>
      <sheetName val="Skid_Lifting_Lug6"/>
      <sheetName val="CABLE_CONTROL6"/>
      <sheetName val="PSM_Monthly6"/>
      <sheetName val="ACTA_No_56"/>
      <sheetName val="ACTA_PROVEEDORES6"/>
      <sheetName val="ACTA_INICIO6"/>
      <sheetName val="ACTA_PARCIAL6"/>
      <sheetName val="ACTA_TERMINACION6"/>
      <sheetName val="IV__MANO_DE_OBRA_AIU6"/>
      <sheetName val="MATERIALES_Y_RECURSOS6"/>
      <sheetName val="CORTE_DE_OBRA_N°_16"/>
      <sheetName val="memoria_16"/>
      <sheetName val="Avan_Var10"/>
      <sheetName val="Avan_UF110"/>
      <sheetName val="Avan_UF210"/>
      <sheetName val="Avan_UF310"/>
      <sheetName val="Avan_UF4_10"/>
      <sheetName val="Plan_de_Obras10"/>
      <sheetName val="Hoja_210"/>
      <sheetName val="Resistividad_6"/>
      <sheetName val="PRESUPUESTOS-REV1_xls10"/>
      <sheetName val="GPI_5266"/>
      <sheetName val="VEA_3746"/>
      <sheetName val="RELACION_DE_PRECIOS6"/>
      <sheetName val="ACTA_56"/>
      <sheetName val="MODIF__26"/>
      <sheetName val="MODIF__36"/>
      <sheetName val="par_mar196"/>
      <sheetName val="Ruta_016"/>
      <sheetName val="AFECTACION_01_6"/>
      <sheetName val="EJECUCION_C6"/>
      <sheetName val="Inf_Financiera_016"/>
      <sheetName val="RUTA_026"/>
      <sheetName val="AFECTACION_026"/>
      <sheetName val="EJECUCION_C__026"/>
      <sheetName val="INF_FINANCIERA_026"/>
      <sheetName val="RUTA_036"/>
      <sheetName val="AFECTACION_036"/>
      <sheetName val="EJECUCION_C__036"/>
      <sheetName val="INF_FINANCIERA_036"/>
      <sheetName val="RUTA_046"/>
      <sheetName val="AFECTACION_046"/>
      <sheetName val="EJECUCION_C__046"/>
      <sheetName val="INF_FINANCIERA_046"/>
      <sheetName val="RUTA_056"/>
      <sheetName val="AFECTACION_056"/>
      <sheetName val="EJECUCION_C__056"/>
      <sheetName val="INF_FINANCIERA_056"/>
      <sheetName val="RUTA_066"/>
      <sheetName val="AFECTACION_066"/>
      <sheetName val="EJECUCION_C__066"/>
      <sheetName val="INF_FINANCIERA_066"/>
      <sheetName val="RUTA_076"/>
      <sheetName val="AFECTACION_076"/>
      <sheetName val="EJECUCION_C__076"/>
      <sheetName val="INF_FINANCIERA_076"/>
      <sheetName val="RUTA_086"/>
      <sheetName val="AFECTACION_086"/>
      <sheetName val="EJECUCION_C__086"/>
      <sheetName val="INF_FINANCIERA_086"/>
      <sheetName val="RUTA_096"/>
      <sheetName val="AFECTACION_096"/>
      <sheetName val="EJECUCION_C__096"/>
      <sheetName val="INF_FINANCIERA_096"/>
      <sheetName val="RUTA_106"/>
      <sheetName val="AFECTACION_106"/>
      <sheetName val="EJECUCION_C__106"/>
      <sheetName val="INF_FINANCIERA_106"/>
      <sheetName val="RUTA_116"/>
      <sheetName val="AFECTACION_116"/>
      <sheetName val="EJECUCION_C__116"/>
      <sheetName val="INF_FINANCIERA_116"/>
      <sheetName val="G_G4"/>
      <sheetName val="PORTADA_4"/>
      <sheetName val="C_C__4"/>
      <sheetName val="Aux_Presupuesto4"/>
      <sheetName val="CANTIDADES_FINALES4"/>
      <sheetName val="Memoria_de_Calculo4"/>
      <sheetName val="Mov_Tierras_Locacion4"/>
      <sheetName val="Tipicos_Civil4"/>
      <sheetName val="Tipicos_Electrica4"/>
      <sheetName val="Tipicos_Mecanica4"/>
      <sheetName val="Perfiles_Metalicos4"/>
      <sheetName val="Relación_De_Equipos4"/>
      <sheetName val="EXC__TERRENO_NATURAL_3&quot;4"/>
      <sheetName val="EXC__PAVIMENTO_3&quot;4"/>
      <sheetName val="ACTA_DE_OBRA_ACUEDUCTO4"/>
      <sheetName val="ACTA_DE_OBRA_ANDEN4"/>
      <sheetName val="EXC__TERRENO_NATURAL_6&quot;4"/>
      <sheetName val="EXC__PAVIMENTO_6&quot;4"/>
      <sheetName val="EXC__ANDEN_TUBERIA_6&quot;4"/>
      <sheetName val="EXC__ZAPATAS4"/>
      <sheetName val="EMPALMES_Y_ACCESORIOS4"/>
      <sheetName val="SEMANA_84"/>
      <sheetName val="LOS_CAÑITOS4"/>
      <sheetName val="APU_CAÑITOS4"/>
      <sheetName val="PRESUPUESTO_CASETA4"/>
      <sheetName val="APU_BASES4"/>
      <sheetName val="EL_PARAISO4"/>
      <sheetName val="APU_EL_PARAISO4"/>
      <sheetName val="LOS_BLANCO4"/>
      <sheetName val="APU_LOS_BLANCO4"/>
      <sheetName val="BOCAS_DE_SOLIS4"/>
      <sheetName val="APU_BOCAS_DE_SOLIS4"/>
      <sheetName val="FACTOR_PRESTACIONAL4"/>
      <sheetName val="Base_de_datos_cuadrillas4"/>
      <sheetName val="Base_de_Diseño4"/>
      <sheetName val="Listas_de_apoyo_Social4"/>
      <sheetName val="Listas_de_apoyo4"/>
      <sheetName val="Madera"/>
      <sheetName val="Lámina"/>
      <sheetName val="Tubo"/>
      <sheetName val="M-NP-12"/>
    </sheetNames>
    <sheetDataSet>
      <sheetData sheetId="0" refreshError="1"/>
      <sheetData sheetId="1" refreshError="1"/>
      <sheetData sheetId="2" refreshError="1">
        <row r="2">
          <cell r="A2">
            <v>0</v>
          </cell>
        </row>
        <row r="5">
          <cell r="A5" t="str">
            <v>S4</v>
          </cell>
          <cell r="B5" t="str">
            <v>T1</v>
          </cell>
          <cell r="C5" t="str">
            <v>T2</v>
          </cell>
          <cell r="D5" t="str">
            <v>T3</v>
          </cell>
          <cell r="F5">
            <v>20</v>
          </cell>
          <cell r="G5" t="str">
            <v>T1</v>
          </cell>
          <cell r="H5" t="str">
            <v>T2</v>
          </cell>
          <cell r="I5" t="str">
            <v>T3</v>
          </cell>
          <cell r="K5">
            <v>0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F12">
            <v>0</v>
          </cell>
          <cell r="G12" t="str">
            <v>T1</v>
          </cell>
          <cell r="H12" t="str">
            <v>T2</v>
          </cell>
          <cell r="I12" t="str">
            <v>T3</v>
          </cell>
          <cell r="K12">
            <v>0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F19">
            <v>0</v>
          </cell>
          <cell r="G19" t="str">
            <v>T1</v>
          </cell>
          <cell r="H19" t="str">
            <v>T2</v>
          </cell>
          <cell r="I19" t="str">
            <v>T3</v>
          </cell>
          <cell r="K19">
            <v>0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F25">
            <v>0</v>
          </cell>
          <cell r="G25" t="str">
            <v>T1</v>
          </cell>
          <cell r="H25" t="str">
            <v>T2</v>
          </cell>
          <cell r="I25" t="str">
            <v>T3</v>
          </cell>
          <cell r="K25">
            <v>0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2">
          <cell r="A2" t="str">
            <v>FORMULARIO N° 4</v>
          </cell>
        </row>
      </sheetData>
      <sheetData sheetId="1066" refreshError="1"/>
      <sheetData sheetId="1067" refreshError="1"/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 t="str">
            <v>FORMULARIO N° 4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 t="str">
            <v>FORMULARIO N° 4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 refreshError="1"/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 t="str">
            <v>FORMULARIO N° 4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 refreshError="1"/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 t="str">
            <v>Locación</v>
          </cell>
        </row>
      </sheetData>
      <sheetData sheetId="1740" refreshError="1"/>
      <sheetData sheetId="1741" refreshError="1"/>
      <sheetData sheetId="1742" refreshError="1"/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 refreshError="1"/>
      <sheetData sheetId="1753" refreshError="1"/>
      <sheetData sheetId="1754">
        <row r="2">
          <cell r="A2">
            <v>0</v>
          </cell>
        </row>
      </sheetData>
      <sheetData sheetId="1755" refreshError="1"/>
      <sheetData sheetId="1756" refreshError="1"/>
      <sheetData sheetId="1757" refreshError="1"/>
      <sheetData sheetId="1758" refreshError="1"/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>
        <row r="2">
          <cell r="A2">
            <v>0</v>
          </cell>
        </row>
      </sheetData>
      <sheetData sheetId="2180">
        <row r="2">
          <cell r="A2">
            <v>0</v>
          </cell>
        </row>
      </sheetData>
      <sheetData sheetId="2181">
        <row r="2">
          <cell r="A2">
            <v>0</v>
          </cell>
        </row>
      </sheetData>
      <sheetData sheetId="2182">
        <row r="2">
          <cell r="A2">
            <v>0</v>
          </cell>
        </row>
      </sheetData>
      <sheetData sheetId="2183">
        <row r="2">
          <cell r="A2">
            <v>0</v>
          </cell>
        </row>
      </sheetData>
      <sheetData sheetId="2184">
        <row r="2">
          <cell r="A2">
            <v>0</v>
          </cell>
        </row>
      </sheetData>
      <sheetData sheetId="2185">
        <row r="2">
          <cell r="A2">
            <v>0</v>
          </cell>
        </row>
      </sheetData>
      <sheetData sheetId="2186">
        <row r="2">
          <cell r="A2">
            <v>0</v>
          </cell>
        </row>
      </sheetData>
      <sheetData sheetId="2187">
        <row r="2">
          <cell r="A2">
            <v>0</v>
          </cell>
        </row>
      </sheetData>
      <sheetData sheetId="2188">
        <row r="2">
          <cell r="A2">
            <v>0</v>
          </cell>
        </row>
      </sheetData>
      <sheetData sheetId="2189">
        <row r="2">
          <cell r="A2">
            <v>0</v>
          </cell>
        </row>
      </sheetData>
      <sheetData sheetId="2190">
        <row r="2">
          <cell r="A2">
            <v>0</v>
          </cell>
        </row>
      </sheetData>
      <sheetData sheetId="2191">
        <row r="2">
          <cell r="A2">
            <v>0</v>
          </cell>
        </row>
      </sheetData>
      <sheetData sheetId="2192">
        <row r="2">
          <cell r="A2">
            <v>0</v>
          </cell>
        </row>
      </sheetData>
      <sheetData sheetId="2193">
        <row r="2">
          <cell r="A2">
            <v>0</v>
          </cell>
        </row>
      </sheetData>
      <sheetData sheetId="2194">
        <row r="2">
          <cell r="A2">
            <v>0</v>
          </cell>
        </row>
      </sheetData>
      <sheetData sheetId="2195">
        <row r="2">
          <cell r="A2">
            <v>0</v>
          </cell>
        </row>
      </sheetData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>
        <row r="2">
          <cell r="A2">
            <v>0</v>
          </cell>
        </row>
      </sheetData>
      <sheetData sheetId="2199">
        <row r="2">
          <cell r="A2">
            <v>0</v>
          </cell>
        </row>
      </sheetData>
      <sheetData sheetId="2200">
        <row r="2">
          <cell r="A2">
            <v>0</v>
          </cell>
        </row>
      </sheetData>
      <sheetData sheetId="2201">
        <row r="2">
          <cell r="A2">
            <v>0</v>
          </cell>
        </row>
      </sheetData>
      <sheetData sheetId="2202">
        <row r="2">
          <cell r="A2">
            <v>0</v>
          </cell>
        </row>
      </sheetData>
      <sheetData sheetId="2203">
        <row r="2">
          <cell r="A2">
            <v>0</v>
          </cell>
        </row>
      </sheetData>
      <sheetData sheetId="2204">
        <row r="2">
          <cell r="A2">
            <v>0</v>
          </cell>
        </row>
      </sheetData>
      <sheetData sheetId="2205">
        <row r="2">
          <cell r="A2">
            <v>0</v>
          </cell>
        </row>
      </sheetData>
      <sheetData sheetId="2206">
        <row r="2">
          <cell r="A2">
            <v>0</v>
          </cell>
        </row>
      </sheetData>
      <sheetData sheetId="2207">
        <row r="2">
          <cell r="A2">
            <v>0</v>
          </cell>
        </row>
      </sheetData>
      <sheetData sheetId="2208">
        <row r="2">
          <cell r="A2">
            <v>0</v>
          </cell>
        </row>
      </sheetData>
      <sheetData sheetId="2209">
        <row r="2">
          <cell r="A2">
            <v>0</v>
          </cell>
        </row>
      </sheetData>
      <sheetData sheetId="2210">
        <row r="2">
          <cell r="A2">
            <v>0</v>
          </cell>
        </row>
      </sheetData>
      <sheetData sheetId="2211">
        <row r="2">
          <cell r="A2">
            <v>0</v>
          </cell>
        </row>
      </sheetData>
      <sheetData sheetId="2212">
        <row r="2">
          <cell r="A2">
            <v>0</v>
          </cell>
        </row>
      </sheetData>
      <sheetData sheetId="2213">
        <row r="2">
          <cell r="A2">
            <v>0</v>
          </cell>
        </row>
      </sheetData>
      <sheetData sheetId="2214">
        <row r="2">
          <cell r="A2">
            <v>0</v>
          </cell>
        </row>
      </sheetData>
      <sheetData sheetId="2215">
        <row r="2">
          <cell r="A2">
            <v>0</v>
          </cell>
        </row>
      </sheetData>
      <sheetData sheetId="2216">
        <row r="2">
          <cell r="A2">
            <v>0</v>
          </cell>
        </row>
      </sheetData>
      <sheetData sheetId="2217">
        <row r="2">
          <cell r="A2">
            <v>0</v>
          </cell>
        </row>
      </sheetData>
      <sheetData sheetId="2218">
        <row r="2">
          <cell r="A2">
            <v>0</v>
          </cell>
        </row>
      </sheetData>
      <sheetData sheetId="2219">
        <row r="2">
          <cell r="A2">
            <v>0</v>
          </cell>
        </row>
      </sheetData>
      <sheetData sheetId="2220">
        <row r="2">
          <cell r="A2">
            <v>0</v>
          </cell>
        </row>
      </sheetData>
      <sheetData sheetId="2221">
        <row r="2">
          <cell r="A2">
            <v>0</v>
          </cell>
        </row>
      </sheetData>
      <sheetData sheetId="2222">
        <row r="2">
          <cell r="A2">
            <v>0</v>
          </cell>
        </row>
      </sheetData>
      <sheetData sheetId="2223">
        <row r="2">
          <cell r="A2">
            <v>0</v>
          </cell>
        </row>
      </sheetData>
      <sheetData sheetId="2224">
        <row r="2">
          <cell r="A2">
            <v>0</v>
          </cell>
        </row>
      </sheetData>
      <sheetData sheetId="2225">
        <row r="2">
          <cell r="A2">
            <v>0</v>
          </cell>
        </row>
      </sheetData>
      <sheetData sheetId="2226">
        <row r="2">
          <cell r="A2">
            <v>0</v>
          </cell>
        </row>
      </sheetData>
      <sheetData sheetId="2227">
        <row r="2">
          <cell r="A2">
            <v>0</v>
          </cell>
        </row>
      </sheetData>
      <sheetData sheetId="2228">
        <row r="2">
          <cell r="A2">
            <v>0</v>
          </cell>
        </row>
      </sheetData>
      <sheetData sheetId="2229">
        <row r="2">
          <cell r="A2">
            <v>0</v>
          </cell>
        </row>
      </sheetData>
      <sheetData sheetId="2230">
        <row r="2">
          <cell r="A2">
            <v>0</v>
          </cell>
        </row>
      </sheetData>
      <sheetData sheetId="2231">
        <row r="2">
          <cell r="A2">
            <v>0</v>
          </cell>
        </row>
      </sheetData>
      <sheetData sheetId="2232">
        <row r="2">
          <cell r="A2">
            <v>0</v>
          </cell>
        </row>
      </sheetData>
      <sheetData sheetId="2233">
        <row r="2">
          <cell r="A2">
            <v>0</v>
          </cell>
        </row>
      </sheetData>
      <sheetData sheetId="2234">
        <row r="2">
          <cell r="A2">
            <v>0</v>
          </cell>
        </row>
      </sheetData>
      <sheetData sheetId="2235">
        <row r="2">
          <cell r="A2">
            <v>0</v>
          </cell>
        </row>
      </sheetData>
      <sheetData sheetId="2236">
        <row r="2">
          <cell r="A2">
            <v>0</v>
          </cell>
        </row>
      </sheetData>
      <sheetData sheetId="2237">
        <row r="2">
          <cell r="A2">
            <v>0</v>
          </cell>
        </row>
      </sheetData>
      <sheetData sheetId="2238">
        <row r="2">
          <cell r="A2">
            <v>0</v>
          </cell>
        </row>
      </sheetData>
      <sheetData sheetId="2239">
        <row r="2">
          <cell r="A2">
            <v>0</v>
          </cell>
        </row>
      </sheetData>
      <sheetData sheetId="2240">
        <row r="2">
          <cell r="A2">
            <v>0</v>
          </cell>
        </row>
      </sheetData>
      <sheetData sheetId="2241">
        <row r="2">
          <cell r="A2">
            <v>0</v>
          </cell>
        </row>
      </sheetData>
      <sheetData sheetId="2242">
        <row r="2">
          <cell r="A2">
            <v>0</v>
          </cell>
        </row>
      </sheetData>
      <sheetData sheetId="2243">
        <row r="2">
          <cell r="A2">
            <v>0</v>
          </cell>
        </row>
      </sheetData>
      <sheetData sheetId="2244">
        <row r="2">
          <cell r="A2">
            <v>0</v>
          </cell>
        </row>
      </sheetData>
      <sheetData sheetId="2245">
        <row r="2">
          <cell r="A2">
            <v>0</v>
          </cell>
        </row>
      </sheetData>
      <sheetData sheetId="2246">
        <row r="2">
          <cell r="A2">
            <v>0</v>
          </cell>
        </row>
      </sheetData>
      <sheetData sheetId="2247">
        <row r="2">
          <cell r="A2">
            <v>0</v>
          </cell>
        </row>
      </sheetData>
      <sheetData sheetId="2248">
        <row r="2">
          <cell r="A2">
            <v>0</v>
          </cell>
        </row>
      </sheetData>
      <sheetData sheetId="2249">
        <row r="2">
          <cell r="A2">
            <v>0</v>
          </cell>
        </row>
      </sheetData>
      <sheetData sheetId="2250">
        <row r="2">
          <cell r="A2">
            <v>0</v>
          </cell>
        </row>
      </sheetData>
      <sheetData sheetId="2251">
        <row r="2">
          <cell r="A2">
            <v>0</v>
          </cell>
        </row>
      </sheetData>
      <sheetData sheetId="2252">
        <row r="2">
          <cell r="A2">
            <v>0</v>
          </cell>
        </row>
      </sheetData>
      <sheetData sheetId="2253">
        <row r="2">
          <cell r="A2">
            <v>0</v>
          </cell>
        </row>
      </sheetData>
      <sheetData sheetId="2254">
        <row r="2">
          <cell r="A2">
            <v>0</v>
          </cell>
        </row>
      </sheetData>
      <sheetData sheetId="2255">
        <row r="2">
          <cell r="A2">
            <v>0</v>
          </cell>
        </row>
      </sheetData>
      <sheetData sheetId="2256">
        <row r="2">
          <cell r="A2">
            <v>0</v>
          </cell>
        </row>
      </sheetData>
      <sheetData sheetId="2257">
        <row r="2">
          <cell r="A2">
            <v>0</v>
          </cell>
        </row>
      </sheetData>
      <sheetData sheetId="2258">
        <row r="2">
          <cell r="A2">
            <v>0</v>
          </cell>
        </row>
      </sheetData>
      <sheetData sheetId="2259">
        <row r="2">
          <cell r="A2">
            <v>0</v>
          </cell>
        </row>
      </sheetData>
      <sheetData sheetId="2260">
        <row r="2">
          <cell r="A2">
            <v>0</v>
          </cell>
        </row>
      </sheetData>
      <sheetData sheetId="2261">
        <row r="2">
          <cell r="A2">
            <v>0</v>
          </cell>
        </row>
      </sheetData>
      <sheetData sheetId="2262">
        <row r="2">
          <cell r="A2">
            <v>0</v>
          </cell>
        </row>
      </sheetData>
      <sheetData sheetId="2263">
        <row r="2">
          <cell r="A2">
            <v>0</v>
          </cell>
        </row>
      </sheetData>
      <sheetData sheetId="2264">
        <row r="2">
          <cell r="A2">
            <v>0</v>
          </cell>
        </row>
      </sheetData>
      <sheetData sheetId="2265">
        <row r="2">
          <cell r="A2">
            <v>0</v>
          </cell>
        </row>
      </sheetData>
      <sheetData sheetId="2266">
        <row r="2">
          <cell r="A2">
            <v>0</v>
          </cell>
        </row>
      </sheetData>
      <sheetData sheetId="2267">
        <row r="2">
          <cell r="A2">
            <v>0</v>
          </cell>
        </row>
      </sheetData>
      <sheetData sheetId="2268">
        <row r="2">
          <cell r="A2">
            <v>0</v>
          </cell>
        </row>
      </sheetData>
      <sheetData sheetId="2269">
        <row r="2">
          <cell r="A2">
            <v>0</v>
          </cell>
        </row>
      </sheetData>
      <sheetData sheetId="2270">
        <row r="2">
          <cell r="A2">
            <v>0</v>
          </cell>
        </row>
      </sheetData>
      <sheetData sheetId="2271">
        <row r="2">
          <cell r="A2">
            <v>0</v>
          </cell>
        </row>
      </sheetData>
      <sheetData sheetId="2272">
        <row r="2">
          <cell r="A2">
            <v>0</v>
          </cell>
        </row>
      </sheetData>
      <sheetData sheetId="2273">
        <row r="2">
          <cell r="A2">
            <v>0</v>
          </cell>
        </row>
      </sheetData>
      <sheetData sheetId="2274">
        <row r="2">
          <cell r="A2">
            <v>0</v>
          </cell>
        </row>
      </sheetData>
      <sheetData sheetId="2275">
        <row r="2">
          <cell r="A2">
            <v>0</v>
          </cell>
        </row>
      </sheetData>
      <sheetData sheetId="2276">
        <row r="2">
          <cell r="A2">
            <v>0</v>
          </cell>
        </row>
      </sheetData>
      <sheetData sheetId="2277">
        <row r="2">
          <cell r="A2">
            <v>0</v>
          </cell>
        </row>
      </sheetData>
      <sheetData sheetId="2278">
        <row r="2">
          <cell r="A2">
            <v>0</v>
          </cell>
        </row>
      </sheetData>
      <sheetData sheetId="2279">
        <row r="2">
          <cell r="A2">
            <v>0</v>
          </cell>
        </row>
      </sheetData>
      <sheetData sheetId="2280">
        <row r="2">
          <cell r="A2">
            <v>0</v>
          </cell>
        </row>
      </sheetData>
      <sheetData sheetId="2281">
        <row r="2">
          <cell r="A2">
            <v>0</v>
          </cell>
        </row>
      </sheetData>
      <sheetData sheetId="2282">
        <row r="2">
          <cell r="A2">
            <v>0</v>
          </cell>
        </row>
      </sheetData>
      <sheetData sheetId="2283">
        <row r="2">
          <cell r="A2">
            <v>0</v>
          </cell>
        </row>
      </sheetData>
      <sheetData sheetId="2284">
        <row r="2">
          <cell r="A2">
            <v>0</v>
          </cell>
        </row>
      </sheetData>
      <sheetData sheetId="2285">
        <row r="2">
          <cell r="A2">
            <v>0</v>
          </cell>
        </row>
      </sheetData>
      <sheetData sheetId="2286">
        <row r="2">
          <cell r="A2">
            <v>0</v>
          </cell>
        </row>
      </sheetData>
      <sheetData sheetId="2287">
        <row r="2">
          <cell r="A2">
            <v>0</v>
          </cell>
        </row>
      </sheetData>
      <sheetData sheetId="2288">
        <row r="2">
          <cell r="A2">
            <v>0</v>
          </cell>
        </row>
      </sheetData>
      <sheetData sheetId="2289">
        <row r="2">
          <cell r="A2">
            <v>0</v>
          </cell>
        </row>
      </sheetData>
      <sheetData sheetId="2290">
        <row r="2">
          <cell r="A2">
            <v>0</v>
          </cell>
        </row>
      </sheetData>
      <sheetData sheetId="2291">
        <row r="2">
          <cell r="A2">
            <v>0</v>
          </cell>
        </row>
      </sheetData>
      <sheetData sheetId="2292">
        <row r="2">
          <cell r="A2">
            <v>0</v>
          </cell>
        </row>
      </sheetData>
      <sheetData sheetId="2293">
        <row r="2">
          <cell r="A2">
            <v>0</v>
          </cell>
        </row>
      </sheetData>
      <sheetData sheetId="2294">
        <row r="2">
          <cell r="A2">
            <v>0</v>
          </cell>
        </row>
      </sheetData>
      <sheetData sheetId="2295">
        <row r="2">
          <cell r="A2">
            <v>0</v>
          </cell>
        </row>
      </sheetData>
      <sheetData sheetId="2296">
        <row r="2">
          <cell r="A2">
            <v>0</v>
          </cell>
        </row>
      </sheetData>
      <sheetData sheetId="2297">
        <row r="2">
          <cell r="A2">
            <v>0</v>
          </cell>
        </row>
      </sheetData>
      <sheetData sheetId="2298">
        <row r="2">
          <cell r="A2">
            <v>0</v>
          </cell>
        </row>
      </sheetData>
      <sheetData sheetId="2299">
        <row r="2">
          <cell r="A2">
            <v>0</v>
          </cell>
        </row>
      </sheetData>
      <sheetData sheetId="2300">
        <row r="2">
          <cell r="A2">
            <v>0</v>
          </cell>
        </row>
      </sheetData>
      <sheetData sheetId="2301">
        <row r="2">
          <cell r="A2">
            <v>0</v>
          </cell>
        </row>
      </sheetData>
      <sheetData sheetId="2302">
        <row r="2">
          <cell r="A2">
            <v>0</v>
          </cell>
        </row>
      </sheetData>
      <sheetData sheetId="2303">
        <row r="2">
          <cell r="A2">
            <v>0</v>
          </cell>
        </row>
      </sheetData>
      <sheetData sheetId="2304">
        <row r="2">
          <cell r="A2">
            <v>0</v>
          </cell>
        </row>
      </sheetData>
      <sheetData sheetId="2305">
        <row r="2">
          <cell r="A2">
            <v>0</v>
          </cell>
        </row>
      </sheetData>
      <sheetData sheetId="2306">
        <row r="2">
          <cell r="A2">
            <v>0</v>
          </cell>
        </row>
      </sheetData>
      <sheetData sheetId="2307">
        <row r="2">
          <cell r="A2">
            <v>0</v>
          </cell>
        </row>
      </sheetData>
      <sheetData sheetId="2308">
        <row r="2">
          <cell r="A2">
            <v>0</v>
          </cell>
        </row>
      </sheetData>
      <sheetData sheetId="2309">
        <row r="2">
          <cell r="A2">
            <v>0</v>
          </cell>
        </row>
      </sheetData>
      <sheetData sheetId="2310">
        <row r="2">
          <cell r="A2">
            <v>0</v>
          </cell>
        </row>
      </sheetData>
      <sheetData sheetId="2311">
        <row r="2">
          <cell r="A2">
            <v>0</v>
          </cell>
        </row>
      </sheetData>
      <sheetData sheetId="2312">
        <row r="2">
          <cell r="A2">
            <v>0</v>
          </cell>
        </row>
      </sheetData>
      <sheetData sheetId="2313">
        <row r="2">
          <cell r="A2">
            <v>0</v>
          </cell>
        </row>
      </sheetData>
      <sheetData sheetId="2314">
        <row r="2">
          <cell r="A2">
            <v>0</v>
          </cell>
        </row>
      </sheetData>
      <sheetData sheetId="2315">
        <row r="2">
          <cell r="A2">
            <v>0</v>
          </cell>
        </row>
      </sheetData>
      <sheetData sheetId="2316">
        <row r="2">
          <cell r="A2">
            <v>0</v>
          </cell>
        </row>
      </sheetData>
      <sheetData sheetId="2317">
        <row r="2">
          <cell r="A2">
            <v>0</v>
          </cell>
        </row>
      </sheetData>
      <sheetData sheetId="2318">
        <row r="2">
          <cell r="A2">
            <v>0</v>
          </cell>
        </row>
      </sheetData>
      <sheetData sheetId="2319">
        <row r="2">
          <cell r="A2">
            <v>0</v>
          </cell>
        </row>
      </sheetData>
      <sheetData sheetId="2320">
        <row r="2">
          <cell r="A2">
            <v>0</v>
          </cell>
        </row>
      </sheetData>
      <sheetData sheetId="2321">
        <row r="2">
          <cell r="A2">
            <v>0</v>
          </cell>
        </row>
      </sheetData>
      <sheetData sheetId="2322">
        <row r="2">
          <cell r="A2">
            <v>0</v>
          </cell>
        </row>
      </sheetData>
      <sheetData sheetId="2323">
        <row r="2">
          <cell r="A2">
            <v>0</v>
          </cell>
        </row>
      </sheetData>
      <sheetData sheetId="2324">
        <row r="2">
          <cell r="A2">
            <v>0</v>
          </cell>
        </row>
      </sheetData>
      <sheetData sheetId="2325">
        <row r="2">
          <cell r="A2">
            <v>0</v>
          </cell>
        </row>
      </sheetData>
      <sheetData sheetId="2326">
        <row r="2">
          <cell r="A2">
            <v>0</v>
          </cell>
        </row>
      </sheetData>
      <sheetData sheetId="2327">
        <row r="2">
          <cell r="A2">
            <v>0</v>
          </cell>
        </row>
      </sheetData>
      <sheetData sheetId="2328">
        <row r="2">
          <cell r="A2">
            <v>0</v>
          </cell>
        </row>
      </sheetData>
      <sheetData sheetId="2329">
        <row r="2">
          <cell r="A2">
            <v>0</v>
          </cell>
        </row>
      </sheetData>
      <sheetData sheetId="2330">
        <row r="2">
          <cell r="A2">
            <v>0</v>
          </cell>
        </row>
      </sheetData>
      <sheetData sheetId="2331">
        <row r="2">
          <cell r="A2">
            <v>0</v>
          </cell>
        </row>
      </sheetData>
      <sheetData sheetId="2332">
        <row r="2">
          <cell r="A2">
            <v>0</v>
          </cell>
        </row>
      </sheetData>
      <sheetData sheetId="2333">
        <row r="2">
          <cell r="A2">
            <v>0</v>
          </cell>
        </row>
      </sheetData>
      <sheetData sheetId="2334">
        <row r="2">
          <cell r="A2">
            <v>0</v>
          </cell>
        </row>
      </sheetData>
      <sheetData sheetId="2335">
        <row r="2">
          <cell r="A2">
            <v>0</v>
          </cell>
        </row>
      </sheetData>
      <sheetData sheetId="2336">
        <row r="2">
          <cell r="A2">
            <v>0</v>
          </cell>
        </row>
      </sheetData>
      <sheetData sheetId="2337">
        <row r="2">
          <cell r="A2">
            <v>0</v>
          </cell>
        </row>
      </sheetData>
      <sheetData sheetId="2338">
        <row r="2">
          <cell r="A2">
            <v>0</v>
          </cell>
        </row>
      </sheetData>
      <sheetData sheetId="2339">
        <row r="2">
          <cell r="A2">
            <v>0</v>
          </cell>
        </row>
      </sheetData>
      <sheetData sheetId="2340">
        <row r="2">
          <cell r="A2">
            <v>0</v>
          </cell>
        </row>
      </sheetData>
      <sheetData sheetId="2341">
        <row r="2">
          <cell r="A2">
            <v>0</v>
          </cell>
        </row>
      </sheetData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>
        <row r="2">
          <cell r="A2">
            <v>0</v>
          </cell>
        </row>
      </sheetData>
      <sheetData sheetId="2347">
        <row r="2">
          <cell r="A2">
            <v>0</v>
          </cell>
        </row>
      </sheetData>
      <sheetData sheetId="2348">
        <row r="2">
          <cell r="A2">
            <v>0</v>
          </cell>
        </row>
      </sheetData>
      <sheetData sheetId="2349">
        <row r="2">
          <cell r="A2">
            <v>0</v>
          </cell>
        </row>
      </sheetData>
      <sheetData sheetId="2350">
        <row r="2">
          <cell r="A2">
            <v>0</v>
          </cell>
        </row>
      </sheetData>
      <sheetData sheetId="2351">
        <row r="2">
          <cell r="A2">
            <v>0</v>
          </cell>
        </row>
      </sheetData>
      <sheetData sheetId="2352">
        <row r="2">
          <cell r="A2">
            <v>0</v>
          </cell>
        </row>
      </sheetData>
      <sheetData sheetId="2353">
        <row r="2">
          <cell r="A2">
            <v>0</v>
          </cell>
        </row>
      </sheetData>
      <sheetData sheetId="2354">
        <row r="2">
          <cell r="A2">
            <v>0</v>
          </cell>
        </row>
      </sheetData>
      <sheetData sheetId="2355">
        <row r="2">
          <cell r="A2">
            <v>0</v>
          </cell>
        </row>
      </sheetData>
      <sheetData sheetId="2356">
        <row r="2">
          <cell r="A2">
            <v>0</v>
          </cell>
        </row>
      </sheetData>
      <sheetData sheetId="2357">
        <row r="2">
          <cell r="A2">
            <v>0</v>
          </cell>
        </row>
      </sheetData>
      <sheetData sheetId="2358">
        <row r="2">
          <cell r="A2">
            <v>0</v>
          </cell>
        </row>
      </sheetData>
      <sheetData sheetId="2359">
        <row r="2">
          <cell r="A2">
            <v>0</v>
          </cell>
        </row>
      </sheetData>
      <sheetData sheetId="2360">
        <row r="2">
          <cell r="A2">
            <v>0</v>
          </cell>
        </row>
      </sheetData>
      <sheetData sheetId="2361">
        <row r="2">
          <cell r="A2">
            <v>0</v>
          </cell>
        </row>
      </sheetData>
      <sheetData sheetId="2362">
        <row r="2">
          <cell r="A2">
            <v>0</v>
          </cell>
        </row>
      </sheetData>
      <sheetData sheetId="2363">
        <row r="2">
          <cell r="A2">
            <v>0</v>
          </cell>
        </row>
      </sheetData>
      <sheetData sheetId="2364">
        <row r="2">
          <cell r="A2">
            <v>0</v>
          </cell>
        </row>
      </sheetData>
      <sheetData sheetId="2365">
        <row r="2">
          <cell r="A2">
            <v>0</v>
          </cell>
        </row>
      </sheetData>
      <sheetData sheetId="2366">
        <row r="2">
          <cell r="A2">
            <v>0</v>
          </cell>
        </row>
      </sheetData>
      <sheetData sheetId="2367">
        <row r="2">
          <cell r="A2">
            <v>0</v>
          </cell>
        </row>
      </sheetData>
      <sheetData sheetId="2368">
        <row r="2">
          <cell r="A2">
            <v>0</v>
          </cell>
        </row>
      </sheetData>
      <sheetData sheetId="2369">
        <row r="2">
          <cell r="A2">
            <v>0</v>
          </cell>
        </row>
      </sheetData>
      <sheetData sheetId="2370">
        <row r="2">
          <cell r="A2">
            <v>0</v>
          </cell>
        </row>
      </sheetData>
      <sheetData sheetId="2371">
        <row r="2">
          <cell r="A2">
            <v>0</v>
          </cell>
        </row>
      </sheetData>
      <sheetData sheetId="2372">
        <row r="2">
          <cell r="A2">
            <v>0</v>
          </cell>
        </row>
      </sheetData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>
        <row r="2">
          <cell r="A2">
            <v>0</v>
          </cell>
        </row>
      </sheetData>
      <sheetData sheetId="2377">
        <row r="2">
          <cell r="A2">
            <v>0</v>
          </cell>
        </row>
      </sheetData>
      <sheetData sheetId="2378">
        <row r="2">
          <cell r="A2">
            <v>0</v>
          </cell>
        </row>
      </sheetData>
      <sheetData sheetId="2379">
        <row r="2">
          <cell r="A2">
            <v>0</v>
          </cell>
        </row>
      </sheetData>
      <sheetData sheetId="2380">
        <row r="2">
          <cell r="A2">
            <v>0</v>
          </cell>
        </row>
      </sheetData>
      <sheetData sheetId="2381">
        <row r="2">
          <cell r="A2">
            <v>0</v>
          </cell>
        </row>
      </sheetData>
      <sheetData sheetId="2382">
        <row r="2">
          <cell r="A2">
            <v>0</v>
          </cell>
        </row>
      </sheetData>
      <sheetData sheetId="2383">
        <row r="2">
          <cell r="A2">
            <v>0</v>
          </cell>
        </row>
      </sheetData>
      <sheetData sheetId="2384">
        <row r="2">
          <cell r="A2">
            <v>0</v>
          </cell>
        </row>
      </sheetData>
      <sheetData sheetId="2385">
        <row r="2">
          <cell r="A2">
            <v>0</v>
          </cell>
        </row>
      </sheetData>
      <sheetData sheetId="2386">
        <row r="2">
          <cell r="A2">
            <v>0</v>
          </cell>
        </row>
      </sheetData>
      <sheetData sheetId="2387">
        <row r="2">
          <cell r="A2">
            <v>0</v>
          </cell>
        </row>
      </sheetData>
      <sheetData sheetId="2388">
        <row r="2">
          <cell r="A2">
            <v>0</v>
          </cell>
        </row>
      </sheetData>
      <sheetData sheetId="2389">
        <row r="2">
          <cell r="A2">
            <v>0</v>
          </cell>
        </row>
      </sheetData>
      <sheetData sheetId="2390">
        <row r="2">
          <cell r="A2">
            <v>0</v>
          </cell>
        </row>
      </sheetData>
      <sheetData sheetId="2391">
        <row r="2">
          <cell r="A2">
            <v>0</v>
          </cell>
        </row>
      </sheetData>
      <sheetData sheetId="2392">
        <row r="2">
          <cell r="A2">
            <v>0</v>
          </cell>
        </row>
      </sheetData>
      <sheetData sheetId="2393">
        <row r="2">
          <cell r="A2">
            <v>0</v>
          </cell>
        </row>
      </sheetData>
      <sheetData sheetId="2394">
        <row r="2">
          <cell r="A2">
            <v>0</v>
          </cell>
        </row>
      </sheetData>
      <sheetData sheetId="2395">
        <row r="2">
          <cell r="A2">
            <v>0</v>
          </cell>
        </row>
      </sheetData>
      <sheetData sheetId="2396">
        <row r="2">
          <cell r="A2">
            <v>0</v>
          </cell>
        </row>
      </sheetData>
      <sheetData sheetId="2397">
        <row r="2">
          <cell r="A2">
            <v>0</v>
          </cell>
        </row>
      </sheetData>
      <sheetData sheetId="2398">
        <row r="2">
          <cell r="A2">
            <v>0</v>
          </cell>
        </row>
      </sheetData>
      <sheetData sheetId="2399">
        <row r="2">
          <cell r="A2">
            <v>0</v>
          </cell>
        </row>
      </sheetData>
      <sheetData sheetId="2400">
        <row r="2">
          <cell r="A2">
            <v>0</v>
          </cell>
        </row>
      </sheetData>
      <sheetData sheetId="2401">
        <row r="2">
          <cell r="A2">
            <v>0</v>
          </cell>
        </row>
      </sheetData>
      <sheetData sheetId="2402">
        <row r="2">
          <cell r="A2">
            <v>0</v>
          </cell>
        </row>
      </sheetData>
      <sheetData sheetId="2403">
        <row r="2">
          <cell r="A2">
            <v>0</v>
          </cell>
        </row>
      </sheetData>
      <sheetData sheetId="2404">
        <row r="2">
          <cell r="A2">
            <v>0</v>
          </cell>
        </row>
      </sheetData>
      <sheetData sheetId="2405">
        <row r="2">
          <cell r="A2">
            <v>0</v>
          </cell>
        </row>
      </sheetData>
      <sheetData sheetId="2406">
        <row r="2">
          <cell r="A2">
            <v>0</v>
          </cell>
        </row>
      </sheetData>
      <sheetData sheetId="2407">
        <row r="2">
          <cell r="A2">
            <v>0</v>
          </cell>
        </row>
      </sheetData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>
        <row r="2">
          <cell r="A2">
            <v>0</v>
          </cell>
        </row>
      </sheetData>
      <sheetData sheetId="2429">
        <row r="2">
          <cell r="A2">
            <v>0</v>
          </cell>
        </row>
      </sheetData>
      <sheetData sheetId="2430">
        <row r="2">
          <cell r="A2">
            <v>0</v>
          </cell>
        </row>
      </sheetData>
      <sheetData sheetId="2431">
        <row r="2">
          <cell r="A2">
            <v>0</v>
          </cell>
        </row>
      </sheetData>
      <sheetData sheetId="2432">
        <row r="2">
          <cell r="A2">
            <v>0</v>
          </cell>
        </row>
      </sheetData>
      <sheetData sheetId="2433">
        <row r="2">
          <cell r="A2">
            <v>0</v>
          </cell>
        </row>
      </sheetData>
      <sheetData sheetId="2434">
        <row r="2">
          <cell r="A2">
            <v>0</v>
          </cell>
        </row>
      </sheetData>
      <sheetData sheetId="2435">
        <row r="2">
          <cell r="A2">
            <v>0</v>
          </cell>
        </row>
      </sheetData>
      <sheetData sheetId="2436">
        <row r="2">
          <cell r="A2">
            <v>0</v>
          </cell>
        </row>
      </sheetData>
      <sheetData sheetId="2437">
        <row r="2">
          <cell r="A2">
            <v>0</v>
          </cell>
        </row>
      </sheetData>
      <sheetData sheetId="2438">
        <row r="2">
          <cell r="A2">
            <v>0</v>
          </cell>
        </row>
      </sheetData>
      <sheetData sheetId="2439">
        <row r="2">
          <cell r="A2">
            <v>0</v>
          </cell>
        </row>
      </sheetData>
      <sheetData sheetId="2440">
        <row r="2">
          <cell r="A2">
            <v>0</v>
          </cell>
        </row>
      </sheetData>
      <sheetData sheetId="2441">
        <row r="2">
          <cell r="A2">
            <v>0</v>
          </cell>
        </row>
      </sheetData>
      <sheetData sheetId="2442">
        <row r="2">
          <cell r="A2">
            <v>0</v>
          </cell>
        </row>
      </sheetData>
      <sheetData sheetId="2443">
        <row r="2">
          <cell r="A2">
            <v>0</v>
          </cell>
        </row>
      </sheetData>
      <sheetData sheetId="2444">
        <row r="2">
          <cell r="A2">
            <v>0</v>
          </cell>
        </row>
      </sheetData>
      <sheetData sheetId="2445">
        <row r="2">
          <cell r="A2">
            <v>0</v>
          </cell>
        </row>
      </sheetData>
      <sheetData sheetId="2446">
        <row r="2">
          <cell r="A2">
            <v>0</v>
          </cell>
        </row>
      </sheetData>
      <sheetData sheetId="2447">
        <row r="2">
          <cell r="A2">
            <v>0</v>
          </cell>
        </row>
      </sheetData>
      <sheetData sheetId="2448">
        <row r="2">
          <cell r="A2">
            <v>0</v>
          </cell>
        </row>
      </sheetData>
      <sheetData sheetId="2449">
        <row r="2">
          <cell r="A2">
            <v>0</v>
          </cell>
        </row>
      </sheetData>
      <sheetData sheetId="2450">
        <row r="2">
          <cell r="A2">
            <v>0</v>
          </cell>
        </row>
      </sheetData>
      <sheetData sheetId="2451">
        <row r="2">
          <cell r="A2">
            <v>0</v>
          </cell>
        </row>
      </sheetData>
      <sheetData sheetId="2452">
        <row r="2">
          <cell r="A2">
            <v>0</v>
          </cell>
        </row>
      </sheetData>
      <sheetData sheetId="2453">
        <row r="2">
          <cell r="A2">
            <v>0</v>
          </cell>
        </row>
      </sheetData>
      <sheetData sheetId="2454">
        <row r="2">
          <cell r="A2">
            <v>0</v>
          </cell>
        </row>
      </sheetData>
      <sheetData sheetId="2455">
        <row r="2">
          <cell r="A2">
            <v>0</v>
          </cell>
        </row>
      </sheetData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>
        <row r="2">
          <cell r="A2">
            <v>0</v>
          </cell>
        </row>
      </sheetData>
      <sheetData sheetId="2460">
        <row r="2">
          <cell r="A2">
            <v>0</v>
          </cell>
        </row>
      </sheetData>
      <sheetData sheetId="2461">
        <row r="2">
          <cell r="A2">
            <v>0</v>
          </cell>
        </row>
      </sheetData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>
        <row r="2">
          <cell r="A2">
            <v>0</v>
          </cell>
        </row>
      </sheetData>
      <sheetData sheetId="2487">
        <row r="2">
          <cell r="A2">
            <v>0</v>
          </cell>
        </row>
      </sheetData>
      <sheetData sheetId="2488">
        <row r="2">
          <cell r="A2">
            <v>0</v>
          </cell>
        </row>
      </sheetData>
      <sheetData sheetId="2489">
        <row r="2">
          <cell r="A2">
            <v>0</v>
          </cell>
        </row>
      </sheetData>
      <sheetData sheetId="2490">
        <row r="2">
          <cell r="A2">
            <v>0</v>
          </cell>
        </row>
      </sheetData>
      <sheetData sheetId="2491">
        <row r="2">
          <cell r="A2">
            <v>0</v>
          </cell>
        </row>
      </sheetData>
      <sheetData sheetId="2492">
        <row r="2">
          <cell r="A2">
            <v>0</v>
          </cell>
        </row>
      </sheetData>
      <sheetData sheetId="2493">
        <row r="2">
          <cell r="A2">
            <v>0</v>
          </cell>
        </row>
      </sheetData>
      <sheetData sheetId="2494">
        <row r="2">
          <cell r="A2">
            <v>0</v>
          </cell>
        </row>
      </sheetData>
      <sheetData sheetId="2495">
        <row r="2">
          <cell r="A2">
            <v>0</v>
          </cell>
        </row>
      </sheetData>
      <sheetData sheetId="2496">
        <row r="2">
          <cell r="A2">
            <v>0</v>
          </cell>
        </row>
      </sheetData>
      <sheetData sheetId="2497">
        <row r="2">
          <cell r="A2">
            <v>0</v>
          </cell>
        </row>
      </sheetData>
      <sheetData sheetId="2498">
        <row r="2">
          <cell r="A2">
            <v>0</v>
          </cell>
        </row>
      </sheetData>
      <sheetData sheetId="2499">
        <row r="2">
          <cell r="A2">
            <v>0</v>
          </cell>
        </row>
      </sheetData>
      <sheetData sheetId="2500">
        <row r="2">
          <cell r="A2">
            <v>0</v>
          </cell>
        </row>
      </sheetData>
      <sheetData sheetId="2501">
        <row r="2">
          <cell r="A2">
            <v>0</v>
          </cell>
        </row>
      </sheetData>
      <sheetData sheetId="2502">
        <row r="2">
          <cell r="A2">
            <v>0</v>
          </cell>
        </row>
      </sheetData>
      <sheetData sheetId="2503">
        <row r="2">
          <cell r="A2">
            <v>0</v>
          </cell>
        </row>
      </sheetData>
      <sheetData sheetId="2504">
        <row r="2">
          <cell r="A2">
            <v>0</v>
          </cell>
        </row>
      </sheetData>
      <sheetData sheetId="2505">
        <row r="2">
          <cell r="A2">
            <v>0</v>
          </cell>
        </row>
      </sheetData>
      <sheetData sheetId="2506">
        <row r="2">
          <cell r="A2">
            <v>0</v>
          </cell>
        </row>
      </sheetData>
      <sheetData sheetId="2507">
        <row r="2">
          <cell r="A2">
            <v>0</v>
          </cell>
        </row>
      </sheetData>
      <sheetData sheetId="2508">
        <row r="2">
          <cell r="A2">
            <v>0</v>
          </cell>
        </row>
      </sheetData>
      <sheetData sheetId="2509">
        <row r="2">
          <cell r="A2">
            <v>0</v>
          </cell>
        </row>
      </sheetData>
      <sheetData sheetId="2510">
        <row r="2">
          <cell r="A2">
            <v>0</v>
          </cell>
        </row>
      </sheetData>
      <sheetData sheetId="2511">
        <row r="2">
          <cell r="A2">
            <v>0</v>
          </cell>
        </row>
      </sheetData>
      <sheetData sheetId="2512">
        <row r="2">
          <cell r="A2">
            <v>0</v>
          </cell>
        </row>
      </sheetData>
      <sheetData sheetId="2513" refreshError="1"/>
      <sheetData sheetId="2514">
        <row r="2">
          <cell r="A2">
            <v>0</v>
          </cell>
        </row>
      </sheetData>
      <sheetData sheetId="2515">
        <row r="2">
          <cell r="A2">
            <v>0</v>
          </cell>
        </row>
      </sheetData>
      <sheetData sheetId="2516">
        <row r="2">
          <cell r="A2">
            <v>0</v>
          </cell>
        </row>
      </sheetData>
      <sheetData sheetId="2517">
        <row r="2">
          <cell r="A2">
            <v>0</v>
          </cell>
        </row>
      </sheetData>
      <sheetData sheetId="2518">
        <row r="2">
          <cell r="A2">
            <v>0</v>
          </cell>
        </row>
      </sheetData>
      <sheetData sheetId="2519">
        <row r="2">
          <cell r="A2">
            <v>0</v>
          </cell>
        </row>
      </sheetData>
      <sheetData sheetId="2520">
        <row r="2">
          <cell r="A2">
            <v>0</v>
          </cell>
        </row>
      </sheetData>
      <sheetData sheetId="2521">
        <row r="2">
          <cell r="A2">
            <v>0</v>
          </cell>
        </row>
      </sheetData>
      <sheetData sheetId="2522">
        <row r="2">
          <cell r="A2">
            <v>0</v>
          </cell>
        </row>
      </sheetData>
      <sheetData sheetId="2523">
        <row r="2">
          <cell r="A2">
            <v>0</v>
          </cell>
        </row>
      </sheetData>
      <sheetData sheetId="2524">
        <row r="2">
          <cell r="A2">
            <v>0</v>
          </cell>
        </row>
      </sheetData>
      <sheetData sheetId="2525">
        <row r="2">
          <cell r="A2">
            <v>0</v>
          </cell>
        </row>
      </sheetData>
      <sheetData sheetId="2526">
        <row r="2">
          <cell r="A2">
            <v>0</v>
          </cell>
        </row>
      </sheetData>
      <sheetData sheetId="2527">
        <row r="2">
          <cell r="A2">
            <v>0</v>
          </cell>
        </row>
      </sheetData>
      <sheetData sheetId="2528">
        <row r="2">
          <cell r="A2">
            <v>0</v>
          </cell>
        </row>
      </sheetData>
      <sheetData sheetId="2529">
        <row r="2">
          <cell r="A2">
            <v>0</v>
          </cell>
        </row>
      </sheetData>
      <sheetData sheetId="2530">
        <row r="2">
          <cell r="A2">
            <v>0</v>
          </cell>
        </row>
      </sheetData>
      <sheetData sheetId="2531">
        <row r="2">
          <cell r="A2">
            <v>0</v>
          </cell>
        </row>
      </sheetData>
      <sheetData sheetId="2532">
        <row r="2">
          <cell r="A2">
            <v>0</v>
          </cell>
        </row>
      </sheetData>
      <sheetData sheetId="2533">
        <row r="2">
          <cell r="A2">
            <v>0</v>
          </cell>
        </row>
      </sheetData>
      <sheetData sheetId="2534">
        <row r="2">
          <cell r="A2">
            <v>0</v>
          </cell>
        </row>
      </sheetData>
      <sheetData sheetId="2535">
        <row r="2">
          <cell r="A2">
            <v>0</v>
          </cell>
        </row>
      </sheetData>
      <sheetData sheetId="2536">
        <row r="2">
          <cell r="A2">
            <v>0</v>
          </cell>
        </row>
      </sheetData>
      <sheetData sheetId="2537">
        <row r="2">
          <cell r="A2">
            <v>0</v>
          </cell>
        </row>
      </sheetData>
      <sheetData sheetId="2538">
        <row r="2">
          <cell r="A2">
            <v>0</v>
          </cell>
        </row>
      </sheetData>
      <sheetData sheetId="2539">
        <row r="2">
          <cell r="A2">
            <v>0</v>
          </cell>
        </row>
      </sheetData>
      <sheetData sheetId="2540">
        <row r="2">
          <cell r="A2">
            <v>0</v>
          </cell>
        </row>
      </sheetData>
      <sheetData sheetId="2541">
        <row r="2">
          <cell r="A2">
            <v>0</v>
          </cell>
        </row>
      </sheetData>
      <sheetData sheetId="2542">
        <row r="2">
          <cell r="A2">
            <v>0</v>
          </cell>
        </row>
      </sheetData>
      <sheetData sheetId="2543">
        <row r="2">
          <cell r="A2">
            <v>0</v>
          </cell>
        </row>
      </sheetData>
      <sheetData sheetId="2544">
        <row r="2">
          <cell r="A2">
            <v>0</v>
          </cell>
        </row>
      </sheetData>
      <sheetData sheetId="2545">
        <row r="2">
          <cell r="A2">
            <v>0</v>
          </cell>
        </row>
      </sheetData>
      <sheetData sheetId="2546">
        <row r="2">
          <cell r="A2">
            <v>0</v>
          </cell>
        </row>
      </sheetData>
      <sheetData sheetId="2547">
        <row r="2">
          <cell r="A2">
            <v>0</v>
          </cell>
        </row>
      </sheetData>
      <sheetData sheetId="2548">
        <row r="2">
          <cell r="A2">
            <v>0</v>
          </cell>
        </row>
      </sheetData>
      <sheetData sheetId="2549">
        <row r="2">
          <cell r="A2">
            <v>0</v>
          </cell>
        </row>
      </sheetData>
      <sheetData sheetId="2550">
        <row r="2">
          <cell r="A2">
            <v>0</v>
          </cell>
        </row>
      </sheetData>
      <sheetData sheetId="2551">
        <row r="2">
          <cell r="A2">
            <v>0</v>
          </cell>
        </row>
      </sheetData>
      <sheetData sheetId="2552">
        <row r="2">
          <cell r="A2">
            <v>0</v>
          </cell>
        </row>
      </sheetData>
      <sheetData sheetId="2553">
        <row r="2">
          <cell r="A2">
            <v>0</v>
          </cell>
        </row>
      </sheetData>
      <sheetData sheetId="2554">
        <row r="2">
          <cell r="A2">
            <v>0</v>
          </cell>
        </row>
      </sheetData>
      <sheetData sheetId="2555">
        <row r="2">
          <cell r="A2">
            <v>0</v>
          </cell>
        </row>
      </sheetData>
      <sheetData sheetId="2556">
        <row r="2">
          <cell r="A2">
            <v>0</v>
          </cell>
        </row>
      </sheetData>
      <sheetData sheetId="2557">
        <row r="2">
          <cell r="A2">
            <v>0</v>
          </cell>
        </row>
      </sheetData>
      <sheetData sheetId="2558">
        <row r="2">
          <cell r="A2">
            <v>0</v>
          </cell>
        </row>
      </sheetData>
      <sheetData sheetId="2559">
        <row r="2">
          <cell r="A2">
            <v>0</v>
          </cell>
        </row>
      </sheetData>
      <sheetData sheetId="2560">
        <row r="2">
          <cell r="A2">
            <v>0</v>
          </cell>
        </row>
      </sheetData>
      <sheetData sheetId="2561">
        <row r="2">
          <cell r="A2">
            <v>0</v>
          </cell>
        </row>
      </sheetData>
      <sheetData sheetId="2562">
        <row r="2">
          <cell r="A2">
            <v>0</v>
          </cell>
        </row>
      </sheetData>
      <sheetData sheetId="2563">
        <row r="2">
          <cell r="A2">
            <v>0</v>
          </cell>
        </row>
      </sheetData>
      <sheetData sheetId="2564">
        <row r="2">
          <cell r="A2">
            <v>0</v>
          </cell>
        </row>
      </sheetData>
      <sheetData sheetId="2565">
        <row r="2">
          <cell r="A2">
            <v>0</v>
          </cell>
        </row>
      </sheetData>
      <sheetData sheetId="2566">
        <row r="2">
          <cell r="A2">
            <v>0</v>
          </cell>
        </row>
      </sheetData>
      <sheetData sheetId="2567">
        <row r="2">
          <cell r="A2">
            <v>0</v>
          </cell>
        </row>
      </sheetData>
      <sheetData sheetId="2568" refreshError="1"/>
      <sheetData sheetId="2569">
        <row r="2">
          <cell r="A2">
            <v>0</v>
          </cell>
        </row>
      </sheetData>
      <sheetData sheetId="2570">
        <row r="2">
          <cell r="A2">
            <v>0</v>
          </cell>
        </row>
      </sheetData>
      <sheetData sheetId="2571">
        <row r="2">
          <cell r="A2">
            <v>0</v>
          </cell>
        </row>
      </sheetData>
      <sheetData sheetId="2572">
        <row r="2">
          <cell r="A2">
            <v>0</v>
          </cell>
        </row>
      </sheetData>
      <sheetData sheetId="2573">
        <row r="2">
          <cell r="A2">
            <v>0</v>
          </cell>
        </row>
      </sheetData>
      <sheetData sheetId="2574">
        <row r="2">
          <cell r="A2">
            <v>0</v>
          </cell>
        </row>
      </sheetData>
      <sheetData sheetId="2575">
        <row r="2">
          <cell r="A2">
            <v>0</v>
          </cell>
        </row>
      </sheetData>
      <sheetData sheetId="2576">
        <row r="2">
          <cell r="A2">
            <v>0</v>
          </cell>
        </row>
      </sheetData>
      <sheetData sheetId="2577">
        <row r="2">
          <cell r="A2">
            <v>0</v>
          </cell>
        </row>
      </sheetData>
      <sheetData sheetId="2578">
        <row r="2">
          <cell r="A2">
            <v>0</v>
          </cell>
        </row>
      </sheetData>
      <sheetData sheetId="2579">
        <row r="2">
          <cell r="A2">
            <v>0</v>
          </cell>
        </row>
      </sheetData>
      <sheetData sheetId="2580">
        <row r="2">
          <cell r="A2">
            <v>0</v>
          </cell>
        </row>
      </sheetData>
      <sheetData sheetId="2581">
        <row r="2">
          <cell r="A2">
            <v>0</v>
          </cell>
        </row>
      </sheetData>
      <sheetData sheetId="2582">
        <row r="2">
          <cell r="A2">
            <v>0</v>
          </cell>
        </row>
      </sheetData>
      <sheetData sheetId="2583">
        <row r="2">
          <cell r="A2">
            <v>0</v>
          </cell>
        </row>
      </sheetData>
      <sheetData sheetId="2584">
        <row r="2">
          <cell r="A2">
            <v>0</v>
          </cell>
        </row>
      </sheetData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>
        <row r="2">
          <cell r="A2">
            <v>0</v>
          </cell>
        </row>
      </sheetData>
      <sheetData sheetId="2590">
        <row r="2">
          <cell r="A2">
            <v>0</v>
          </cell>
        </row>
      </sheetData>
      <sheetData sheetId="2591">
        <row r="2">
          <cell r="A2">
            <v>0</v>
          </cell>
        </row>
      </sheetData>
      <sheetData sheetId="2592">
        <row r="2">
          <cell r="A2">
            <v>0</v>
          </cell>
        </row>
      </sheetData>
      <sheetData sheetId="2593">
        <row r="2">
          <cell r="A2">
            <v>0</v>
          </cell>
        </row>
      </sheetData>
      <sheetData sheetId="2594">
        <row r="2">
          <cell r="A2">
            <v>0</v>
          </cell>
        </row>
      </sheetData>
      <sheetData sheetId="2595">
        <row r="2">
          <cell r="A2">
            <v>0</v>
          </cell>
        </row>
      </sheetData>
      <sheetData sheetId="2596">
        <row r="2">
          <cell r="A2">
            <v>0</v>
          </cell>
        </row>
      </sheetData>
      <sheetData sheetId="2597">
        <row r="2">
          <cell r="A2">
            <v>0</v>
          </cell>
        </row>
      </sheetData>
      <sheetData sheetId="2598">
        <row r="2">
          <cell r="A2">
            <v>0</v>
          </cell>
        </row>
      </sheetData>
      <sheetData sheetId="2599">
        <row r="2">
          <cell r="A2">
            <v>0</v>
          </cell>
        </row>
      </sheetData>
      <sheetData sheetId="2600">
        <row r="2">
          <cell r="A2">
            <v>0</v>
          </cell>
        </row>
      </sheetData>
      <sheetData sheetId="2601">
        <row r="2">
          <cell r="A2">
            <v>0</v>
          </cell>
        </row>
      </sheetData>
      <sheetData sheetId="2602">
        <row r="2">
          <cell r="A2">
            <v>0</v>
          </cell>
        </row>
      </sheetData>
      <sheetData sheetId="2603">
        <row r="2">
          <cell r="A2">
            <v>0</v>
          </cell>
        </row>
      </sheetData>
      <sheetData sheetId="2604">
        <row r="2">
          <cell r="A2">
            <v>0</v>
          </cell>
        </row>
      </sheetData>
      <sheetData sheetId="2605">
        <row r="2">
          <cell r="A2">
            <v>0</v>
          </cell>
        </row>
      </sheetData>
      <sheetData sheetId="2606">
        <row r="2">
          <cell r="A2">
            <v>0</v>
          </cell>
        </row>
      </sheetData>
      <sheetData sheetId="2607">
        <row r="2">
          <cell r="A2">
            <v>0</v>
          </cell>
        </row>
      </sheetData>
      <sheetData sheetId="2608">
        <row r="2">
          <cell r="A2">
            <v>0</v>
          </cell>
        </row>
      </sheetData>
      <sheetData sheetId="2609">
        <row r="2">
          <cell r="A2">
            <v>0</v>
          </cell>
        </row>
      </sheetData>
      <sheetData sheetId="2610">
        <row r="2">
          <cell r="A2">
            <v>0</v>
          </cell>
        </row>
      </sheetData>
      <sheetData sheetId="2611">
        <row r="2">
          <cell r="A2">
            <v>0</v>
          </cell>
        </row>
      </sheetData>
      <sheetData sheetId="2612">
        <row r="2">
          <cell r="A2">
            <v>0</v>
          </cell>
        </row>
      </sheetData>
      <sheetData sheetId="2613">
        <row r="2">
          <cell r="A2">
            <v>0</v>
          </cell>
        </row>
      </sheetData>
      <sheetData sheetId="2614">
        <row r="2">
          <cell r="A2">
            <v>0</v>
          </cell>
        </row>
      </sheetData>
      <sheetData sheetId="2615">
        <row r="2">
          <cell r="A2">
            <v>0</v>
          </cell>
        </row>
      </sheetData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>
        <row r="2">
          <cell r="A2">
            <v>0</v>
          </cell>
        </row>
      </sheetData>
      <sheetData sheetId="2620">
        <row r="2">
          <cell r="A2">
            <v>0</v>
          </cell>
        </row>
      </sheetData>
      <sheetData sheetId="2621">
        <row r="2">
          <cell r="A2">
            <v>0</v>
          </cell>
        </row>
      </sheetData>
      <sheetData sheetId="2622">
        <row r="2">
          <cell r="A2">
            <v>0</v>
          </cell>
        </row>
      </sheetData>
      <sheetData sheetId="2623">
        <row r="2">
          <cell r="A2">
            <v>0</v>
          </cell>
        </row>
      </sheetData>
      <sheetData sheetId="2624">
        <row r="2">
          <cell r="A2">
            <v>0</v>
          </cell>
        </row>
      </sheetData>
      <sheetData sheetId="2625">
        <row r="2">
          <cell r="A2">
            <v>0</v>
          </cell>
        </row>
      </sheetData>
      <sheetData sheetId="2626">
        <row r="2">
          <cell r="A2">
            <v>0</v>
          </cell>
        </row>
      </sheetData>
      <sheetData sheetId="2627">
        <row r="2">
          <cell r="A2">
            <v>0</v>
          </cell>
        </row>
      </sheetData>
      <sheetData sheetId="2628">
        <row r="2">
          <cell r="A2">
            <v>0</v>
          </cell>
        </row>
      </sheetData>
      <sheetData sheetId="2629">
        <row r="2">
          <cell r="A2">
            <v>0</v>
          </cell>
        </row>
      </sheetData>
      <sheetData sheetId="2630">
        <row r="2">
          <cell r="A2">
            <v>0</v>
          </cell>
        </row>
      </sheetData>
      <sheetData sheetId="2631">
        <row r="2">
          <cell r="A2">
            <v>0</v>
          </cell>
        </row>
      </sheetData>
      <sheetData sheetId="2632">
        <row r="2">
          <cell r="A2">
            <v>0</v>
          </cell>
        </row>
      </sheetData>
      <sheetData sheetId="2633">
        <row r="2">
          <cell r="A2">
            <v>0</v>
          </cell>
        </row>
      </sheetData>
      <sheetData sheetId="2634">
        <row r="2">
          <cell r="A2">
            <v>0</v>
          </cell>
        </row>
      </sheetData>
      <sheetData sheetId="2635">
        <row r="2">
          <cell r="A2">
            <v>0</v>
          </cell>
        </row>
      </sheetData>
      <sheetData sheetId="2636">
        <row r="2">
          <cell r="A2">
            <v>0</v>
          </cell>
        </row>
      </sheetData>
      <sheetData sheetId="2637">
        <row r="2">
          <cell r="A2">
            <v>0</v>
          </cell>
        </row>
      </sheetData>
      <sheetData sheetId="2638">
        <row r="2">
          <cell r="A2">
            <v>0</v>
          </cell>
        </row>
      </sheetData>
      <sheetData sheetId="2639">
        <row r="2">
          <cell r="A2">
            <v>0</v>
          </cell>
        </row>
      </sheetData>
      <sheetData sheetId="2640">
        <row r="2">
          <cell r="A2">
            <v>0</v>
          </cell>
        </row>
      </sheetData>
      <sheetData sheetId="2641">
        <row r="2">
          <cell r="A2">
            <v>0</v>
          </cell>
        </row>
      </sheetData>
      <sheetData sheetId="2642">
        <row r="2">
          <cell r="A2">
            <v>0</v>
          </cell>
        </row>
      </sheetData>
      <sheetData sheetId="2643">
        <row r="2">
          <cell r="A2">
            <v>0</v>
          </cell>
        </row>
      </sheetData>
      <sheetData sheetId="2644">
        <row r="2">
          <cell r="A2">
            <v>0</v>
          </cell>
        </row>
      </sheetData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>
        <row r="2">
          <cell r="A2">
            <v>0</v>
          </cell>
        </row>
      </sheetData>
      <sheetData sheetId="2672">
        <row r="2">
          <cell r="A2">
            <v>0</v>
          </cell>
        </row>
      </sheetData>
      <sheetData sheetId="2673">
        <row r="2">
          <cell r="A2">
            <v>0</v>
          </cell>
        </row>
      </sheetData>
      <sheetData sheetId="2674">
        <row r="2">
          <cell r="A2">
            <v>0</v>
          </cell>
        </row>
      </sheetData>
      <sheetData sheetId="2675">
        <row r="2">
          <cell r="A2">
            <v>0</v>
          </cell>
        </row>
      </sheetData>
      <sheetData sheetId="2676">
        <row r="2">
          <cell r="A2">
            <v>0</v>
          </cell>
        </row>
      </sheetData>
      <sheetData sheetId="2677">
        <row r="2">
          <cell r="A2">
            <v>0</v>
          </cell>
        </row>
      </sheetData>
      <sheetData sheetId="2678">
        <row r="2">
          <cell r="A2">
            <v>0</v>
          </cell>
        </row>
      </sheetData>
      <sheetData sheetId="2679">
        <row r="2">
          <cell r="A2">
            <v>0</v>
          </cell>
        </row>
      </sheetData>
      <sheetData sheetId="2680">
        <row r="2">
          <cell r="A2">
            <v>0</v>
          </cell>
        </row>
      </sheetData>
      <sheetData sheetId="2681">
        <row r="2">
          <cell r="A2">
            <v>0</v>
          </cell>
        </row>
      </sheetData>
      <sheetData sheetId="2682">
        <row r="2">
          <cell r="A2">
            <v>0</v>
          </cell>
        </row>
      </sheetData>
      <sheetData sheetId="2683">
        <row r="2">
          <cell r="A2">
            <v>0</v>
          </cell>
        </row>
      </sheetData>
      <sheetData sheetId="2684">
        <row r="2">
          <cell r="A2">
            <v>0</v>
          </cell>
        </row>
      </sheetData>
      <sheetData sheetId="2685">
        <row r="2">
          <cell r="A2">
            <v>0</v>
          </cell>
        </row>
      </sheetData>
      <sheetData sheetId="2686">
        <row r="2">
          <cell r="A2">
            <v>0</v>
          </cell>
        </row>
      </sheetData>
      <sheetData sheetId="2687">
        <row r="2">
          <cell r="A2">
            <v>0</v>
          </cell>
        </row>
      </sheetData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>
        <row r="2">
          <cell r="A2">
            <v>0</v>
          </cell>
        </row>
      </sheetData>
      <sheetData sheetId="2730">
        <row r="2">
          <cell r="A2">
            <v>0</v>
          </cell>
        </row>
      </sheetData>
      <sheetData sheetId="2731">
        <row r="2">
          <cell r="A2">
            <v>0</v>
          </cell>
        </row>
      </sheetData>
      <sheetData sheetId="2732">
        <row r="2">
          <cell r="A2">
            <v>0</v>
          </cell>
        </row>
      </sheetData>
      <sheetData sheetId="2733">
        <row r="2">
          <cell r="A2">
            <v>0</v>
          </cell>
        </row>
      </sheetData>
      <sheetData sheetId="2734">
        <row r="2">
          <cell r="A2">
            <v>0</v>
          </cell>
        </row>
      </sheetData>
      <sheetData sheetId="2735">
        <row r="2">
          <cell r="A2">
            <v>0</v>
          </cell>
        </row>
      </sheetData>
      <sheetData sheetId="2736">
        <row r="2">
          <cell r="A2">
            <v>0</v>
          </cell>
        </row>
      </sheetData>
      <sheetData sheetId="2737">
        <row r="2">
          <cell r="A2">
            <v>0</v>
          </cell>
        </row>
      </sheetData>
      <sheetData sheetId="2738">
        <row r="2">
          <cell r="A2">
            <v>0</v>
          </cell>
        </row>
      </sheetData>
      <sheetData sheetId="2739">
        <row r="2">
          <cell r="A2">
            <v>0</v>
          </cell>
        </row>
      </sheetData>
      <sheetData sheetId="2740">
        <row r="2">
          <cell r="A2">
            <v>0</v>
          </cell>
        </row>
      </sheetData>
      <sheetData sheetId="2741">
        <row r="2">
          <cell r="A2">
            <v>0</v>
          </cell>
        </row>
      </sheetData>
      <sheetData sheetId="2742">
        <row r="2">
          <cell r="A2">
            <v>0</v>
          </cell>
        </row>
      </sheetData>
      <sheetData sheetId="2743">
        <row r="2">
          <cell r="A2">
            <v>0</v>
          </cell>
        </row>
      </sheetData>
      <sheetData sheetId="2744">
        <row r="2">
          <cell r="A2">
            <v>0</v>
          </cell>
        </row>
      </sheetData>
      <sheetData sheetId="2745">
        <row r="2">
          <cell r="A2">
            <v>0</v>
          </cell>
        </row>
      </sheetData>
      <sheetData sheetId="2746">
        <row r="2">
          <cell r="A2">
            <v>0</v>
          </cell>
        </row>
      </sheetData>
      <sheetData sheetId="2747">
        <row r="2">
          <cell r="A2">
            <v>0</v>
          </cell>
        </row>
      </sheetData>
      <sheetData sheetId="2748">
        <row r="2">
          <cell r="A2">
            <v>0</v>
          </cell>
        </row>
      </sheetData>
      <sheetData sheetId="2749">
        <row r="2">
          <cell r="A2">
            <v>0</v>
          </cell>
        </row>
      </sheetData>
      <sheetData sheetId="2750">
        <row r="2">
          <cell r="A2">
            <v>0</v>
          </cell>
        </row>
      </sheetData>
      <sheetData sheetId="2751">
        <row r="2">
          <cell r="A2">
            <v>0</v>
          </cell>
        </row>
      </sheetData>
      <sheetData sheetId="2752">
        <row r="2">
          <cell r="A2">
            <v>0</v>
          </cell>
        </row>
      </sheetData>
      <sheetData sheetId="2753">
        <row r="2">
          <cell r="A2">
            <v>0</v>
          </cell>
        </row>
      </sheetData>
      <sheetData sheetId="2754">
        <row r="2">
          <cell r="A2">
            <v>0</v>
          </cell>
        </row>
      </sheetData>
      <sheetData sheetId="2755">
        <row r="2">
          <cell r="A2">
            <v>0</v>
          </cell>
        </row>
      </sheetData>
      <sheetData sheetId="2756">
        <row r="2">
          <cell r="A2">
            <v>0</v>
          </cell>
        </row>
      </sheetData>
      <sheetData sheetId="2757">
        <row r="2">
          <cell r="A2">
            <v>0</v>
          </cell>
        </row>
      </sheetData>
      <sheetData sheetId="2758">
        <row r="2">
          <cell r="A2">
            <v>0</v>
          </cell>
        </row>
      </sheetData>
      <sheetData sheetId="2759">
        <row r="2">
          <cell r="A2">
            <v>0</v>
          </cell>
        </row>
      </sheetData>
      <sheetData sheetId="2760">
        <row r="2">
          <cell r="A2">
            <v>0</v>
          </cell>
        </row>
      </sheetData>
      <sheetData sheetId="2761">
        <row r="2">
          <cell r="A2">
            <v>0</v>
          </cell>
        </row>
      </sheetData>
      <sheetData sheetId="2762">
        <row r="2">
          <cell r="A2">
            <v>0</v>
          </cell>
        </row>
      </sheetData>
      <sheetData sheetId="2763">
        <row r="2">
          <cell r="A2">
            <v>0</v>
          </cell>
        </row>
      </sheetData>
      <sheetData sheetId="2764">
        <row r="2">
          <cell r="A2">
            <v>0</v>
          </cell>
        </row>
      </sheetData>
      <sheetData sheetId="2765">
        <row r="2">
          <cell r="A2">
            <v>0</v>
          </cell>
        </row>
      </sheetData>
      <sheetData sheetId="2766">
        <row r="2">
          <cell r="A2">
            <v>0</v>
          </cell>
        </row>
      </sheetData>
      <sheetData sheetId="2767">
        <row r="2">
          <cell r="A2">
            <v>0</v>
          </cell>
        </row>
      </sheetData>
      <sheetData sheetId="2768">
        <row r="2">
          <cell r="A2">
            <v>0</v>
          </cell>
        </row>
      </sheetData>
      <sheetData sheetId="2769">
        <row r="2">
          <cell r="A2">
            <v>0</v>
          </cell>
        </row>
      </sheetData>
      <sheetData sheetId="2770">
        <row r="2">
          <cell r="A2">
            <v>0</v>
          </cell>
        </row>
      </sheetData>
      <sheetData sheetId="2771">
        <row r="2">
          <cell r="A2">
            <v>0</v>
          </cell>
        </row>
      </sheetData>
      <sheetData sheetId="2772">
        <row r="2">
          <cell r="A2">
            <v>0</v>
          </cell>
        </row>
      </sheetData>
      <sheetData sheetId="2773">
        <row r="2">
          <cell r="A2">
            <v>0</v>
          </cell>
        </row>
      </sheetData>
      <sheetData sheetId="2774">
        <row r="2">
          <cell r="A2">
            <v>0</v>
          </cell>
        </row>
      </sheetData>
      <sheetData sheetId="2775">
        <row r="2">
          <cell r="A2">
            <v>0</v>
          </cell>
        </row>
      </sheetData>
      <sheetData sheetId="2776">
        <row r="2">
          <cell r="A2">
            <v>0</v>
          </cell>
        </row>
      </sheetData>
      <sheetData sheetId="2777">
        <row r="2">
          <cell r="A2">
            <v>0</v>
          </cell>
        </row>
      </sheetData>
      <sheetData sheetId="2778">
        <row r="2">
          <cell r="A2">
            <v>0</v>
          </cell>
        </row>
      </sheetData>
      <sheetData sheetId="2779">
        <row r="2">
          <cell r="A2">
            <v>0</v>
          </cell>
        </row>
      </sheetData>
      <sheetData sheetId="2780">
        <row r="2">
          <cell r="A2">
            <v>0</v>
          </cell>
        </row>
      </sheetData>
      <sheetData sheetId="2781">
        <row r="2">
          <cell r="A2">
            <v>0</v>
          </cell>
        </row>
      </sheetData>
      <sheetData sheetId="2782">
        <row r="2">
          <cell r="A2">
            <v>0</v>
          </cell>
        </row>
      </sheetData>
      <sheetData sheetId="2783">
        <row r="2">
          <cell r="A2">
            <v>0</v>
          </cell>
        </row>
      </sheetData>
      <sheetData sheetId="2784">
        <row r="2">
          <cell r="A2">
            <v>0</v>
          </cell>
        </row>
      </sheetData>
      <sheetData sheetId="2785">
        <row r="2">
          <cell r="A2">
            <v>0</v>
          </cell>
        </row>
      </sheetData>
      <sheetData sheetId="2786">
        <row r="2">
          <cell r="A2">
            <v>0</v>
          </cell>
        </row>
      </sheetData>
      <sheetData sheetId="2787">
        <row r="2">
          <cell r="A2">
            <v>0</v>
          </cell>
        </row>
      </sheetData>
      <sheetData sheetId="2788">
        <row r="2">
          <cell r="A2">
            <v>0</v>
          </cell>
        </row>
      </sheetData>
      <sheetData sheetId="2789">
        <row r="2">
          <cell r="A2">
            <v>0</v>
          </cell>
        </row>
      </sheetData>
      <sheetData sheetId="2790">
        <row r="2">
          <cell r="A2">
            <v>0</v>
          </cell>
        </row>
      </sheetData>
      <sheetData sheetId="2791">
        <row r="2">
          <cell r="A2">
            <v>0</v>
          </cell>
        </row>
      </sheetData>
      <sheetData sheetId="2792">
        <row r="2">
          <cell r="A2">
            <v>0</v>
          </cell>
        </row>
      </sheetData>
      <sheetData sheetId="2793">
        <row r="2">
          <cell r="A2">
            <v>0</v>
          </cell>
        </row>
      </sheetData>
      <sheetData sheetId="2794">
        <row r="2">
          <cell r="A2">
            <v>0</v>
          </cell>
        </row>
      </sheetData>
      <sheetData sheetId="2795">
        <row r="2">
          <cell r="A2">
            <v>0</v>
          </cell>
        </row>
      </sheetData>
      <sheetData sheetId="2796">
        <row r="2">
          <cell r="A2">
            <v>0</v>
          </cell>
        </row>
      </sheetData>
      <sheetData sheetId="2797">
        <row r="2">
          <cell r="A2">
            <v>0</v>
          </cell>
        </row>
      </sheetData>
      <sheetData sheetId="2798">
        <row r="2">
          <cell r="A2">
            <v>0</v>
          </cell>
        </row>
      </sheetData>
      <sheetData sheetId="2799">
        <row r="2">
          <cell r="A2">
            <v>0</v>
          </cell>
        </row>
      </sheetData>
      <sheetData sheetId="2800">
        <row r="2">
          <cell r="A2">
            <v>0</v>
          </cell>
        </row>
      </sheetData>
      <sheetData sheetId="2801">
        <row r="2">
          <cell r="A2">
            <v>0</v>
          </cell>
        </row>
      </sheetData>
      <sheetData sheetId="2802">
        <row r="2">
          <cell r="A2">
            <v>0</v>
          </cell>
        </row>
      </sheetData>
      <sheetData sheetId="2803">
        <row r="2">
          <cell r="A2">
            <v>0</v>
          </cell>
        </row>
      </sheetData>
      <sheetData sheetId="2804">
        <row r="2">
          <cell r="A2">
            <v>0</v>
          </cell>
        </row>
      </sheetData>
      <sheetData sheetId="2805">
        <row r="2">
          <cell r="A2">
            <v>0</v>
          </cell>
        </row>
      </sheetData>
      <sheetData sheetId="2806">
        <row r="2">
          <cell r="A2">
            <v>0</v>
          </cell>
        </row>
      </sheetData>
      <sheetData sheetId="2807">
        <row r="2">
          <cell r="A2">
            <v>0</v>
          </cell>
        </row>
      </sheetData>
      <sheetData sheetId="2808">
        <row r="2">
          <cell r="A2">
            <v>0</v>
          </cell>
        </row>
      </sheetData>
      <sheetData sheetId="2809">
        <row r="2">
          <cell r="A2">
            <v>0</v>
          </cell>
        </row>
      </sheetData>
      <sheetData sheetId="2810">
        <row r="2">
          <cell r="A2">
            <v>0</v>
          </cell>
        </row>
      </sheetData>
      <sheetData sheetId="2811">
        <row r="2">
          <cell r="A2">
            <v>0</v>
          </cell>
        </row>
      </sheetData>
      <sheetData sheetId="2812">
        <row r="2">
          <cell r="A2">
            <v>0</v>
          </cell>
        </row>
      </sheetData>
      <sheetData sheetId="2813">
        <row r="2">
          <cell r="A2">
            <v>0</v>
          </cell>
        </row>
      </sheetData>
      <sheetData sheetId="2814">
        <row r="2">
          <cell r="A2">
            <v>0</v>
          </cell>
        </row>
      </sheetData>
      <sheetData sheetId="2815">
        <row r="2">
          <cell r="A2">
            <v>0</v>
          </cell>
        </row>
      </sheetData>
      <sheetData sheetId="2816">
        <row r="2">
          <cell r="A2">
            <v>0</v>
          </cell>
        </row>
      </sheetData>
      <sheetData sheetId="2817">
        <row r="2">
          <cell r="A2">
            <v>0</v>
          </cell>
        </row>
      </sheetData>
      <sheetData sheetId="2818">
        <row r="2">
          <cell r="A2">
            <v>0</v>
          </cell>
        </row>
      </sheetData>
      <sheetData sheetId="2819">
        <row r="2">
          <cell r="A2">
            <v>0</v>
          </cell>
        </row>
      </sheetData>
      <sheetData sheetId="2820">
        <row r="2">
          <cell r="A2">
            <v>0</v>
          </cell>
        </row>
      </sheetData>
      <sheetData sheetId="2821">
        <row r="2">
          <cell r="A2">
            <v>0</v>
          </cell>
        </row>
      </sheetData>
      <sheetData sheetId="2822">
        <row r="2">
          <cell r="A2">
            <v>0</v>
          </cell>
        </row>
      </sheetData>
      <sheetData sheetId="2823">
        <row r="2">
          <cell r="A2">
            <v>0</v>
          </cell>
        </row>
      </sheetData>
      <sheetData sheetId="2824">
        <row r="2">
          <cell r="A2">
            <v>0</v>
          </cell>
        </row>
      </sheetData>
      <sheetData sheetId="2825">
        <row r="2">
          <cell r="A2">
            <v>0</v>
          </cell>
        </row>
      </sheetData>
      <sheetData sheetId="2826">
        <row r="2">
          <cell r="A2">
            <v>0</v>
          </cell>
        </row>
      </sheetData>
      <sheetData sheetId="2827">
        <row r="2">
          <cell r="A2">
            <v>0</v>
          </cell>
        </row>
      </sheetData>
      <sheetData sheetId="2828">
        <row r="2">
          <cell r="A2">
            <v>0</v>
          </cell>
        </row>
      </sheetData>
      <sheetData sheetId="2829">
        <row r="2">
          <cell r="A2">
            <v>0</v>
          </cell>
        </row>
      </sheetData>
      <sheetData sheetId="2830">
        <row r="2">
          <cell r="A2">
            <v>0</v>
          </cell>
        </row>
      </sheetData>
      <sheetData sheetId="2831">
        <row r="2">
          <cell r="A2">
            <v>0</v>
          </cell>
        </row>
      </sheetData>
      <sheetData sheetId="2832">
        <row r="2">
          <cell r="A2">
            <v>0</v>
          </cell>
        </row>
      </sheetData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>
        <row r="2">
          <cell r="A2">
            <v>0</v>
          </cell>
        </row>
      </sheetData>
      <sheetData sheetId="2838">
        <row r="2">
          <cell r="A2">
            <v>0</v>
          </cell>
        </row>
      </sheetData>
      <sheetData sheetId="2839">
        <row r="2">
          <cell r="A2">
            <v>0</v>
          </cell>
        </row>
      </sheetData>
      <sheetData sheetId="2840">
        <row r="2">
          <cell r="A2">
            <v>0</v>
          </cell>
        </row>
      </sheetData>
      <sheetData sheetId="2841">
        <row r="2">
          <cell r="A2">
            <v>0</v>
          </cell>
        </row>
      </sheetData>
      <sheetData sheetId="2842">
        <row r="2">
          <cell r="A2">
            <v>0</v>
          </cell>
        </row>
      </sheetData>
      <sheetData sheetId="2843">
        <row r="2">
          <cell r="A2">
            <v>0</v>
          </cell>
        </row>
      </sheetData>
      <sheetData sheetId="2844">
        <row r="2">
          <cell r="A2">
            <v>0</v>
          </cell>
        </row>
      </sheetData>
      <sheetData sheetId="2845">
        <row r="2">
          <cell r="A2">
            <v>0</v>
          </cell>
        </row>
      </sheetData>
      <sheetData sheetId="2846">
        <row r="2">
          <cell r="A2">
            <v>0</v>
          </cell>
        </row>
      </sheetData>
      <sheetData sheetId="2847">
        <row r="2">
          <cell r="A2">
            <v>0</v>
          </cell>
        </row>
      </sheetData>
      <sheetData sheetId="2848">
        <row r="2">
          <cell r="A2">
            <v>0</v>
          </cell>
        </row>
      </sheetData>
      <sheetData sheetId="2849">
        <row r="2">
          <cell r="A2">
            <v>0</v>
          </cell>
        </row>
      </sheetData>
      <sheetData sheetId="2850">
        <row r="2">
          <cell r="A2">
            <v>0</v>
          </cell>
        </row>
      </sheetData>
      <sheetData sheetId="2851">
        <row r="2">
          <cell r="A2">
            <v>0</v>
          </cell>
        </row>
      </sheetData>
      <sheetData sheetId="2852">
        <row r="2">
          <cell r="A2">
            <v>0</v>
          </cell>
        </row>
      </sheetData>
      <sheetData sheetId="2853">
        <row r="2">
          <cell r="A2">
            <v>0</v>
          </cell>
        </row>
      </sheetData>
      <sheetData sheetId="2854">
        <row r="2">
          <cell r="A2">
            <v>0</v>
          </cell>
        </row>
      </sheetData>
      <sheetData sheetId="2855">
        <row r="2">
          <cell r="A2">
            <v>0</v>
          </cell>
        </row>
      </sheetData>
      <sheetData sheetId="2856">
        <row r="2">
          <cell r="A2">
            <v>0</v>
          </cell>
        </row>
      </sheetData>
      <sheetData sheetId="2857">
        <row r="2">
          <cell r="A2">
            <v>0</v>
          </cell>
        </row>
      </sheetData>
      <sheetData sheetId="2858">
        <row r="2">
          <cell r="A2">
            <v>0</v>
          </cell>
        </row>
      </sheetData>
      <sheetData sheetId="2859">
        <row r="2">
          <cell r="A2">
            <v>0</v>
          </cell>
        </row>
      </sheetData>
      <sheetData sheetId="2860">
        <row r="2">
          <cell r="A2">
            <v>0</v>
          </cell>
        </row>
      </sheetData>
      <sheetData sheetId="2861">
        <row r="2">
          <cell r="A2">
            <v>0</v>
          </cell>
        </row>
      </sheetData>
      <sheetData sheetId="2862">
        <row r="2">
          <cell r="A2">
            <v>0</v>
          </cell>
        </row>
      </sheetData>
      <sheetData sheetId="2863">
        <row r="2">
          <cell r="A2">
            <v>0</v>
          </cell>
        </row>
      </sheetData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>
        <row r="2">
          <cell r="A2">
            <v>0</v>
          </cell>
        </row>
      </sheetData>
      <sheetData sheetId="2868">
        <row r="2">
          <cell r="A2">
            <v>0</v>
          </cell>
        </row>
      </sheetData>
      <sheetData sheetId="2869">
        <row r="2">
          <cell r="A2">
            <v>0</v>
          </cell>
        </row>
      </sheetData>
      <sheetData sheetId="2870">
        <row r="2">
          <cell r="A2">
            <v>0</v>
          </cell>
        </row>
      </sheetData>
      <sheetData sheetId="2871">
        <row r="2">
          <cell r="A2">
            <v>0</v>
          </cell>
        </row>
      </sheetData>
      <sheetData sheetId="2872">
        <row r="2">
          <cell r="A2">
            <v>0</v>
          </cell>
        </row>
      </sheetData>
      <sheetData sheetId="2873">
        <row r="2">
          <cell r="A2">
            <v>0</v>
          </cell>
        </row>
      </sheetData>
      <sheetData sheetId="2874">
        <row r="2">
          <cell r="A2">
            <v>0</v>
          </cell>
        </row>
      </sheetData>
      <sheetData sheetId="2875">
        <row r="2">
          <cell r="A2">
            <v>0</v>
          </cell>
        </row>
      </sheetData>
      <sheetData sheetId="2876">
        <row r="2">
          <cell r="A2">
            <v>0</v>
          </cell>
        </row>
      </sheetData>
      <sheetData sheetId="2877">
        <row r="2">
          <cell r="A2">
            <v>0</v>
          </cell>
        </row>
      </sheetData>
      <sheetData sheetId="2878">
        <row r="2">
          <cell r="A2">
            <v>0</v>
          </cell>
        </row>
      </sheetData>
      <sheetData sheetId="2879">
        <row r="2">
          <cell r="A2">
            <v>0</v>
          </cell>
        </row>
      </sheetData>
      <sheetData sheetId="2880">
        <row r="2">
          <cell r="A2">
            <v>0</v>
          </cell>
        </row>
      </sheetData>
      <sheetData sheetId="2881">
        <row r="2">
          <cell r="A2">
            <v>0</v>
          </cell>
        </row>
      </sheetData>
      <sheetData sheetId="2882">
        <row r="2">
          <cell r="A2">
            <v>0</v>
          </cell>
        </row>
      </sheetData>
      <sheetData sheetId="2883">
        <row r="2">
          <cell r="A2">
            <v>0</v>
          </cell>
        </row>
      </sheetData>
      <sheetData sheetId="2884">
        <row r="2">
          <cell r="A2">
            <v>0</v>
          </cell>
        </row>
      </sheetData>
      <sheetData sheetId="2885">
        <row r="2">
          <cell r="A2">
            <v>0</v>
          </cell>
        </row>
      </sheetData>
      <sheetData sheetId="2886">
        <row r="2">
          <cell r="A2">
            <v>0</v>
          </cell>
        </row>
      </sheetData>
      <sheetData sheetId="2887">
        <row r="2">
          <cell r="A2">
            <v>0</v>
          </cell>
        </row>
      </sheetData>
      <sheetData sheetId="2888">
        <row r="2">
          <cell r="A2">
            <v>0</v>
          </cell>
        </row>
      </sheetData>
      <sheetData sheetId="2889">
        <row r="2">
          <cell r="A2">
            <v>0</v>
          </cell>
        </row>
      </sheetData>
      <sheetData sheetId="2890">
        <row r="2">
          <cell r="A2">
            <v>0</v>
          </cell>
        </row>
      </sheetData>
      <sheetData sheetId="2891">
        <row r="2">
          <cell r="A2">
            <v>0</v>
          </cell>
        </row>
      </sheetData>
      <sheetData sheetId="2892">
        <row r="2">
          <cell r="A2">
            <v>0</v>
          </cell>
        </row>
      </sheetData>
      <sheetData sheetId="2893">
        <row r="2">
          <cell r="A2">
            <v>0</v>
          </cell>
        </row>
      </sheetData>
      <sheetData sheetId="2894">
        <row r="2">
          <cell r="A2">
            <v>0</v>
          </cell>
        </row>
      </sheetData>
      <sheetData sheetId="2895">
        <row r="2">
          <cell r="A2">
            <v>0</v>
          </cell>
        </row>
      </sheetData>
      <sheetData sheetId="2896">
        <row r="2">
          <cell r="A2">
            <v>0</v>
          </cell>
        </row>
      </sheetData>
      <sheetData sheetId="2897">
        <row r="2">
          <cell r="A2">
            <v>0</v>
          </cell>
        </row>
      </sheetData>
      <sheetData sheetId="2898">
        <row r="2">
          <cell r="A2">
            <v>0</v>
          </cell>
        </row>
      </sheetData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>
        <row r="2">
          <cell r="A2">
            <v>0</v>
          </cell>
        </row>
      </sheetData>
      <sheetData sheetId="2920">
        <row r="2">
          <cell r="A2">
            <v>0</v>
          </cell>
        </row>
      </sheetData>
      <sheetData sheetId="2921">
        <row r="2">
          <cell r="A2">
            <v>0</v>
          </cell>
        </row>
      </sheetData>
      <sheetData sheetId="2922">
        <row r="2">
          <cell r="A2">
            <v>0</v>
          </cell>
        </row>
      </sheetData>
      <sheetData sheetId="2923">
        <row r="2">
          <cell r="A2">
            <v>0</v>
          </cell>
        </row>
      </sheetData>
      <sheetData sheetId="2924">
        <row r="2">
          <cell r="A2">
            <v>0</v>
          </cell>
        </row>
      </sheetData>
      <sheetData sheetId="2925">
        <row r="2">
          <cell r="A2">
            <v>0</v>
          </cell>
        </row>
      </sheetData>
      <sheetData sheetId="2926">
        <row r="2">
          <cell r="A2">
            <v>0</v>
          </cell>
        </row>
      </sheetData>
      <sheetData sheetId="2927">
        <row r="2">
          <cell r="A2">
            <v>0</v>
          </cell>
        </row>
      </sheetData>
      <sheetData sheetId="2928">
        <row r="2">
          <cell r="A2">
            <v>0</v>
          </cell>
        </row>
      </sheetData>
      <sheetData sheetId="2929">
        <row r="2">
          <cell r="A2">
            <v>0</v>
          </cell>
        </row>
      </sheetData>
      <sheetData sheetId="2930">
        <row r="2">
          <cell r="A2">
            <v>0</v>
          </cell>
        </row>
      </sheetData>
      <sheetData sheetId="2931">
        <row r="2">
          <cell r="A2">
            <v>0</v>
          </cell>
        </row>
      </sheetData>
      <sheetData sheetId="2932">
        <row r="2">
          <cell r="A2">
            <v>0</v>
          </cell>
        </row>
      </sheetData>
      <sheetData sheetId="2933">
        <row r="2">
          <cell r="A2">
            <v>0</v>
          </cell>
        </row>
      </sheetData>
      <sheetData sheetId="2934">
        <row r="2">
          <cell r="A2">
            <v>0</v>
          </cell>
        </row>
      </sheetData>
      <sheetData sheetId="2935">
        <row r="2">
          <cell r="A2">
            <v>0</v>
          </cell>
        </row>
      </sheetData>
      <sheetData sheetId="2936">
        <row r="2">
          <cell r="A2">
            <v>0</v>
          </cell>
        </row>
      </sheetData>
      <sheetData sheetId="2937">
        <row r="2">
          <cell r="A2">
            <v>0</v>
          </cell>
        </row>
      </sheetData>
      <sheetData sheetId="2938">
        <row r="2">
          <cell r="A2">
            <v>0</v>
          </cell>
        </row>
      </sheetData>
      <sheetData sheetId="2939">
        <row r="2">
          <cell r="A2">
            <v>0</v>
          </cell>
        </row>
      </sheetData>
      <sheetData sheetId="2940">
        <row r="2">
          <cell r="A2">
            <v>0</v>
          </cell>
        </row>
      </sheetData>
      <sheetData sheetId="2941">
        <row r="2">
          <cell r="A2">
            <v>0</v>
          </cell>
        </row>
      </sheetData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>
        <row r="2">
          <cell r="A2">
            <v>0</v>
          </cell>
        </row>
      </sheetData>
      <sheetData sheetId="2978">
        <row r="2">
          <cell r="A2">
            <v>0</v>
          </cell>
        </row>
      </sheetData>
      <sheetData sheetId="2979">
        <row r="2">
          <cell r="A2">
            <v>0</v>
          </cell>
        </row>
      </sheetData>
      <sheetData sheetId="2980">
        <row r="2">
          <cell r="A2">
            <v>0</v>
          </cell>
        </row>
      </sheetData>
      <sheetData sheetId="2981">
        <row r="2">
          <cell r="A2">
            <v>0</v>
          </cell>
        </row>
      </sheetData>
      <sheetData sheetId="2982">
        <row r="2">
          <cell r="A2">
            <v>0</v>
          </cell>
        </row>
      </sheetData>
      <sheetData sheetId="2983">
        <row r="2">
          <cell r="A2">
            <v>0</v>
          </cell>
        </row>
      </sheetData>
      <sheetData sheetId="2984">
        <row r="2">
          <cell r="A2">
            <v>0</v>
          </cell>
        </row>
      </sheetData>
      <sheetData sheetId="2985">
        <row r="2">
          <cell r="A2">
            <v>0</v>
          </cell>
        </row>
      </sheetData>
      <sheetData sheetId="2986">
        <row r="2">
          <cell r="A2">
            <v>0</v>
          </cell>
        </row>
      </sheetData>
      <sheetData sheetId="2987">
        <row r="2">
          <cell r="A2">
            <v>0</v>
          </cell>
        </row>
      </sheetData>
      <sheetData sheetId="2988">
        <row r="2">
          <cell r="A2">
            <v>0</v>
          </cell>
        </row>
      </sheetData>
      <sheetData sheetId="2989">
        <row r="2">
          <cell r="A2">
            <v>0</v>
          </cell>
        </row>
      </sheetData>
      <sheetData sheetId="2990">
        <row r="2">
          <cell r="A2">
            <v>0</v>
          </cell>
        </row>
      </sheetData>
      <sheetData sheetId="2991">
        <row r="2">
          <cell r="A2">
            <v>0</v>
          </cell>
        </row>
      </sheetData>
      <sheetData sheetId="2992">
        <row r="2">
          <cell r="A2">
            <v>0</v>
          </cell>
        </row>
      </sheetData>
      <sheetData sheetId="2993">
        <row r="2">
          <cell r="A2">
            <v>0</v>
          </cell>
        </row>
      </sheetData>
      <sheetData sheetId="2994">
        <row r="2">
          <cell r="A2">
            <v>0</v>
          </cell>
        </row>
      </sheetData>
      <sheetData sheetId="2995">
        <row r="2">
          <cell r="A2">
            <v>0</v>
          </cell>
        </row>
      </sheetData>
      <sheetData sheetId="2996">
        <row r="2">
          <cell r="A2">
            <v>0</v>
          </cell>
        </row>
      </sheetData>
      <sheetData sheetId="2997">
        <row r="2">
          <cell r="A2">
            <v>0</v>
          </cell>
        </row>
      </sheetData>
      <sheetData sheetId="2998">
        <row r="2">
          <cell r="A2">
            <v>0</v>
          </cell>
        </row>
      </sheetData>
      <sheetData sheetId="2999">
        <row r="2">
          <cell r="A2">
            <v>0</v>
          </cell>
        </row>
      </sheetData>
      <sheetData sheetId="3000">
        <row r="2">
          <cell r="A2">
            <v>0</v>
          </cell>
        </row>
      </sheetData>
      <sheetData sheetId="3001">
        <row r="2">
          <cell r="A2">
            <v>0</v>
          </cell>
        </row>
      </sheetData>
      <sheetData sheetId="3002">
        <row r="2">
          <cell r="A2">
            <v>0</v>
          </cell>
        </row>
      </sheetData>
      <sheetData sheetId="3003">
        <row r="2">
          <cell r="A2">
            <v>0</v>
          </cell>
        </row>
      </sheetData>
      <sheetData sheetId="3004">
        <row r="2">
          <cell r="A2">
            <v>0</v>
          </cell>
        </row>
      </sheetData>
      <sheetData sheetId="3005">
        <row r="2">
          <cell r="A2">
            <v>0</v>
          </cell>
        </row>
      </sheetData>
      <sheetData sheetId="3006">
        <row r="2">
          <cell r="A2">
            <v>0</v>
          </cell>
        </row>
      </sheetData>
      <sheetData sheetId="3007">
        <row r="2">
          <cell r="A2">
            <v>0</v>
          </cell>
        </row>
      </sheetData>
      <sheetData sheetId="3008">
        <row r="2">
          <cell r="A2">
            <v>0</v>
          </cell>
        </row>
      </sheetData>
      <sheetData sheetId="3009">
        <row r="2">
          <cell r="A2">
            <v>0</v>
          </cell>
        </row>
      </sheetData>
      <sheetData sheetId="3010">
        <row r="2">
          <cell r="A2">
            <v>0</v>
          </cell>
        </row>
      </sheetData>
      <sheetData sheetId="3011">
        <row r="2">
          <cell r="A2">
            <v>0</v>
          </cell>
        </row>
      </sheetData>
      <sheetData sheetId="3012">
        <row r="2">
          <cell r="A2">
            <v>0</v>
          </cell>
        </row>
      </sheetData>
      <sheetData sheetId="3013">
        <row r="2">
          <cell r="A2">
            <v>0</v>
          </cell>
        </row>
      </sheetData>
      <sheetData sheetId="3014">
        <row r="2">
          <cell r="A2">
            <v>0</v>
          </cell>
        </row>
      </sheetData>
      <sheetData sheetId="3015">
        <row r="2">
          <cell r="A2">
            <v>0</v>
          </cell>
        </row>
      </sheetData>
      <sheetData sheetId="3016">
        <row r="2">
          <cell r="A2">
            <v>0</v>
          </cell>
        </row>
      </sheetData>
      <sheetData sheetId="3017">
        <row r="2">
          <cell r="A2">
            <v>0</v>
          </cell>
        </row>
      </sheetData>
      <sheetData sheetId="3018">
        <row r="2">
          <cell r="A2">
            <v>0</v>
          </cell>
        </row>
      </sheetData>
      <sheetData sheetId="3019">
        <row r="2">
          <cell r="A2">
            <v>0</v>
          </cell>
        </row>
      </sheetData>
      <sheetData sheetId="3020">
        <row r="2">
          <cell r="A2">
            <v>0</v>
          </cell>
        </row>
      </sheetData>
      <sheetData sheetId="3021">
        <row r="2">
          <cell r="A2">
            <v>0</v>
          </cell>
        </row>
      </sheetData>
      <sheetData sheetId="3022">
        <row r="2">
          <cell r="A2">
            <v>0</v>
          </cell>
        </row>
      </sheetData>
      <sheetData sheetId="3023">
        <row r="2">
          <cell r="A2">
            <v>0</v>
          </cell>
        </row>
      </sheetData>
      <sheetData sheetId="3024">
        <row r="2">
          <cell r="A2">
            <v>0</v>
          </cell>
        </row>
      </sheetData>
      <sheetData sheetId="3025">
        <row r="2">
          <cell r="A2">
            <v>0</v>
          </cell>
        </row>
      </sheetData>
      <sheetData sheetId="3026">
        <row r="2">
          <cell r="A2">
            <v>0</v>
          </cell>
        </row>
      </sheetData>
      <sheetData sheetId="3027">
        <row r="2">
          <cell r="A2">
            <v>0</v>
          </cell>
        </row>
      </sheetData>
      <sheetData sheetId="3028">
        <row r="2">
          <cell r="A2">
            <v>0</v>
          </cell>
        </row>
      </sheetData>
      <sheetData sheetId="3029">
        <row r="2">
          <cell r="A2">
            <v>0</v>
          </cell>
        </row>
      </sheetData>
      <sheetData sheetId="3030">
        <row r="2">
          <cell r="A2">
            <v>0</v>
          </cell>
        </row>
      </sheetData>
      <sheetData sheetId="3031">
        <row r="2">
          <cell r="A2">
            <v>0</v>
          </cell>
        </row>
      </sheetData>
      <sheetData sheetId="3032">
        <row r="2">
          <cell r="A2">
            <v>0</v>
          </cell>
        </row>
      </sheetData>
      <sheetData sheetId="3033">
        <row r="2">
          <cell r="A2">
            <v>0</v>
          </cell>
        </row>
      </sheetData>
      <sheetData sheetId="3034">
        <row r="2">
          <cell r="A2">
            <v>0</v>
          </cell>
        </row>
      </sheetData>
      <sheetData sheetId="3035">
        <row r="2">
          <cell r="A2">
            <v>0</v>
          </cell>
        </row>
      </sheetData>
      <sheetData sheetId="3036">
        <row r="2">
          <cell r="A2">
            <v>0</v>
          </cell>
        </row>
      </sheetData>
      <sheetData sheetId="3037">
        <row r="2">
          <cell r="A2">
            <v>0</v>
          </cell>
        </row>
      </sheetData>
      <sheetData sheetId="3038">
        <row r="2">
          <cell r="A2">
            <v>0</v>
          </cell>
        </row>
      </sheetData>
      <sheetData sheetId="3039">
        <row r="2">
          <cell r="A2">
            <v>0</v>
          </cell>
        </row>
      </sheetData>
      <sheetData sheetId="3040">
        <row r="2">
          <cell r="A2">
            <v>0</v>
          </cell>
        </row>
      </sheetData>
      <sheetData sheetId="3041">
        <row r="2">
          <cell r="A2">
            <v>0</v>
          </cell>
        </row>
      </sheetData>
      <sheetData sheetId="3042">
        <row r="2">
          <cell r="A2">
            <v>0</v>
          </cell>
        </row>
      </sheetData>
      <sheetData sheetId="3043">
        <row r="2">
          <cell r="A2">
            <v>0</v>
          </cell>
        </row>
      </sheetData>
      <sheetData sheetId="3044">
        <row r="2">
          <cell r="A2">
            <v>0</v>
          </cell>
        </row>
      </sheetData>
      <sheetData sheetId="3045">
        <row r="2">
          <cell r="A2">
            <v>0</v>
          </cell>
        </row>
      </sheetData>
      <sheetData sheetId="3046">
        <row r="2">
          <cell r="A2">
            <v>0</v>
          </cell>
        </row>
      </sheetData>
      <sheetData sheetId="3047">
        <row r="2">
          <cell r="A2">
            <v>0</v>
          </cell>
        </row>
      </sheetData>
      <sheetData sheetId="3048">
        <row r="2">
          <cell r="A2">
            <v>0</v>
          </cell>
        </row>
      </sheetData>
      <sheetData sheetId="3049">
        <row r="2">
          <cell r="A2">
            <v>0</v>
          </cell>
        </row>
      </sheetData>
      <sheetData sheetId="3050">
        <row r="2">
          <cell r="A2">
            <v>0</v>
          </cell>
        </row>
      </sheetData>
      <sheetData sheetId="3051">
        <row r="2">
          <cell r="A2">
            <v>0</v>
          </cell>
        </row>
      </sheetData>
      <sheetData sheetId="3052">
        <row r="2">
          <cell r="A2">
            <v>0</v>
          </cell>
        </row>
      </sheetData>
      <sheetData sheetId="3053">
        <row r="2">
          <cell r="A2">
            <v>0</v>
          </cell>
        </row>
      </sheetData>
      <sheetData sheetId="3054">
        <row r="2">
          <cell r="A2">
            <v>0</v>
          </cell>
        </row>
      </sheetData>
      <sheetData sheetId="3055">
        <row r="2">
          <cell r="A2">
            <v>0</v>
          </cell>
        </row>
      </sheetData>
      <sheetData sheetId="3056">
        <row r="2">
          <cell r="A2">
            <v>0</v>
          </cell>
        </row>
      </sheetData>
      <sheetData sheetId="3057">
        <row r="2">
          <cell r="A2">
            <v>0</v>
          </cell>
        </row>
      </sheetData>
      <sheetData sheetId="3058">
        <row r="2">
          <cell r="A2">
            <v>0</v>
          </cell>
        </row>
      </sheetData>
      <sheetData sheetId="3059">
        <row r="2">
          <cell r="A2">
            <v>0</v>
          </cell>
        </row>
      </sheetData>
      <sheetData sheetId="3060">
        <row r="2">
          <cell r="A2">
            <v>0</v>
          </cell>
        </row>
      </sheetData>
      <sheetData sheetId="3061">
        <row r="2">
          <cell r="A2">
            <v>0</v>
          </cell>
        </row>
      </sheetData>
      <sheetData sheetId="3062">
        <row r="2">
          <cell r="A2">
            <v>0</v>
          </cell>
        </row>
      </sheetData>
      <sheetData sheetId="3063">
        <row r="2">
          <cell r="A2">
            <v>0</v>
          </cell>
        </row>
      </sheetData>
      <sheetData sheetId="3064">
        <row r="2">
          <cell r="A2">
            <v>0</v>
          </cell>
        </row>
      </sheetData>
      <sheetData sheetId="3065">
        <row r="2">
          <cell r="A2">
            <v>0</v>
          </cell>
        </row>
      </sheetData>
      <sheetData sheetId="3066">
        <row r="2">
          <cell r="A2">
            <v>0</v>
          </cell>
        </row>
      </sheetData>
      <sheetData sheetId="3067">
        <row r="2">
          <cell r="A2">
            <v>0</v>
          </cell>
        </row>
      </sheetData>
      <sheetData sheetId="3068">
        <row r="2">
          <cell r="A2">
            <v>0</v>
          </cell>
        </row>
      </sheetData>
      <sheetData sheetId="3069">
        <row r="2">
          <cell r="A2">
            <v>0</v>
          </cell>
        </row>
      </sheetData>
      <sheetData sheetId="3070">
        <row r="2">
          <cell r="A2">
            <v>0</v>
          </cell>
        </row>
      </sheetData>
      <sheetData sheetId="3071">
        <row r="2">
          <cell r="A2">
            <v>0</v>
          </cell>
        </row>
      </sheetData>
      <sheetData sheetId="3072">
        <row r="2">
          <cell r="A2">
            <v>0</v>
          </cell>
        </row>
      </sheetData>
      <sheetData sheetId="3073">
        <row r="2">
          <cell r="A2">
            <v>0</v>
          </cell>
        </row>
      </sheetData>
      <sheetData sheetId="3074">
        <row r="2">
          <cell r="A2">
            <v>0</v>
          </cell>
        </row>
      </sheetData>
      <sheetData sheetId="3075">
        <row r="2">
          <cell r="A2">
            <v>0</v>
          </cell>
        </row>
      </sheetData>
      <sheetData sheetId="3076">
        <row r="2">
          <cell r="A2">
            <v>0</v>
          </cell>
        </row>
      </sheetData>
      <sheetData sheetId="3077">
        <row r="2">
          <cell r="A2">
            <v>0</v>
          </cell>
        </row>
      </sheetData>
      <sheetData sheetId="3078">
        <row r="2">
          <cell r="A2">
            <v>0</v>
          </cell>
        </row>
      </sheetData>
      <sheetData sheetId="3079">
        <row r="2">
          <cell r="A2">
            <v>0</v>
          </cell>
        </row>
      </sheetData>
      <sheetData sheetId="3080">
        <row r="2">
          <cell r="A2">
            <v>0</v>
          </cell>
        </row>
      </sheetData>
      <sheetData sheetId="3081">
        <row r="2">
          <cell r="A2">
            <v>0</v>
          </cell>
        </row>
      </sheetData>
      <sheetData sheetId="3082">
        <row r="2">
          <cell r="A2">
            <v>0</v>
          </cell>
        </row>
      </sheetData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>
        <row r="2">
          <cell r="A2">
            <v>0</v>
          </cell>
        </row>
      </sheetData>
      <sheetData sheetId="3087">
        <row r="2">
          <cell r="A2">
            <v>0</v>
          </cell>
        </row>
      </sheetData>
      <sheetData sheetId="3088">
        <row r="2">
          <cell r="A2">
            <v>0</v>
          </cell>
        </row>
      </sheetData>
      <sheetData sheetId="3089">
        <row r="2">
          <cell r="A2">
            <v>0</v>
          </cell>
        </row>
      </sheetData>
      <sheetData sheetId="3090">
        <row r="2">
          <cell r="A2">
            <v>0</v>
          </cell>
        </row>
      </sheetData>
      <sheetData sheetId="3091">
        <row r="2">
          <cell r="A2">
            <v>0</v>
          </cell>
        </row>
      </sheetData>
      <sheetData sheetId="3092">
        <row r="2">
          <cell r="A2">
            <v>0</v>
          </cell>
        </row>
      </sheetData>
      <sheetData sheetId="3093">
        <row r="2">
          <cell r="A2">
            <v>0</v>
          </cell>
        </row>
      </sheetData>
      <sheetData sheetId="3094">
        <row r="2">
          <cell r="A2">
            <v>0</v>
          </cell>
        </row>
      </sheetData>
      <sheetData sheetId="3095">
        <row r="2">
          <cell r="A2">
            <v>0</v>
          </cell>
        </row>
      </sheetData>
      <sheetData sheetId="3096">
        <row r="2">
          <cell r="A2">
            <v>0</v>
          </cell>
        </row>
      </sheetData>
      <sheetData sheetId="3097">
        <row r="2">
          <cell r="A2">
            <v>0</v>
          </cell>
        </row>
      </sheetData>
      <sheetData sheetId="3098">
        <row r="2">
          <cell r="A2">
            <v>0</v>
          </cell>
        </row>
      </sheetData>
      <sheetData sheetId="3099">
        <row r="2">
          <cell r="A2">
            <v>0</v>
          </cell>
        </row>
      </sheetData>
      <sheetData sheetId="3100">
        <row r="2">
          <cell r="A2">
            <v>0</v>
          </cell>
        </row>
      </sheetData>
      <sheetData sheetId="3101">
        <row r="2">
          <cell r="A2">
            <v>0</v>
          </cell>
        </row>
      </sheetData>
      <sheetData sheetId="3102">
        <row r="2">
          <cell r="A2">
            <v>0</v>
          </cell>
        </row>
      </sheetData>
      <sheetData sheetId="3103">
        <row r="2">
          <cell r="A2">
            <v>0</v>
          </cell>
        </row>
      </sheetData>
      <sheetData sheetId="3104">
        <row r="2">
          <cell r="A2">
            <v>0</v>
          </cell>
        </row>
      </sheetData>
      <sheetData sheetId="3105">
        <row r="2">
          <cell r="A2">
            <v>0</v>
          </cell>
        </row>
      </sheetData>
      <sheetData sheetId="3106">
        <row r="2">
          <cell r="A2">
            <v>0</v>
          </cell>
        </row>
      </sheetData>
      <sheetData sheetId="3107">
        <row r="2">
          <cell r="A2">
            <v>0</v>
          </cell>
        </row>
      </sheetData>
      <sheetData sheetId="3108">
        <row r="2">
          <cell r="A2">
            <v>0</v>
          </cell>
        </row>
      </sheetData>
      <sheetData sheetId="3109">
        <row r="2">
          <cell r="A2">
            <v>0</v>
          </cell>
        </row>
      </sheetData>
      <sheetData sheetId="3110">
        <row r="2">
          <cell r="A2">
            <v>0</v>
          </cell>
        </row>
      </sheetData>
      <sheetData sheetId="3111">
        <row r="2">
          <cell r="A2">
            <v>0</v>
          </cell>
        </row>
      </sheetData>
      <sheetData sheetId="3112">
        <row r="2">
          <cell r="A2">
            <v>0</v>
          </cell>
        </row>
      </sheetData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>
        <row r="2">
          <cell r="A2">
            <v>0</v>
          </cell>
        </row>
      </sheetData>
      <sheetData sheetId="3117">
        <row r="2">
          <cell r="A2">
            <v>0</v>
          </cell>
        </row>
      </sheetData>
      <sheetData sheetId="3118">
        <row r="2">
          <cell r="A2">
            <v>0</v>
          </cell>
        </row>
      </sheetData>
      <sheetData sheetId="3119">
        <row r="2">
          <cell r="A2">
            <v>0</v>
          </cell>
        </row>
      </sheetData>
      <sheetData sheetId="3120">
        <row r="2">
          <cell r="A2">
            <v>0</v>
          </cell>
        </row>
      </sheetData>
      <sheetData sheetId="3121">
        <row r="2">
          <cell r="A2">
            <v>0</v>
          </cell>
        </row>
      </sheetData>
      <sheetData sheetId="3122">
        <row r="2">
          <cell r="A2">
            <v>0</v>
          </cell>
        </row>
      </sheetData>
      <sheetData sheetId="3123">
        <row r="2">
          <cell r="A2">
            <v>0</v>
          </cell>
        </row>
      </sheetData>
      <sheetData sheetId="3124">
        <row r="2">
          <cell r="A2">
            <v>0</v>
          </cell>
        </row>
      </sheetData>
      <sheetData sheetId="3125">
        <row r="2">
          <cell r="A2">
            <v>0</v>
          </cell>
        </row>
      </sheetData>
      <sheetData sheetId="3126">
        <row r="2">
          <cell r="A2">
            <v>0</v>
          </cell>
        </row>
      </sheetData>
      <sheetData sheetId="3127">
        <row r="2">
          <cell r="A2">
            <v>0</v>
          </cell>
        </row>
      </sheetData>
      <sheetData sheetId="3128">
        <row r="2">
          <cell r="A2">
            <v>0</v>
          </cell>
        </row>
      </sheetData>
      <sheetData sheetId="3129">
        <row r="2">
          <cell r="A2">
            <v>0</v>
          </cell>
        </row>
      </sheetData>
      <sheetData sheetId="3130">
        <row r="2">
          <cell r="A2">
            <v>0</v>
          </cell>
        </row>
      </sheetData>
      <sheetData sheetId="3131">
        <row r="2">
          <cell r="A2">
            <v>0</v>
          </cell>
        </row>
      </sheetData>
      <sheetData sheetId="3132">
        <row r="2">
          <cell r="A2">
            <v>0</v>
          </cell>
        </row>
      </sheetData>
      <sheetData sheetId="3133">
        <row r="2">
          <cell r="A2">
            <v>0</v>
          </cell>
        </row>
      </sheetData>
      <sheetData sheetId="3134">
        <row r="2">
          <cell r="A2">
            <v>0</v>
          </cell>
        </row>
      </sheetData>
      <sheetData sheetId="3135">
        <row r="2">
          <cell r="A2">
            <v>0</v>
          </cell>
        </row>
      </sheetData>
      <sheetData sheetId="3136">
        <row r="2">
          <cell r="A2">
            <v>0</v>
          </cell>
        </row>
      </sheetData>
      <sheetData sheetId="3137">
        <row r="2">
          <cell r="A2">
            <v>0</v>
          </cell>
        </row>
      </sheetData>
      <sheetData sheetId="3138">
        <row r="2">
          <cell r="A2">
            <v>0</v>
          </cell>
        </row>
      </sheetData>
      <sheetData sheetId="3139">
        <row r="2">
          <cell r="A2">
            <v>0</v>
          </cell>
        </row>
      </sheetData>
      <sheetData sheetId="3140">
        <row r="2">
          <cell r="A2">
            <v>0</v>
          </cell>
        </row>
      </sheetData>
      <sheetData sheetId="3141">
        <row r="2">
          <cell r="A2">
            <v>0</v>
          </cell>
        </row>
      </sheetData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>
        <row r="2">
          <cell r="A2">
            <v>0</v>
          </cell>
        </row>
      </sheetData>
      <sheetData sheetId="3169">
        <row r="2">
          <cell r="A2">
            <v>0</v>
          </cell>
        </row>
      </sheetData>
      <sheetData sheetId="3170">
        <row r="2">
          <cell r="A2">
            <v>0</v>
          </cell>
        </row>
      </sheetData>
      <sheetData sheetId="3171">
        <row r="2">
          <cell r="A2">
            <v>0</v>
          </cell>
        </row>
      </sheetData>
      <sheetData sheetId="3172">
        <row r="2">
          <cell r="A2">
            <v>0</v>
          </cell>
        </row>
      </sheetData>
      <sheetData sheetId="3173">
        <row r="2">
          <cell r="A2">
            <v>0</v>
          </cell>
        </row>
      </sheetData>
      <sheetData sheetId="3174">
        <row r="2">
          <cell r="A2">
            <v>0</v>
          </cell>
        </row>
      </sheetData>
      <sheetData sheetId="3175">
        <row r="2">
          <cell r="A2">
            <v>0</v>
          </cell>
        </row>
      </sheetData>
      <sheetData sheetId="3176">
        <row r="2">
          <cell r="A2">
            <v>0</v>
          </cell>
        </row>
      </sheetData>
      <sheetData sheetId="3177">
        <row r="2">
          <cell r="A2">
            <v>0</v>
          </cell>
        </row>
      </sheetData>
      <sheetData sheetId="3178">
        <row r="2">
          <cell r="A2">
            <v>0</v>
          </cell>
        </row>
      </sheetData>
      <sheetData sheetId="3179">
        <row r="2">
          <cell r="A2">
            <v>0</v>
          </cell>
        </row>
      </sheetData>
      <sheetData sheetId="3180">
        <row r="2">
          <cell r="A2">
            <v>0</v>
          </cell>
        </row>
      </sheetData>
      <sheetData sheetId="3181">
        <row r="2">
          <cell r="A2">
            <v>0</v>
          </cell>
        </row>
      </sheetData>
      <sheetData sheetId="3182">
        <row r="2">
          <cell r="A2">
            <v>0</v>
          </cell>
        </row>
      </sheetData>
      <sheetData sheetId="3183">
        <row r="2">
          <cell r="A2">
            <v>0</v>
          </cell>
        </row>
      </sheetData>
      <sheetData sheetId="3184">
        <row r="2">
          <cell r="A2">
            <v>0</v>
          </cell>
        </row>
      </sheetData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>
        <row r="2">
          <cell r="A2">
            <v>0</v>
          </cell>
        </row>
      </sheetData>
      <sheetData sheetId="3227">
        <row r="2">
          <cell r="A2">
            <v>0</v>
          </cell>
        </row>
      </sheetData>
      <sheetData sheetId="3228">
        <row r="2">
          <cell r="A2">
            <v>0</v>
          </cell>
        </row>
      </sheetData>
      <sheetData sheetId="3229">
        <row r="2">
          <cell r="A2">
            <v>0</v>
          </cell>
        </row>
      </sheetData>
      <sheetData sheetId="3230">
        <row r="2">
          <cell r="A2">
            <v>0</v>
          </cell>
        </row>
      </sheetData>
      <sheetData sheetId="3231">
        <row r="2">
          <cell r="A2">
            <v>0</v>
          </cell>
        </row>
      </sheetData>
      <sheetData sheetId="3232">
        <row r="2">
          <cell r="A2">
            <v>0</v>
          </cell>
        </row>
      </sheetData>
      <sheetData sheetId="3233">
        <row r="2">
          <cell r="A2">
            <v>0</v>
          </cell>
        </row>
      </sheetData>
      <sheetData sheetId="3234">
        <row r="2">
          <cell r="A2">
            <v>0</v>
          </cell>
        </row>
      </sheetData>
      <sheetData sheetId="3235">
        <row r="2">
          <cell r="A2">
            <v>0</v>
          </cell>
        </row>
      </sheetData>
      <sheetData sheetId="3236">
        <row r="2">
          <cell r="A2">
            <v>0</v>
          </cell>
        </row>
      </sheetData>
      <sheetData sheetId="3237">
        <row r="2">
          <cell r="A2">
            <v>0</v>
          </cell>
        </row>
      </sheetData>
      <sheetData sheetId="3238">
        <row r="2">
          <cell r="A2">
            <v>0</v>
          </cell>
        </row>
      </sheetData>
      <sheetData sheetId="3239">
        <row r="2">
          <cell r="A2">
            <v>0</v>
          </cell>
        </row>
      </sheetData>
      <sheetData sheetId="3240">
        <row r="2">
          <cell r="A2">
            <v>0</v>
          </cell>
        </row>
      </sheetData>
      <sheetData sheetId="3241">
        <row r="2">
          <cell r="A2">
            <v>0</v>
          </cell>
        </row>
      </sheetData>
      <sheetData sheetId="3242">
        <row r="2">
          <cell r="A2">
            <v>0</v>
          </cell>
        </row>
      </sheetData>
      <sheetData sheetId="3243">
        <row r="2">
          <cell r="A2">
            <v>0</v>
          </cell>
        </row>
      </sheetData>
      <sheetData sheetId="3244">
        <row r="2">
          <cell r="A2">
            <v>0</v>
          </cell>
        </row>
      </sheetData>
      <sheetData sheetId="3245">
        <row r="2">
          <cell r="A2">
            <v>0</v>
          </cell>
        </row>
      </sheetData>
      <sheetData sheetId="3246">
        <row r="2">
          <cell r="A2">
            <v>0</v>
          </cell>
        </row>
      </sheetData>
      <sheetData sheetId="3247">
        <row r="2">
          <cell r="A2">
            <v>0</v>
          </cell>
        </row>
      </sheetData>
      <sheetData sheetId="3248">
        <row r="2">
          <cell r="A2">
            <v>0</v>
          </cell>
        </row>
      </sheetData>
      <sheetData sheetId="3249">
        <row r="2">
          <cell r="A2">
            <v>0</v>
          </cell>
        </row>
      </sheetData>
      <sheetData sheetId="3250">
        <row r="2">
          <cell r="A2">
            <v>0</v>
          </cell>
        </row>
      </sheetData>
      <sheetData sheetId="3251">
        <row r="2">
          <cell r="A2">
            <v>0</v>
          </cell>
        </row>
      </sheetData>
      <sheetData sheetId="3252">
        <row r="2">
          <cell r="A2">
            <v>0</v>
          </cell>
        </row>
      </sheetData>
      <sheetData sheetId="3253">
        <row r="2">
          <cell r="A2">
            <v>0</v>
          </cell>
        </row>
      </sheetData>
      <sheetData sheetId="3254">
        <row r="2">
          <cell r="A2">
            <v>0</v>
          </cell>
        </row>
      </sheetData>
      <sheetData sheetId="3255">
        <row r="2">
          <cell r="A2">
            <v>0</v>
          </cell>
        </row>
      </sheetData>
      <sheetData sheetId="3256">
        <row r="2">
          <cell r="A2">
            <v>0</v>
          </cell>
        </row>
      </sheetData>
      <sheetData sheetId="3257">
        <row r="2">
          <cell r="A2">
            <v>0</v>
          </cell>
        </row>
      </sheetData>
      <sheetData sheetId="3258">
        <row r="2">
          <cell r="A2">
            <v>0</v>
          </cell>
        </row>
      </sheetData>
      <sheetData sheetId="3259">
        <row r="2">
          <cell r="A2">
            <v>0</v>
          </cell>
        </row>
      </sheetData>
      <sheetData sheetId="3260">
        <row r="2">
          <cell r="A2">
            <v>0</v>
          </cell>
        </row>
      </sheetData>
      <sheetData sheetId="3261">
        <row r="2">
          <cell r="A2">
            <v>0</v>
          </cell>
        </row>
      </sheetData>
      <sheetData sheetId="3262">
        <row r="2">
          <cell r="A2">
            <v>0</v>
          </cell>
        </row>
      </sheetData>
      <sheetData sheetId="3263">
        <row r="2">
          <cell r="A2">
            <v>0</v>
          </cell>
        </row>
      </sheetData>
      <sheetData sheetId="3264">
        <row r="2">
          <cell r="A2">
            <v>0</v>
          </cell>
        </row>
      </sheetData>
      <sheetData sheetId="3265">
        <row r="2">
          <cell r="A2">
            <v>0</v>
          </cell>
        </row>
      </sheetData>
      <sheetData sheetId="3266">
        <row r="2">
          <cell r="A2">
            <v>0</v>
          </cell>
        </row>
      </sheetData>
      <sheetData sheetId="3267">
        <row r="2">
          <cell r="A2">
            <v>0</v>
          </cell>
        </row>
      </sheetData>
      <sheetData sheetId="3268">
        <row r="2">
          <cell r="A2">
            <v>0</v>
          </cell>
        </row>
      </sheetData>
      <sheetData sheetId="3269">
        <row r="2">
          <cell r="A2">
            <v>0</v>
          </cell>
        </row>
      </sheetData>
      <sheetData sheetId="3270">
        <row r="2">
          <cell r="A2">
            <v>0</v>
          </cell>
        </row>
      </sheetData>
      <sheetData sheetId="3271">
        <row r="2">
          <cell r="A2">
            <v>0</v>
          </cell>
        </row>
      </sheetData>
      <sheetData sheetId="3272">
        <row r="2">
          <cell r="A2">
            <v>0</v>
          </cell>
        </row>
      </sheetData>
      <sheetData sheetId="3273">
        <row r="2">
          <cell r="A2">
            <v>0</v>
          </cell>
        </row>
      </sheetData>
      <sheetData sheetId="3274">
        <row r="2">
          <cell r="A2">
            <v>0</v>
          </cell>
        </row>
      </sheetData>
      <sheetData sheetId="3275">
        <row r="2">
          <cell r="A2">
            <v>0</v>
          </cell>
        </row>
      </sheetData>
      <sheetData sheetId="3276">
        <row r="2">
          <cell r="A2">
            <v>0</v>
          </cell>
        </row>
      </sheetData>
      <sheetData sheetId="3277">
        <row r="2">
          <cell r="A2">
            <v>0</v>
          </cell>
        </row>
      </sheetData>
      <sheetData sheetId="3278">
        <row r="2">
          <cell r="A2">
            <v>0</v>
          </cell>
        </row>
      </sheetData>
      <sheetData sheetId="3279">
        <row r="2">
          <cell r="A2">
            <v>0</v>
          </cell>
        </row>
      </sheetData>
      <sheetData sheetId="3280">
        <row r="2">
          <cell r="A2">
            <v>0</v>
          </cell>
        </row>
      </sheetData>
      <sheetData sheetId="3281">
        <row r="2">
          <cell r="A2">
            <v>0</v>
          </cell>
        </row>
      </sheetData>
      <sheetData sheetId="3282">
        <row r="2">
          <cell r="A2">
            <v>0</v>
          </cell>
        </row>
      </sheetData>
      <sheetData sheetId="3283">
        <row r="2">
          <cell r="A2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2">
          <cell r="A2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2">
          <cell r="A2">
            <v>0</v>
          </cell>
        </row>
      </sheetData>
      <sheetData sheetId="3337">
        <row r="2">
          <cell r="A2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2">
          <cell r="A2">
            <v>0</v>
          </cell>
        </row>
      </sheetData>
      <sheetData sheetId="3341">
        <row r="2">
          <cell r="A2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>
        <row r="2">
          <cell r="A2">
            <v>0</v>
          </cell>
        </row>
      </sheetData>
      <sheetData sheetId="3345">
        <row r="2">
          <cell r="A2">
            <v>0</v>
          </cell>
        </row>
      </sheetData>
      <sheetData sheetId="3346">
        <row r="2">
          <cell r="A2">
            <v>0</v>
          </cell>
        </row>
      </sheetData>
      <sheetData sheetId="3347">
        <row r="2">
          <cell r="A2">
            <v>0</v>
          </cell>
        </row>
      </sheetData>
      <sheetData sheetId="3348">
        <row r="2">
          <cell r="A2">
            <v>0</v>
          </cell>
        </row>
      </sheetData>
      <sheetData sheetId="3349">
        <row r="2">
          <cell r="A2">
            <v>0</v>
          </cell>
        </row>
      </sheetData>
      <sheetData sheetId="3350">
        <row r="2">
          <cell r="A2">
            <v>0</v>
          </cell>
        </row>
      </sheetData>
      <sheetData sheetId="3351">
        <row r="2">
          <cell r="A2">
            <v>0</v>
          </cell>
        </row>
      </sheetData>
      <sheetData sheetId="3352">
        <row r="2">
          <cell r="A2">
            <v>0</v>
          </cell>
        </row>
      </sheetData>
      <sheetData sheetId="3353">
        <row r="2">
          <cell r="A2">
            <v>0</v>
          </cell>
        </row>
      </sheetData>
      <sheetData sheetId="3354">
        <row r="2">
          <cell r="A2">
            <v>0</v>
          </cell>
        </row>
      </sheetData>
      <sheetData sheetId="3355">
        <row r="2">
          <cell r="A2">
            <v>0</v>
          </cell>
        </row>
      </sheetData>
      <sheetData sheetId="3356">
        <row r="2">
          <cell r="A2">
            <v>0</v>
          </cell>
        </row>
      </sheetData>
      <sheetData sheetId="3357">
        <row r="2">
          <cell r="A2">
            <v>0</v>
          </cell>
        </row>
      </sheetData>
      <sheetData sheetId="3358">
        <row r="2">
          <cell r="A2">
            <v>0</v>
          </cell>
        </row>
      </sheetData>
      <sheetData sheetId="3359">
        <row r="2">
          <cell r="A2">
            <v>0</v>
          </cell>
        </row>
      </sheetData>
      <sheetData sheetId="3360">
        <row r="2">
          <cell r="A2">
            <v>0</v>
          </cell>
        </row>
      </sheetData>
      <sheetData sheetId="3361">
        <row r="2">
          <cell r="A2">
            <v>0</v>
          </cell>
        </row>
      </sheetData>
      <sheetData sheetId="3362">
        <row r="2">
          <cell r="A2">
            <v>0</v>
          </cell>
        </row>
      </sheetData>
      <sheetData sheetId="3363">
        <row r="2">
          <cell r="A2">
            <v>0</v>
          </cell>
        </row>
      </sheetData>
      <sheetData sheetId="3364">
        <row r="2">
          <cell r="A2">
            <v>0</v>
          </cell>
        </row>
      </sheetData>
      <sheetData sheetId="3365">
        <row r="2">
          <cell r="A2">
            <v>0</v>
          </cell>
        </row>
      </sheetData>
      <sheetData sheetId="3366">
        <row r="2">
          <cell r="A2">
            <v>0</v>
          </cell>
        </row>
      </sheetData>
      <sheetData sheetId="3367">
        <row r="2">
          <cell r="A2">
            <v>0</v>
          </cell>
        </row>
      </sheetData>
      <sheetData sheetId="3368">
        <row r="2">
          <cell r="A2">
            <v>0</v>
          </cell>
        </row>
      </sheetData>
      <sheetData sheetId="3369">
        <row r="2">
          <cell r="A2">
            <v>0</v>
          </cell>
        </row>
      </sheetData>
      <sheetData sheetId="3370">
        <row r="2">
          <cell r="A2">
            <v>0</v>
          </cell>
        </row>
      </sheetData>
      <sheetData sheetId="3371">
        <row r="2">
          <cell r="A2">
            <v>0</v>
          </cell>
        </row>
      </sheetData>
      <sheetData sheetId="3372">
        <row r="2">
          <cell r="A2">
            <v>0</v>
          </cell>
        </row>
      </sheetData>
      <sheetData sheetId="3373">
        <row r="2">
          <cell r="A2">
            <v>0</v>
          </cell>
        </row>
      </sheetData>
      <sheetData sheetId="3374">
        <row r="2">
          <cell r="A2">
            <v>0</v>
          </cell>
        </row>
      </sheetData>
      <sheetData sheetId="3375">
        <row r="2">
          <cell r="A2">
            <v>0</v>
          </cell>
        </row>
      </sheetData>
      <sheetData sheetId="3376">
        <row r="2">
          <cell r="A2">
            <v>0</v>
          </cell>
        </row>
      </sheetData>
      <sheetData sheetId="3377">
        <row r="2">
          <cell r="A2">
            <v>0</v>
          </cell>
        </row>
      </sheetData>
      <sheetData sheetId="3378">
        <row r="2">
          <cell r="A2">
            <v>0</v>
          </cell>
        </row>
      </sheetData>
      <sheetData sheetId="3379">
        <row r="2">
          <cell r="A2">
            <v>0</v>
          </cell>
        </row>
      </sheetData>
      <sheetData sheetId="3380">
        <row r="2">
          <cell r="A2">
            <v>0</v>
          </cell>
        </row>
      </sheetData>
      <sheetData sheetId="3381">
        <row r="2">
          <cell r="A2">
            <v>0</v>
          </cell>
        </row>
      </sheetData>
      <sheetData sheetId="3382">
        <row r="2">
          <cell r="A2">
            <v>0</v>
          </cell>
        </row>
      </sheetData>
      <sheetData sheetId="3383">
        <row r="2">
          <cell r="A2">
            <v>0</v>
          </cell>
        </row>
      </sheetData>
      <sheetData sheetId="3384">
        <row r="2">
          <cell r="A2">
            <v>0</v>
          </cell>
        </row>
      </sheetData>
      <sheetData sheetId="3385">
        <row r="2">
          <cell r="A2">
            <v>0</v>
          </cell>
        </row>
      </sheetData>
      <sheetData sheetId="3386">
        <row r="2">
          <cell r="A2">
            <v>0</v>
          </cell>
        </row>
      </sheetData>
      <sheetData sheetId="3387">
        <row r="2">
          <cell r="A2">
            <v>0</v>
          </cell>
        </row>
      </sheetData>
      <sheetData sheetId="3388">
        <row r="2">
          <cell r="A2">
            <v>0</v>
          </cell>
        </row>
      </sheetData>
      <sheetData sheetId="3389">
        <row r="2">
          <cell r="A2">
            <v>0</v>
          </cell>
        </row>
      </sheetData>
      <sheetData sheetId="3390">
        <row r="2">
          <cell r="A2">
            <v>0</v>
          </cell>
        </row>
      </sheetData>
      <sheetData sheetId="3391">
        <row r="2">
          <cell r="A2">
            <v>0</v>
          </cell>
        </row>
      </sheetData>
      <sheetData sheetId="3392">
        <row r="2">
          <cell r="A2">
            <v>0</v>
          </cell>
        </row>
      </sheetData>
      <sheetData sheetId="3393">
        <row r="2">
          <cell r="A2">
            <v>0</v>
          </cell>
        </row>
      </sheetData>
      <sheetData sheetId="3394">
        <row r="2">
          <cell r="A2">
            <v>0</v>
          </cell>
        </row>
      </sheetData>
      <sheetData sheetId="3395">
        <row r="2">
          <cell r="A2">
            <v>0</v>
          </cell>
        </row>
      </sheetData>
      <sheetData sheetId="3396">
        <row r="2">
          <cell r="A2">
            <v>0</v>
          </cell>
        </row>
      </sheetData>
      <sheetData sheetId="3397">
        <row r="2">
          <cell r="A2">
            <v>0</v>
          </cell>
        </row>
      </sheetData>
      <sheetData sheetId="3398">
        <row r="2">
          <cell r="A2">
            <v>0</v>
          </cell>
        </row>
      </sheetData>
      <sheetData sheetId="3399">
        <row r="2">
          <cell r="A2">
            <v>0</v>
          </cell>
        </row>
      </sheetData>
      <sheetData sheetId="3400">
        <row r="2">
          <cell r="A2">
            <v>0</v>
          </cell>
        </row>
      </sheetData>
      <sheetData sheetId="3401">
        <row r="2">
          <cell r="A2">
            <v>0</v>
          </cell>
        </row>
      </sheetData>
      <sheetData sheetId="3402">
        <row r="2">
          <cell r="A2">
            <v>0</v>
          </cell>
        </row>
      </sheetData>
      <sheetData sheetId="3403">
        <row r="2">
          <cell r="A2">
            <v>0</v>
          </cell>
        </row>
      </sheetData>
      <sheetData sheetId="3404">
        <row r="2">
          <cell r="A2">
            <v>0</v>
          </cell>
        </row>
      </sheetData>
      <sheetData sheetId="3405">
        <row r="2">
          <cell r="A2">
            <v>0</v>
          </cell>
        </row>
      </sheetData>
      <sheetData sheetId="3406">
        <row r="2">
          <cell r="A2">
            <v>0</v>
          </cell>
        </row>
      </sheetData>
      <sheetData sheetId="3407">
        <row r="2">
          <cell r="A2">
            <v>0</v>
          </cell>
        </row>
      </sheetData>
      <sheetData sheetId="3408">
        <row r="2">
          <cell r="A2">
            <v>0</v>
          </cell>
        </row>
      </sheetData>
      <sheetData sheetId="3409">
        <row r="2">
          <cell r="A2">
            <v>0</v>
          </cell>
        </row>
      </sheetData>
      <sheetData sheetId="3410">
        <row r="2">
          <cell r="A2">
            <v>0</v>
          </cell>
        </row>
      </sheetData>
      <sheetData sheetId="3411">
        <row r="2">
          <cell r="A2">
            <v>0</v>
          </cell>
        </row>
      </sheetData>
      <sheetData sheetId="3412">
        <row r="2">
          <cell r="A2">
            <v>0</v>
          </cell>
        </row>
      </sheetData>
      <sheetData sheetId="3413">
        <row r="2">
          <cell r="A2">
            <v>0</v>
          </cell>
        </row>
      </sheetData>
      <sheetData sheetId="3414">
        <row r="2">
          <cell r="A2">
            <v>0</v>
          </cell>
        </row>
      </sheetData>
      <sheetData sheetId="3415">
        <row r="2">
          <cell r="A2">
            <v>0</v>
          </cell>
        </row>
      </sheetData>
      <sheetData sheetId="3416">
        <row r="2">
          <cell r="A2">
            <v>0</v>
          </cell>
        </row>
      </sheetData>
      <sheetData sheetId="3417">
        <row r="2">
          <cell r="A2">
            <v>0</v>
          </cell>
        </row>
      </sheetData>
      <sheetData sheetId="3418">
        <row r="2">
          <cell r="A2">
            <v>0</v>
          </cell>
        </row>
      </sheetData>
      <sheetData sheetId="3419">
        <row r="2">
          <cell r="A2">
            <v>0</v>
          </cell>
        </row>
      </sheetData>
      <sheetData sheetId="3420">
        <row r="2">
          <cell r="A2">
            <v>0</v>
          </cell>
        </row>
      </sheetData>
      <sheetData sheetId="3421">
        <row r="2">
          <cell r="A2">
            <v>0</v>
          </cell>
        </row>
      </sheetData>
      <sheetData sheetId="3422">
        <row r="2">
          <cell r="A2">
            <v>0</v>
          </cell>
        </row>
      </sheetData>
      <sheetData sheetId="3423">
        <row r="2">
          <cell r="A2">
            <v>0</v>
          </cell>
        </row>
      </sheetData>
      <sheetData sheetId="3424">
        <row r="2">
          <cell r="A2">
            <v>0</v>
          </cell>
        </row>
      </sheetData>
      <sheetData sheetId="3425">
        <row r="2">
          <cell r="A2">
            <v>0</v>
          </cell>
        </row>
      </sheetData>
      <sheetData sheetId="3426">
        <row r="2">
          <cell r="A2">
            <v>0</v>
          </cell>
        </row>
      </sheetData>
      <sheetData sheetId="3427">
        <row r="2">
          <cell r="A2">
            <v>0</v>
          </cell>
        </row>
      </sheetData>
      <sheetData sheetId="3428">
        <row r="2">
          <cell r="A2">
            <v>0</v>
          </cell>
        </row>
      </sheetData>
      <sheetData sheetId="3429">
        <row r="2">
          <cell r="A2">
            <v>0</v>
          </cell>
        </row>
      </sheetData>
      <sheetData sheetId="3430">
        <row r="2">
          <cell r="A2">
            <v>0</v>
          </cell>
        </row>
      </sheetData>
      <sheetData sheetId="3431">
        <row r="2">
          <cell r="A2">
            <v>0</v>
          </cell>
        </row>
      </sheetData>
      <sheetData sheetId="3432">
        <row r="2">
          <cell r="A2">
            <v>0</v>
          </cell>
        </row>
      </sheetData>
      <sheetData sheetId="3433">
        <row r="2">
          <cell r="A2">
            <v>0</v>
          </cell>
        </row>
      </sheetData>
      <sheetData sheetId="3434">
        <row r="2">
          <cell r="A2">
            <v>0</v>
          </cell>
        </row>
      </sheetData>
      <sheetData sheetId="3435">
        <row r="2">
          <cell r="A2">
            <v>0</v>
          </cell>
        </row>
      </sheetData>
      <sheetData sheetId="3436">
        <row r="2">
          <cell r="A2">
            <v>0</v>
          </cell>
        </row>
      </sheetData>
      <sheetData sheetId="3437">
        <row r="2">
          <cell r="A2">
            <v>0</v>
          </cell>
        </row>
      </sheetData>
      <sheetData sheetId="3438">
        <row r="2">
          <cell r="A2">
            <v>0</v>
          </cell>
        </row>
      </sheetData>
      <sheetData sheetId="3439">
        <row r="2">
          <cell r="A2">
            <v>0</v>
          </cell>
        </row>
      </sheetData>
      <sheetData sheetId="3440">
        <row r="2">
          <cell r="A2">
            <v>0</v>
          </cell>
        </row>
      </sheetData>
      <sheetData sheetId="3441">
        <row r="2">
          <cell r="A2">
            <v>0</v>
          </cell>
        </row>
      </sheetData>
      <sheetData sheetId="3442">
        <row r="2">
          <cell r="A2">
            <v>0</v>
          </cell>
        </row>
      </sheetData>
      <sheetData sheetId="3443">
        <row r="2">
          <cell r="A2">
            <v>0</v>
          </cell>
        </row>
      </sheetData>
      <sheetData sheetId="3444">
        <row r="2">
          <cell r="A2">
            <v>0</v>
          </cell>
        </row>
      </sheetData>
      <sheetData sheetId="3445">
        <row r="2">
          <cell r="A2">
            <v>0</v>
          </cell>
        </row>
      </sheetData>
      <sheetData sheetId="3446">
        <row r="2">
          <cell r="A2">
            <v>0</v>
          </cell>
        </row>
      </sheetData>
      <sheetData sheetId="3447">
        <row r="2">
          <cell r="A2">
            <v>0</v>
          </cell>
        </row>
      </sheetData>
      <sheetData sheetId="3448">
        <row r="2">
          <cell r="A2">
            <v>0</v>
          </cell>
        </row>
      </sheetData>
      <sheetData sheetId="3449">
        <row r="2">
          <cell r="A2">
            <v>0</v>
          </cell>
        </row>
      </sheetData>
      <sheetData sheetId="3450">
        <row r="2">
          <cell r="A2">
            <v>0</v>
          </cell>
        </row>
      </sheetData>
      <sheetData sheetId="3451">
        <row r="2">
          <cell r="A2">
            <v>0</v>
          </cell>
        </row>
      </sheetData>
      <sheetData sheetId="3452">
        <row r="2">
          <cell r="A2">
            <v>0</v>
          </cell>
        </row>
      </sheetData>
      <sheetData sheetId="3453">
        <row r="2">
          <cell r="A2">
            <v>0</v>
          </cell>
        </row>
      </sheetData>
      <sheetData sheetId="3454">
        <row r="2">
          <cell r="A2">
            <v>0</v>
          </cell>
        </row>
      </sheetData>
      <sheetData sheetId="3455">
        <row r="2">
          <cell r="A2">
            <v>0</v>
          </cell>
        </row>
      </sheetData>
      <sheetData sheetId="3456">
        <row r="2">
          <cell r="A2">
            <v>0</v>
          </cell>
        </row>
      </sheetData>
      <sheetData sheetId="3457">
        <row r="2">
          <cell r="A2">
            <v>0</v>
          </cell>
        </row>
      </sheetData>
      <sheetData sheetId="3458">
        <row r="2">
          <cell r="A2">
            <v>0</v>
          </cell>
        </row>
      </sheetData>
      <sheetData sheetId="3459">
        <row r="2">
          <cell r="A2">
            <v>0</v>
          </cell>
        </row>
      </sheetData>
      <sheetData sheetId="3460">
        <row r="2">
          <cell r="A2">
            <v>0</v>
          </cell>
        </row>
      </sheetData>
      <sheetData sheetId="3461">
        <row r="2">
          <cell r="A2">
            <v>0</v>
          </cell>
        </row>
      </sheetData>
      <sheetData sheetId="3462">
        <row r="2">
          <cell r="A2">
            <v>0</v>
          </cell>
        </row>
      </sheetData>
      <sheetData sheetId="3463">
        <row r="2">
          <cell r="A2">
            <v>0</v>
          </cell>
        </row>
      </sheetData>
      <sheetData sheetId="3464">
        <row r="2">
          <cell r="A2">
            <v>0</v>
          </cell>
        </row>
      </sheetData>
      <sheetData sheetId="3465">
        <row r="2">
          <cell r="A2">
            <v>0</v>
          </cell>
        </row>
      </sheetData>
      <sheetData sheetId="3466">
        <row r="2">
          <cell r="A2">
            <v>0</v>
          </cell>
        </row>
      </sheetData>
      <sheetData sheetId="3467">
        <row r="2">
          <cell r="A2">
            <v>0</v>
          </cell>
        </row>
      </sheetData>
      <sheetData sheetId="3468">
        <row r="2">
          <cell r="A2">
            <v>0</v>
          </cell>
        </row>
      </sheetData>
      <sheetData sheetId="3469">
        <row r="2">
          <cell r="A2">
            <v>0</v>
          </cell>
        </row>
      </sheetData>
      <sheetData sheetId="3470">
        <row r="2">
          <cell r="A2">
            <v>0</v>
          </cell>
        </row>
      </sheetData>
      <sheetData sheetId="3471">
        <row r="2">
          <cell r="A2">
            <v>0</v>
          </cell>
        </row>
      </sheetData>
      <sheetData sheetId="3472">
        <row r="2">
          <cell r="A2">
            <v>0</v>
          </cell>
        </row>
      </sheetData>
      <sheetData sheetId="3473">
        <row r="2">
          <cell r="A2">
            <v>0</v>
          </cell>
        </row>
      </sheetData>
      <sheetData sheetId="3474">
        <row r="2">
          <cell r="A2">
            <v>0</v>
          </cell>
        </row>
      </sheetData>
      <sheetData sheetId="3475">
        <row r="2">
          <cell r="A2">
            <v>0</v>
          </cell>
        </row>
      </sheetData>
      <sheetData sheetId="3476">
        <row r="2">
          <cell r="A2">
            <v>0</v>
          </cell>
        </row>
      </sheetData>
      <sheetData sheetId="3477">
        <row r="2">
          <cell r="A2">
            <v>0</v>
          </cell>
        </row>
      </sheetData>
      <sheetData sheetId="3478">
        <row r="2">
          <cell r="A2">
            <v>0</v>
          </cell>
        </row>
      </sheetData>
      <sheetData sheetId="3479">
        <row r="2">
          <cell r="A2">
            <v>0</v>
          </cell>
        </row>
      </sheetData>
      <sheetData sheetId="3480">
        <row r="2">
          <cell r="A2">
            <v>0</v>
          </cell>
        </row>
      </sheetData>
      <sheetData sheetId="3481">
        <row r="2">
          <cell r="A2">
            <v>0</v>
          </cell>
        </row>
      </sheetData>
      <sheetData sheetId="3482">
        <row r="2">
          <cell r="A2">
            <v>0</v>
          </cell>
        </row>
      </sheetData>
      <sheetData sheetId="3483">
        <row r="2">
          <cell r="A2">
            <v>0</v>
          </cell>
        </row>
      </sheetData>
      <sheetData sheetId="3484">
        <row r="2">
          <cell r="A2">
            <v>0</v>
          </cell>
        </row>
      </sheetData>
      <sheetData sheetId="3485">
        <row r="2">
          <cell r="A2">
            <v>0</v>
          </cell>
        </row>
      </sheetData>
      <sheetData sheetId="3486">
        <row r="2">
          <cell r="A2">
            <v>0</v>
          </cell>
        </row>
      </sheetData>
      <sheetData sheetId="3487">
        <row r="2">
          <cell r="A2">
            <v>0</v>
          </cell>
        </row>
      </sheetData>
      <sheetData sheetId="3488">
        <row r="2">
          <cell r="A2">
            <v>0</v>
          </cell>
        </row>
      </sheetData>
      <sheetData sheetId="3489">
        <row r="2">
          <cell r="A2">
            <v>0</v>
          </cell>
        </row>
      </sheetData>
      <sheetData sheetId="3490">
        <row r="2">
          <cell r="A2">
            <v>0</v>
          </cell>
        </row>
      </sheetData>
      <sheetData sheetId="3491">
        <row r="2">
          <cell r="A2">
            <v>0</v>
          </cell>
        </row>
      </sheetData>
      <sheetData sheetId="3492">
        <row r="2">
          <cell r="A2">
            <v>0</v>
          </cell>
        </row>
      </sheetData>
      <sheetData sheetId="3493">
        <row r="2">
          <cell r="A2">
            <v>0</v>
          </cell>
        </row>
      </sheetData>
      <sheetData sheetId="3494">
        <row r="2">
          <cell r="A2">
            <v>0</v>
          </cell>
        </row>
      </sheetData>
      <sheetData sheetId="3495">
        <row r="2">
          <cell r="A2">
            <v>0</v>
          </cell>
        </row>
      </sheetData>
      <sheetData sheetId="3496">
        <row r="2">
          <cell r="A2">
            <v>0</v>
          </cell>
        </row>
      </sheetData>
      <sheetData sheetId="3497">
        <row r="2">
          <cell r="A2">
            <v>0</v>
          </cell>
        </row>
      </sheetData>
      <sheetData sheetId="3498">
        <row r="2">
          <cell r="A2">
            <v>0</v>
          </cell>
        </row>
      </sheetData>
      <sheetData sheetId="3499">
        <row r="2">
          <cell r="A2">
            <v>0</v>
          </cell>
        </row>
      </sheetData>
      <sheetData sheetId="3500">
        <row r="2">
          <cell r="A2">
            <v>0</v>
          </cell>
        </row>
      </sheetData>
      <sheetData sheetId="3501">
        <row r="2">
          <cell r="A2">
            <v>0</v>
          </cell>
        </row>
      </sheetData>
      <sheetData sheetId="3502">
        <row r="2">
          <cell r="A2">
            <v>0</v>
          </cell>
        </row>
      </sheetData>
      <sheetData sheetId="3503">
        <row r="2">
          <cell r="A2">
            <v>0</v>
          </cell>
        </row>
      </sheetData>
      <sheetData sheetId="3504">
        <row r="2">
          <cell r="A2">
            <v>0</v>
          </cell>
        </row>
      </sheetData>
      <sheetData sheetId="3505">
        <row r="2">
          <cell r="A2">
            <v>0</v>
          </cell>
        </row>
      </sheetData>
      <sheetData sheetId="3506">
        <row r="2">
          <cell r="A2">
            <v>0</v>
          </cell>
        </row>
      </sheetData>
      <sheetData sheetId="3507">
        <row r="2">
          <cell r="A2">
            <v>0</v>
          </cell>
        </row>
      </sheetData>
      <sheetData sheetId="3508">
        <row r="2">
          <cell r="A2">
            <v>0</v>
          </cell>
        </row>
      </sheetData>
      <sheetData sheetId="3509">
        <row r="2">
          <cell r="A2">
            <v>0</v>
          </cell>
        </row>
      </sheetData>
      <sheetData sheetId="3510">
        <row r="2">
          <cell r="A2">
            <v>0</v>
          </cell>
        </row>
      </sheetData>
      <sheetData sheetId="3511">
        <row r="2">
          <cell r="A2">
            <v>0</v>
          </cell>
        </row>
      </sheetData>
      <sheetData sheetId="3512">
        <row r="2">
          <cell r="A2">
            <v>0</v>
          </cell>
        </row>
      </sheetData>
      <sheetData sheetId="3513">
        <row r="2">
          <cell r="A2">
            <v>0</v>
          </cell>
        </row>
      </sheetData>
      <sheetData sheetId="3514">
        <row r="2">
          <cell r="A2">
            <v>0</v>
          </cell>
        </row>
      </sheetData>
      <sheetData sheetId="3515">
        <row r="2">
          <cell r="A2">
            <v>0</v>
          </cell>
        </row>
      </sheetData>
      <sheetData sheetId="3516">
        <row r="2">
          <cell r="A2">
            <v>0</v>
          </cell>
        </row>
      </sheetData>
      <sheetData sheetId="3517">
        <row r="2">
          <cell r="A2">
            <v>0</v>
          </cell>
        </row>
      </sheetData>
      <sheetData sheetId="3518">
        <row r="2">
          <cell r="A2">
            <v>0</v>
          </cell>
        </row>
      </sheetData>
      <sheetData sheetId="3519">
        <row r="2">
          <cell r="A2">
            <v>0</v>
          </cell>
        </row>
      </sheetData>
      <sheetData sheetId="3520">
        <row r="2">
          <cell r="A2">
            <v>0</v>
          </cell>
        </row>
      </sheetData>
      <sheetData sheetId="3521">
        <row r="2">
          <cell r="A2">
            <v>0</v>
          </cell>
        </row>
      </sheetData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>
            <v>0</v>
          </cell>
        </row>
      </sheetData>
      <sheetData sheetId="3525">
        <row r="2">
          <cell r="A2">
            <v>0</v>
          </cell>
        </row>
      </sheetData>
      <sheetData sheetId="3526">
        <row r="2">
          <cell r="A2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>
            <v>0</v>
          </cell>
        </row>
      </sheetData>
      <sheetData sheetId="3529">
        <row r="2">
          <cell r="A2">
            <v>0</v>
          </cell>
        </row>
      </sheetData>
      <sheetData sheetId="3530">
        <row r="2">
          <cell r="A2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>
            <v>0</v>
          </cell>
        </row>
      </sheetData>
      <sheetData sheetId="3533">
        <row r="2">
          <cell r="A2">
            <v>0</v>
          </cell>
        </row>
      </sheetData>
      <sheetData sheetId="3534">
        <row r="2">
          <cell r="A2">
            <v>0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2">
          <cell r="A2">
            <v>0</v>
          </cell>
        </row>
      </sheetData>
      <sheetData sheetId="3538">
        <row r="2">
          <cell r="A2">
            <v>0</v>
          </cell>
        </row>
      </sheetData>
      <sheetData sheetId="3539">
        <row r="2">
          <cell r="A2">
            <v>0</v>
          </cell>
        </row>
      </sheetData>
      <sheetData sheetId="3540">
        <row r="2">
          <cell r="A2">
            <v>0</v>
          </cell>
        </row>
      </sheetData>
      <sheetData sheetId="3541">
        <row r="2">
          <cell r="A2">
            <v>0</v>
          </cell>
        </row>
      </sheetData>
      <sheetData sheetId="3542">
        <row r="2">
          <cell r="A2">
            <v>0</v>
          </cell>
        </row>
      </sheetData>
      <sheetData sheetId="3543">
        <row r="2">
          <cell r="A2">
            <v>0</v>
          </cell>
        </row>
      </sheetData>
      <sheetData sheetId="3544">
        <row r="2">
          <cell r="A2">
            <v>0</v>
          </cell>
        </row>
      </sheetData>
      <sheetData sheetId="3545">
        <row r="2">
          <cell r="A2">
            <v>0</v>
          </cell>
        </row>
      </sheetData>
      <sheetData sheetId="3546">
        <row r="2">
          <cell r="A2">
            <v>0</v>
          </cell>
        </row>
      </sheetData>
      <sheetData sheetId="3547">
        <row r="2">
          <cell r="A2">
            <v>0</v>
          </cell>
        </row>
      </sheetData>
      <sheetData sheetId="3548">
        <row r="2">
          <cell r="A2">
            <v>0</v>
          </cell>
        </row>
      </sheetData>
      <sheetData sheetId="3549">
        <row r="2">
          <cell r="A2">
            <v>0</v>
          </cell>
        </row>
      </sheetData>
      <sheetData sheetId="3550">
        <row r="2">
          <cell r="A2">
            <v>0</v>
          </cell>
        </row>
      </sheetData>
      <sheetData sheetId="3551">
        <row r="2">
          <cell r="A2">
            <v>0</v>
          </cell>
        </row>
      </sheetData>
      <sheetData sheetId="3552">
        <row r="2">
          <cell r="A2">
            <v>0</v>
          </cell>
        </row>
      </sheetData>
      <sheetData sheetId="3553">
        <row r="2">
          <cell r="A2">
            <v>0</v>
          </cell>
        </row>
      </sheetData>
      <sheetData sheetId="3554">
        <row r="2">
          <cell r="A2">
            <v>0</v>
          </cell>
        </row>
      </sheetData>
      <sheetData sheetId="3555">
        <row r="2">
          <cell r="A2">
            <v>0</v>
          </cell>
        </row>
      </sheetData>
      <sheetData sheetId="3556">
        <row r="2">
          <cell r="A2">
            <v>0</v>
          </cell>
        </row>
      </sheetData>
      <sheetData sheetId="3557">
        <row r="2">
          <cell r="A2">
            <v>0</v>
          </cell>
        </row>
      </sheetData>
      <sheetData sheetId="3558">
        <row r="2">
          <cell r="A2">
            <v>0</v>
          </cell>
        </row>
      </sheetData>
      <sheetData sheetId="3559">
        <row r="2">
          <cell r="A2">
            <v>0</v>
          </cell>
        </row>
      </sheetData>
      <sheetData sheetId="3560">
        <row r="2">
          <cell r="A2">
            <v>0</v>
          </cell>
        </row>
      </sheetData>
      <sheetData sheetId="3561">
        <row r="2">
          <cell r="A2">
            <v>0</v>
          </cell>
        </row>
      </sheetData>
      <sheetData sheetId="3562">
        <row r="2">
          <cell r="A2">
            <v>0</v>
          </cell>
        </row>
      </sheetData>
      <sheetData sheetId="3563">
        <row r="2">
          <cell r="A2">
            <v>0</v>
          </cell>
        </row>
      </sheetData>
      <sheetData sheetId="3564">
        <row r="2">
          <cell r="A2">
            <v>0</v>
          </cell>
        </row>
      </sheetData>
      <sheetData sheetId="3565">
        <row r="2">
          <cell r="A2">
            <v>0</v>
          </cell>
        </row>
      </sheetData>
      <sheetData sheetId="3566">
        <row r="2">
          <cell r="A2">
            <v>0</v>
          </cell>
        </row>
      </sheetData>
      <sheetData sheetId="3567">
        <row r="2">
          <cell r="A2">
            <v>0</v>
          </cell>
        </row>
      </sheetData>
      <sheetData sheetId="3568">
        <row r="2">
          <cell r="A2">
            <v>0</v>
          </cell>
        </row>
      </sheetData>
      <sheetData sheetId="3569">
        <row r="2">
          <cell r="A2">
            <v>0</v>
          </cell>
        </row>
      </sheetData>
      <sheetData sheetId="3570">
        <row r="2">
          <cell r="A2">
            <v>0</v>
          </cell>
        </row>
      </sheetData>
      <sheetData sheetId="3571">
        <row r="2">
          <cell r="A2">
            <v>0</v>
          </cell>
        </row>
      </sheetData>
      <sheetData sheetId="3572">
        <row r="2">
          <cell r="A2">
            <v>0</v>
          </cell>
        </row>
      </sheetData>
      <sheetData sheetId="3573">
        <row r="2">
          <cell r="A2">
            <v>0</v>
          </cell>
        </row>
      </sheetData>
      <sheetData sheetId="3574">
        <row r="2">
          <cell r="A2">
            <v>0</v>
          </cell>
        </row>
      </sheetData>
      <sheetData sheetId="3575">
        <row r="2">
          <cell r="A2">
            <v>0</v>
          </cell>
        </row>
      </sheetData>
      <sheetData sheetId="3576">
        <row r="2">
          <cell r="A2">
            <v>0</v>
          </cell>
        </row>
      </sheetData>
      <sheetData sheetId="3577">
        <row r="2">
          <cell r="A2">
            <v>0</v>
          </cell>
        </row>
      </sheetData>
      <sheetData sheetId="3578">
        <row r="2">
          <cell r="A2">
            <v>0</v>
          </cell>
        </row>
      </sheetData>
      <sheetData sheetId="3579">
        <row r="2">
          <cell r="A2">
            <v>0</v>
          </cell>
        </row>
      </sheetData>
      <sheetData sheetId="3580">
        <row r="2">
          <cell r="A2">
            <v>0</v>
          </cell>
        </row>
      </sheetData>
      <sheetData sheetId="3581">
        <row r="2">
          <cell r="A2">
            <v>0</v>
          </cell>
        </row>
      </sheetData>
      <sheetData sheetId="3582">
        <row r="2">
          <cell r="A2">
            <v>0</v>
          </cell>
        </row>
      </sheetData>
      <sheetData sheetId="3583">
        <row r="2">
          <cell r="A2">
            <v>0</v>
          </cell>
        </row>
      </sheetData>
      <sheetData sheetId="3584">
        <row r="2">
          <cell r="A2">
            <v>0</v>
          </cell>
        </row>
      </sheetData>
      <sheetData sheetId="3585">
        <row r="2">
          <cell r="A2">
            <v>0</v>
          </cell>
        </row>
      </sheetData>
      <sheetData sheetId="3586">
        <row r="2">
          <cell r="A2">
            <v>0</v>
          </cell>
        </row>
      </sheetData>
      <sheetData sheetId="3587">
        <row r="2">
          <cell r="A2">
            <v>0</v>
          </cell>
        </row>
      </sheetData>
      <sheetData sheetId="3588">
        <row r="2">
          <cell r="A2">
            <v>0</v>
          </cell>
        </row>
      </sheetData>
      <sheetData sheetId="3589">
        <row r="2">
          <cell r="A2">
            <v>0</v>
          </cell>
        </row>
      </sheetData>
      <sheetData sheetId="3590">
        <row r="2">
          <cell r="A2">
            <v>0</v>
          </cell>
        </row>
      </sheetData>
      <sheetData sheetId="3591">
        <row r="2">
          <cell r="A2">
            <v>0</v>
          </cell>
        </row>
      </sheetData>
      <sheetData sheetId="3592">
        <row r="2">
          <cell r="A2">
            <v>0</v>
          </cell>
        </row>
      </sheetData>
      <sheetData sheetId="3593">
        <row r="2">
          <cell r="A2">
            <v>0</v>
          </cell>
        </row>
      </sheetData>
      <sheetData sheetId="3594">
        <row r="2">
          <cell r="A2">
            <v>0</v>
          </cell>
        </row>
      </sheetData>
      <sheetData sheetId="3595">
        <row r="2">
          <cell r="A2">
            <v>0</v>
          </cell>
        </row>
      </sheetData>
      <sheetData sheetId="3596">
        <row r="2">
          <cell r="A2">
            <v>0</v>
          </cell>
        </row>
      </sheetData>
      <sheetData sheetId="3597">
        <row r="2">
          <cell r="A2">
            <v>0</v>
          </cell>
        </row>
      </sheetData>
      <sheetData sheetId="3598">
        <row r="2">
          <cell r="A2">
            <v>0</v>
          </cell>
        </row>
      </sheetData>
      <sheetData sheetId="3599">
        <row r="2">
          <cell r="A2">
            <v>0</v>
          </cell>
        </row>
      </sheetData>
      <sheetData sheetId="3600">
        <row r="2">
          <cell r="A2">
            <v>0</v>
          </cell>
        </row>
      </sheetData>
      <sheetData sheetId="3601">
        <row r="2">
          <cell r="A2">
            <v>0</v>
          </cell>
        </row>
      </sheetData>
      <sheetData sheetId="3602">
        <row r="2">
          <cell r="A2">
            <v>0</v>
          </cell>
        </row>
      </sheetData>
      <sheetData sheetId="3603">
        <row r="2">
          <cell r="A2">
            <v>0</v>
          </cell>
        </row>
      </sheetData>
      <sheetData sheetId="3604">
        <row r="2">
          <cell r="A2">
            <v>0</v>
          </cell>
        </row>
      </sheetData>
      <sheetData sheetId="3605">
        <row r="2">
          <cell r="A2">
            <v>0</v>
          </cell>
        </row>
      </sheetData>
      <sheetData sheetId="3606">
        <row r="2">
          <cell r="A2">
            <v>0</v>
          </cell>
        </row>
      </sheetData>
      <sheetData sheetId="3607">
        <row r="2">
          <cell r="A2">
            <v>0</v>
          </cell>
        </row>
      </sheetData>
      <sheetData sheetId="3608">
        <row r="2">
          <cell r="A2">
            <v>0</v>
          </cell>
        </row>
      </sheetData>
      <sheetData sheetId="3609">
        <row r="2">
          <cell r="A2">
            <v>0</v>
          </cell>
        </row>
      </sheetData>
      <sheetData sheetId="3610">
        <row r="2">
          <cell r="A2">
            <v>0</v>
          </cell>
        </row>
      </sheetData>
      <sheetData sheetId="3611">
        <row r="2">
          <cell r="A2">
            <v>0</v>
          </cell>
        </row>
      </sheetData>
      <sheetData sheetId="3612">
        <row r="2">
          <cell r="A2">
            <v>0</v>
          </cell>
        </row>
      </sheetData>
      <sheetData sheetId="3613">
        <row r="2">
          <cell r="A2">
            <v>0</v>
          </cell>
        </row>
      </sheetData>
      <sheetData sheetId="3614">
        <row r="2">
          <cell r="A2">
            <v>0</v>
          </cell>
        </row>
      </sheetData>
      <sheetData sheetId="3615">
        <row r="2">
          <cell r="A2">
            <v>0</v>
          </cell>
        </row>
      </sheetData>
      <sheetData sheetId="3616">
        <row r="2">
          <cell r="A2">
            <v>0</v>
          </cell>
        </row>
      </sheetData>
      <sheetData sheetId="3617">
        <row r="2">
          <cell r="A2">
            <v>0</v>
          </cell>
        </row>
      </sheetData>
      <sheetData sheetId="3618">
        <row r="2">
          <cell r="A2">
            <v>0</v>
          </cell>
        </row>
      </sheetData>
      <sheetData sheetId="3619">
        <row r="2">
          <cell r="A2">
            <v>0</v>
          </cell>
        </row>
      </sheetData>
      <sheetData sheetId="3620">
        <row r="2">
          <cell r="A2">
            <v>0</v>
          </cell>
        </row>
      </sheetData>
      <sheetData sheetId="3621">
        <row r="2">
          <cell r="A2">
            <v>0</v>
          </cell>
        </row>
      </sheetData>
      <sheetData sheetId="3622">
        <row r="2">
          <cell r="A2">
            <v>0</v>
          </cell>
        </row>
      </sheetData>
      <sheetData sheetId="3623">
        <row r="2">
          <cell r="A2">
            <v>0</v>
          </cell>
        </row>
      </sheetData>
      <sheetData sheetId="3624">
        <row r="2">
          <cell r="A2">
            <v>0</v>
          </cell>
        </row>
      </sheetData>
      <sheetData sheetId="3625">
        <row r="2">
          <cell r="A2">
            <v>0</v>
          </cell>
        </row>
      </sheetData>
      <sheetData sheetId="3626">
        <row r="2">
          <cell r="A2">
            <v>0</v>
          </cell>
        </row>
      </sheetData>
      <sheetData sheetId="3627">
        <row r="2">
          <cell r="A2">
            <v>0</v>
          </cell>
        </row>
      </sheetData>
      <sheetData sheetId="3628">
        <row r="2">
          <cell r="A2">
            <v>0</v>
          </cell>
        </row>
      </sheetData>
      <sheetData sheetId="3629">
        <row r="2">
          <cell r="A2">
            <v>0</v>
          </cell>
        </row>
      </sheetData>
      <sheetData sheetId="3630">
        <row r="2">
          <cell r="A2">
            <v>0</v>
          </cell>
        </row>
      </sheetData>
      <sheetData sheetId="3631">
        <row r="2">
          <cell r="A2">
            <v>0</v>
          </cell>
        </row>
      </sheetData>
      <sheetData sheetId="3632">
        <row r="2">
          <cell r="A2">
            <v>0</v>
          </cell>
        </row>
      </sheetData>
      <sheetData sheetId="3633">
        <row r="2">
          <cell r="A2">
            <v>0</v>
          </cell>
        </row>
      </sheetData>
      <sheetData sheetId="3634">
        <row r="2">
          <cell r="A2">
            <v>0</v>
          </cell>
        </row>
      </sheetData>
      <sheetData sheetId="3635">
        <row r="2">
          <cell r="A2">
            <v>0</v>
          </cell>
        </row>
      </sheetData>
      <sheetData sheetId="3636">
        <row r="2">
          <cell r="A2">
            <v>0</v>
          </cell>
        </row>
      </sheetData>
      <sheetData sheetId="3637">
        <row r="2">
          <cell r="A2">
            <v>0</v>
          </cell>
        </row>
      </sheetData>
      <sheetData sheetId="3638">
        <row r="2">
          <cell r="A2">
            <v>0</v>
          </cell>
        </row>
      </sheetData>
      <sheetData sheetId="3639">
        <row r="2">
          <cell r="A2">
            <v>0</v>
          </cell>
        </row>
      </sheetData>
      <sheetData sheetId="3640">
        <row r="2">
          <cell r="A2">
            <v>0</v>
          </cell>
        </row>
      </sheetData>
      <sheetData sheetId="3641">
        <row r="2">
          <cell r="A2">
            <v>0</v>
          </cell>
        </row>
      </sheetData>
      <sheetData sheetId="3642">
        <row r="2">
          <cell r="A2">
            <v>0</v>
          </cell>
        </row>
      </sheetData>
      <sheetData sheetId="3643">
        <row r="2">
          <cell r="A2">
            <v>0</v>
          </cell>
        </row>
      </sheetData>
      <sheetData sheetId="3644">
        <row r="2">
          <cell r="A2">
            <v>0</v>
          </cell>
        </row>
      </sheetData>
      <sheetData sheetId="3645">
        <row r="2">
          <cell r="A2">
            <v>0</v>
          </cell>
        </row>
      </sheetData>
      <sheetData sheetId="3646">
        <row r="2">
          <cell r="A2">
            <v>0</v>
          </cell>
        </row>
      </sheetData>
      <sheetData sheetId="3647">
        <row r="2">
          <cell r="A2">
            <v>0</v>
          </cell>
        </row>
      </sheetData>
      <sheetData sheetId="3648">
        <row r="2">
          <cell r="A2">
            <v>0</v>
          </cell>
        </row>
      </sheetData>
      <sheetData sheetId="3649">
        <row r="2">
          <cell r="A2">
            <v>0</v>
          </cell>
        </row>
      </sheetData>
      <sheetData sheetId="3650">
        <row r="2">
          <cell r="A2">
            <v>0</v>
          </cell>
        </row>
      </sheetData>
      <sheetData sheetId="3651">
        <row r="2">
          <cell r="A2">
            <v>0</v>
          </cell>
        </row>
      </sheetData>
      <sheetData sheetId="3652">
        <row r="2">
          <cell r="A2">
            <v>0</v>
          </cell>
        </row>
      </sheetData>
      <sheetData sheetId="3653">
        <row r="2">
          <cell r="A2">
            <v>0</v>
          </cell>
        </row>
      </sheetData>
      <sheetData sheetId="3654">
        <row r="2">
          <cell r="A2">
            <v>0</v>
          </cell>
        </row>
      </sheetData>
      <sheetData sheetId="3655">
        <row r="2">
          <cell r="A2">
            <v>0</v>
          </cell>
        </row>
      </sheetData>
      <sheetData sheetId="3656">
        <row r="2">
          <cell r="A2">
            <v>0</v>
          </cell>
        </row>
      </sheetData>
      <sheetData sheetId="3657">
        <row r="2">
          <cell r="A2">
            <v>0</v>
          </cell>
        </row>
      </sheetData>
      <sheetData sheetId="3658">
        <row r="2">
          <cell r="A2">
            <v>0</v>
          </cell>
        </row>
      </sheetData>
      <sheetData sheetId="3659">
        <row r="2">
          <cell r="A2">
            <v>0</v>
          </cell>
        </row>
      </sheetData>
      <sheetData sheetId="3660">
        <row r="2">
          <cell r="A2">
            <v>0</v>
          </cell>
        </row>
      </sheetData>
      <sheetData sheetId="3661">
        <row r="2">
          <cell r="A2">
            <v>0</v>
          </cell>
        </row>
      </sheetData>
      <sheetData sheetId="3662">
        <row r="2">
          <cell r="A2">
            <v>0</v>
          </cell>
        </row>
      </sheetData>
      <sheetData sheetId="3663">
        <row r="2">
          <cell r="A2">
            <v>0</v>
          </cell>
        </row>
      </sheetData>
      <sheetData sheetId="3664">
        <row r="2">
          <cell r="A2">
            <v>0</v>
          </cell>
        </row>
      </sheetData>
      <sheetData sheetId="3665">
        <row r="2">
          <cell r="A2">
            <v>0</v>
          </cell>
        </row>
      </sheetData>
      <sheetData sheetId="3666">
        <row r="2">
          <cell r="A2">
            <v>0</v>
          </cell>
        </row>
      </sheetData>
      <sheetData sheetId="3667">
        <row r="2">
          <cell r="A2">
            <v>0</v>
          </cell>
        </row>
      </sheetData>
      <sheetData sheetId="3668">
        <row r="2">
          <cell r="A2">
            <v>0</v>
          </cell>
        </row>
      </sheetData>
      <sheetData sheetId="3669">
        <row r="2">
          <cell r="A2">
            <v>0</v>
          </cell>
        </row>
      </sheetData>
      <sheetData sheetId="3670">
        <row r="2">
          <cell r="A2">
            <v>0</v>
          </cell>
        </row>
      </sheetData>
      <sheetData sheetId="3671">
        <row r="2">
          <cell r="A2">
            <v>0</v>
          </cell>
        </row>
      </sheetData>
      <sheetData sheetId="3672">
        <row r="2">
          <cell r="A2">
            <v>0</v>
          </cell>
        </row>
      </sheetData>
      <sheetData sheetId="3673">
        <row r="2">
          <cell r="A2">
            <v>0</v>
          </cell>
        </row>
      </sheetData>
      <sheetData sheetId="3674">
        <row r="2">
          <cell r="A2">
            <v>0</v>
          </cell>
        </row>
      </sheetData>
      <sheetData sheetId="3675">
        <row r="2">
          <cell r="A2">
            <v>0</v>
          </cell>
        </row>
      </sheetData>
      <sheetData sheetId="3676">
        <row r="2">
          <cell r="A2">
            <v>0</v>
          </cell>
        </row>
      </sheetData>
      <sheetData sheetId="3677">
        <row r="2">
          <cell r="A2">
            <v>0</v>
          </cell>
        </row>
      </sheetData>
      <sheetData sheetId="3678">
        <row r="2">
          <cell r="A2">
            <v>0</v>
          </cell>
        </row>
      </sheetData>
      <sheetData sheetId="3679">
        <row r="2">
          <cell r="A2">
            <v>0</v>
          </cell>
        </row>
      </sheetData>
      <sheetData sheetId="3680">
        <row r="2">
          <cell r="A2">
            <v>0</v>
          </cell>
        </row>
      </sheetData>
      <sheetData sheetId="3681">
        <row r="2">
          <cell r="A2">
            <v>0</v>
          </cell>
        </row>
      </sheetData>
      <sheetData sheetId="3682">
        <row r="2">
          <cell r="A2">
            <v>0</v>
          </cell>
        </row>
      </sheetData>
      <sheetData sheetId="3683">
        <row r="2">
          <cell r="A2">
            <v>0</v>
          </cell>
        </row>
      </sheetData>
      <sheetData sheetId="3684">
        <row r="2">
          <cell r="A2">
            <v>0</v>
          </cell>
        </row>
      </sheetData>
      <sheetData sheetId="3685">
        <row r="2">
          <cell r="A2">
            <v>0</v>
          </cell>
        </row>
      </sheetData>
      <sheetData sheetId="3686">
        <row r="2">
          <cell r="A2">
            <v>0</v>
          </cell>
        </row>
      </sheetData>
      <sheetData sheetId="3687">
        <row r="2">
          <cell r="A2">
            <v>0</v>
          </cell>
        </row>
      </sheetData>
      <sheetData sheetId="3688">
        <row r="2">
          <cell r="A2">
            <v>0</v>
          </cell>
        </row>
      </sheetData>
      <sheetData sheetId="3689">
        <row r="2">
          <cell r="A2">
            <v>0</v>
          </cell>
        </row>
      </sheetData>
      <sheetData sheetId="3690">
        <row r="2">
          <cell r="A2">
            <v>0</v>
          </cell>
        </row>
      </sheetData>
      <sheetData sheetId="3691">
        <row r="2">
          <cell r="A2">
            <v>0</v>
          </cell>
        </row>
      </sheetData>
      <sheetData sheetId="3692">
        <row r="2">
          <cell r="A2">
            <v>0</v>
          </cell>
        </row>
      </sheetData>
      <sheetData sheetId="3693">
        <row r="2">
          <cell r="A2">
            <v>0</v>
          </cell>
        </row>
      </sheetData>
      <sheetData sheetId="3694">
        <row r="2">
          <cell r="A2">
            <v>0</v>
          </cell>
        </row>
      </sheetData>
      <sheetData sheetId="3695">
        <row r="2">
          <cell r="A2">
            <v>0</v>
          </cell>
        </row>
      </sheetData>
      <sheetData sheetId="3696">
        <row r="2">
          <cell r="A2">
            <v>0</v>
          </cell>
        </row>
      </sheetData>
      <sheetData sheetId="3697">
        <row r="2">
          <cell r="A2">
            <v>0</v>
          </cell>
        </row>
      </sheetData>
      <sheetData sheetId="3698">
        <row r="2">
          <cell r="A2">
            <v>0</v>
          </cell>
        </row>
      </sheetData>
      <sheetData sheetId="3699">
        <row r="2">
          <cell r="A2">
            <v>0</v>
          </cell>
        </row>
      </sheetData>
      <sheetData sheetId="3700">
        <row r="2">
          <cell r="A2">
            <v>0</v>
          </cell>
        </row>
      </sheetData>
      <sheetData sheetId="3701">
        <row r="2">
          <cell r="A2">
            <v>0</v>
          </cell>
        </row>
      </sheetData>
      <sheetData sheetId="3702">
        <row r="2">
          <cell r="A2">
            <v>0</v>
          </cell>
        </row>
      </sheetData>
      <sheetData sheetId="3703">
        <row r="2">
          <cell r="A2">
            <v>0</v>
          </cell>
        </row>
      </sheetData>
      <sheetData sheetId="3704">
        <row r="2">
          <cell r="A2">
            <v>0</v>
          </cell>
        </row>
      </sheetData>
      <sheetData sheetId="3705">
        <row r="2">
          <cell r="A2">
            <v>0</v>
          </cell>
        </row>
      </sheetData>
      <sheetData sheetId="3706">
        <row r="2">
          <cell r="A2">
            <v>0</v>
          </cell>
        </row>
      </sheetData>
      <sheetData sheetId="3707">
        <row r="2">
          <cell r="A2">
            <v>0</v>
          </cell>
        </row>
      </sheetData>
      <sheetData sheetId="3708">
        <row r="2">
          <cell r="A2">
            <v>0</v>
          </cell>
        </row>
      </sheetData>
      <sheetData sheetId="3709">
        <row r="2">
          <cell r="A2">
            <v>0</v>
          </cell>
        </row>
      </sheetData>
      <sheetData sheetId="3710">
        <row r="2">
          <cell r="A2">
            <v>0</v>
          </cell>
        </row>
      </sheetData>
      <sheetData sheetId="3711">
        <row r="2">
          <cell r="A2">
            <v>0</v>
          </cell>
        </row>
      </sheetData>
      <sheetData sheetId="3712">
        <row r="2">
          <cell r="A2">
            <v>0</v>
          </cell>
        </row>
      </sheetData>
      <sheetData sheetId="3713">
        <row r="2">
          <cell r="A2">
            <v>0</v>
          </cell>
        </row>
      </sheetData>
      <sheetData sheetId="3714">
        <row r="2">
          <cell r="A2">
            <v>0</v>
          </cell>
        </row>
      </sheetData>
      <sheetData sheetId="3715">
        <row r="2">
          <cell r="A2">
            <v>0</v>
          </cell>
        </row>
      </sheetData>
      <sheetData sheetId="3716">
        <row r="2">
          <cell r="A2">
            <v>0</v>
          </cell>
        </row>
      </sheetData>
      <sheetData sheetId="3717">
        <row r="2">
          <cell r="A2">
            <v>0</v>
          </cell>
        </row>
      </sheetData>
      <sheetData sheetId="3718">
        <row r="2">
          <cell r="A2">
            <v>0</v>
          </cell>
        </row>
      </sheetData>
      <sheetData sheetId="3719">
        <row r="2">
          <cell r="A2">
            <v>0</v>
          </cell>
        </row>
      </sheetData>
      <sheetData sheetId="3720">
        <row r="2">
          <cell r="A2">
            <v>0</v>
          </cell>
        </row>
      </sheetData>
      <sheetData sheetId="3721">
        <row r="2">
          <cell r="A2">
            <v>0</v>
          </cell>
        </row>
      </sheetData>
      <sheetData sheetId="3722">
        <row r="2">
          <cell r="A2">
            <v>0</v>
          </cell>
        </row>
      </sheetData>
      <sheetData sheetId="3723">
        <row r="2">
          <cell r="A2">
            <v>0</v>
          </cell>
        </row>
      </sheetData>
      <sheetData sheetId="3724">
        <row r="2">
          <cell r="A2">
            <v>0</v>
          </cell>
        </row>
      </sheetData>
      <sheetData sheetId="3725">
        <row r="2">
          <cell r="A2">
            <v>0</v>
          </cell>
        </row>
      </sheetData>
      <sheetData sheetId="3726">
        <row r="2">
          <cell r="A2">
            <v>0</v>
          </cell>
        </row>
      </sheetData>
      <sheetData sheetId="3727">
        <row r="2">
          <cell r="A2">
            <v>0</v>
          </cell>
        </row>
      </sheetData>
      <sheetData sheetId="3728">
        <row r="2">
          <cell r="A2">
            <v>0</v>
          </cell>
        </row>
      </sheetData>
      <sheetData sheetId="3729">
        <row r="2">
          <cell r="A2">
            <v>0</v>
          </cell>
        </row>
      </sheetData>
      <sheetData sheetId="3730">
        <row r="2">
          <cell r="A2">
            <v>0</v>
          </cell>
        </row>
      </sheetData>
      <sheetData sheetId="3731">
        <row r="2">
          <cell r="A2">
            <v>0</v>
          </cell>
        </row>
      </sheetData>
      <sheetData sheetId="3732">
        <row r="2">
          <cell r="A2">
            <v>0</v>
          </cell>
        </row>
      </sheetData>
      <sheetData sheetId="3733">
        <row r="2">
          <cell r="A2">
            <v>0</v>
          </cell>
        </row>
      </sheetData>
      <sheetData sheetId="3734">
        <row r="2">
          <cell r="A2">
            <v>0</v>
          </cell>
        </row>
      </sheetData>
      <sheetData sheetId="3735">
        <row r="2">
          <cell r="A2">
            <v>0</v>
          </cell>
        </row>
      </sheetData>
      <sheetData sheetId="3736">
        <row r="2">
          <cell r="A2">
            <v>0</v>
          </cell>
        </row>
      </sheetData>
      <sheetData sheetId="3737">
        <row r="2">
          <cell r="A2">
            <v>0</v>
          </cell>
        </row>
      </sheetData>
      <sheetData sheetId="3738">
        <row r="2">
          <cell r="A2">
            <v>0</v>
          </cell>
        </row>
      </sheetData>
      <sheetData sheetId="3739">
        <row r="2">
          <cell r="A2">
            <v>0</v>
          </cell>
        </row>
      </sheetData>
      <sheetData sheetId="3740">
        <row r="2">
          <cell r="A2">
            <v>0</v>
          </cell>
        </row>
      </sheetData>
      <sheetData sheetId="3741">
        <row r="2">
          <cell r="A2">
            <v>0</v>
          </cell>
        </row>
      </sheetData>
      <sheetData sheetId="3742">
        <row r="2">
          <cell r="A2">
            <v>0</v>
          </cell>
        </row>
      </sheetData>
      <sheetData sheetId="3743">
        <row r="2">
          <cell r="A2">
            <v>0</v>
          </cell>
        </row>
      </sheetData>
      <sheetData sheetId="3744">
        <row r="2">
          <cell r="A2">
            <v>0</v>
          </cell>
        </row>
      </sheetData>
      <sheetData sheetId="3745">
        <row r="2">
          <cell r="A2">
            <v>0</v>
          </cell>
        </row>
      </sheetData>
      <sheetData sheetId="3746">
        <row r="2">
          <cell r="A2">
            <v>0</v>
          </cell>
        </row>
      </sheetData>
      <sheetData sheetId="3747">
        <row r="2">
          <cell r="A2">
            <v>0</v>
          </cell>
        </row>
      </sheetData>
      <sheetData sheetId="3748">
        <row r="2">
          <cell r="A2">
            <v>0</v>
          </cell>
        </row>
      </sheetData>
      <sheetData sheetId="3749">
        <row r="2">
          <cell r="A2">
            <v>0</v>
          </cell>
        </row>
      </sheetData>
      <sheetData sheetId="3750">
        <row r="2">
          <cell r="A2">
            <v>0</v>
          </cell>
        </row>
      </sheetData>
      <sheetData sheetId="3751">
        <row r="2">
          <cell r="A2">
            <v>0</v>
          </cell>
        </row>
      </sheetData>
      <sheetData sheetId="3752">
        <row r="2">
          <cell r="A2">
            <v>0</v>
          </cell>
        </row>
      </sheetData>
      <sheetData sheetId="3753">
        <row r="2">
          <cell r="A2">
            <v>0</v>
          </cell>
        </row>
      </sheetData>
      <sheetData sheetId="3754">
        <row r="2">
          <cell r="A2">
            <v>0</v>
          </cell>
        </row>
      </sheetData>
      <sheetData sheetId="3755">
        <row r="2">
          <cell r="A2">
            <v>0</v>
          </cell>
        </row>
      </sheetData>
      <sheetData sheetId="3756">
        <row r="2">
          <cell r="A2">
            <v>0</v>
          </cell>
        </row>
      </sheetData>
      <sheetData sheetId="3757">
        <row r="2">
          <cell r="A2">
            <v>0</v>
          </cell>
        </row>
      </sheetData>
      <sheetData sheetId="3758">
        <row r="2">
          <cell r="A2">
            <v>0</v>
          </cell>
        </row>
      </sheetData>
      <sheetData sheetId="3759">
        <row r="2">
          <cell r="A2">
            <v>0</v>
          </cell>
        </row>
      </sheetData>
      <sheetData sheetId="3760">
        <row r="2">
          <cell r="A2">
            <v>0</v>
          </cell>
        </row>
      </sheetData>
      <sheetData sheetId="3761">
        <row r="2">
          <cell r="A2">
            <v>0</v>
          </cell>
        </row>
      </sheetData>
      <sheetData sheetId="3762">
        <row r="2">
          <cell r="A2">
            <v>0</v>
          </cell>
        </row>
      </sheetData>
      <sheetData sheetId="3763">
        <row r="2">
          <cell r="A2">
            <v>0</v>
          </cell>
        </row>
      </sheetData>
      <sheetData sheetId="3764">
        <row r="2">
          <cell r="A2">
            <v>0</v>
          </cell>
        </row>
      </sheetData>
      <sheetData sheetId="3765">
        <row r="2">
          <cell r="A2">
            <v>0</v>
          </cell>
        </row>
      </sheetData>
      <sheetData sheetId="3766">
        <row r="2">
          <cell r="A2">
            <v>0</v>
          </cell>
        </row>
      </sheetData>
      <sheetData sheetId="3767">
        <row r="2">
          <cell r="A2">
            <v>0</v>
          </cell>
        </row>
      </sheetData>
      <sheetData sheetId="3768">
        <row r="2">
          <cell r="A2">
            <v>0</v>
          </cell>
        </row>
      </sheetData>
      <sheetData sheetId="3769">
        <row r="2">
          <cell r="A2">
            <v>0</v>
          </cell>
        </row>
      </sheetData>
      <sheetData sheetId="3770">
        <row r="2">
          <cell r="A2">
            <v>0</v>
          </cell>
        </row>
      </sheetData>
      <sheetData sheetId="3771">
        <row r="2">
          <cell r="A2">
            <v>0</v>
          </cell>
        </row>
      </sheetData>
      <sheetData sheetId="3772">
        <row r="2">
          <cell r="A2">
            <v>0</v>
          </cell>
        </row>
      </sheetData>
      <sheetData sheetId="3773">
        <row r="2">
          <cell r="A2">
            <v>0</v>
          </cell>
        </row>
      </sheetData>
      <sheetData sheetId="3774">
        <row r="2">
          <cell r="A2">
            <v>0</v>
          </cell>
        </row>
      </sheetData>
      <sheetData sheetId="3775">
        <row r="2">
          <cell r="A2">
            <v>0</v>
          </cell>
        </row>
      </sheetData>
      <sheetData sheetId="3776">
        <row r="2">
          <cell r="A2">
            <v>0</v>
          </cell>
        </row>
      </sheetData>
      <sheetData sheetId="3777">
        <row r="2">
          <cell r="A2">
            <v>0</v>
          </cell>
        </row>
      </sheetData>
      <sheetData sheetId="3778">
        <row r="2">
          <cell r="A2">
            <v>0</v>
          </cell>
        </row>
      </sheetData>
      <sheetData sheetId="3779">
        <row r="2">
          <cell r="A2">
            <v>0</v>
          </cell>
        </row>
      </sheetData>
      <sheetData sheetId="3780">
        <row r="2">
          <cell r="A2">
            <v>0</v>
          </cell>
        </row>
      </sheetData>
      <sheetData sheetId="3781">
        <row r="2">
          <cell r="A2">
            <v>0</v>
          </cell>
        </row>
      </sheetData>
      <sheetData sheetId="3782">
        <row r="2">
          <cell r="A2">
            <v>0</v>
          </cell>
        </row>
      </sheetData>
      <sheetData sheetId="3783">
        <row r="2">
          <cell r="A2">
            <v>0</v>
          </cell>
        </row>
      </sheetData>
      <sheetData sheetId="3784">
        <row r="2">
          <cell r="A2">
            <v>0</v>
          </cell>
        </row>
      </sheetData>
      <sheetData sheetId="3785">
        <row r="2">
          <cell r="A2">
            <v>0</v>
          </cell>
        </row>
      </sheetData>
      <sheetData sheetId="3786">
        <row r="2">
          <cell r="A2">
            <v>0</v>
          </cell>
        </row>
      </sheetData>
      <sheetData sheetId="3787">
        <row r="2">
          <cell r="A2">
            <v>0</v>
          </cell>
        </row>
      </sheetData>
      <sheetData sheetId="3788">
        <row r="2">
          <cell r="A2">
            <v>0</v>
          </cell>
        </row>
      </sheetData>
      <sheetData sheetId="3789">
        <row r="2">
          <cell r="A2">
            <v>0</v>
          </cell>
        </row>
      </sheetData>
      <sheetData sheetId="3790">
        <row r="2">
          <cell r="A2">
            <v>0</v>
          </cell>
        </row>
      </sheetData>
      <sheetData sheetId="3791">
        <row r="2">
          <cell r="A2">
            <v>0</v>
          </cell>
        </row>
      </sheetData>
      <sheetData sheetId="3792">
        <row r="2">
          <cell r="A2">
            <v>0</v>
          </cell>
        </row>
      </sheetData>
      <sheetData sheetId="3793">
        <row r="2">
          <cell r="A2">
            <v>0</v>
          </cell>
        </row>
      </sheetData>
      <sheetData sheetId="3794">
        <row r="2">
          <cell r="A2">
            <v>0</v>
          </cell>
        </row>
      </sheetData>
      <sheetData sheetId="3795">
        <row r="2">
          <cell r="A2">
            <v>0</v>
          </cell>
        </row>
      </sheetData>
      <sheetData sheetId="3796">
        <row r="2">
          <cell r="A2">
            <v>0</v>
          </cell>
        </row>
      </sheetData>
      <sheetData sheetId="3797">
        <row r="2">
          <cell r="A2">
            <v>0</v>
          </cell>
        </row>
      </sheetData>
      <sheetData sheetId="3798">
        <row r="2">
          <cell r="A2">
            <v>0</v>
          </cell>
        </row>
      </sheetData>
      <sheetData sheetId="3799">
        <row r="2">
          <cell r="A2">
            <v>0</v>
          </cell>
        </row>
      </sheetData>
      <sheetData sheetId="3800">
        <row r="2">
          <cell r="A2">
            <v>0</v>
          </cell>
        </row>
      </sheetData>
      <sheetData sheetId="3801">
        <row r="2">
          <cell r="A2">
            <v>0</v>
          </cell>
        </row>
      </sheetData>
      <sheetData sheetId="3802">
        <row r="2">
          <cell r="A2">
            <v>0</v>
          </cell>
        </row>
      </sheetData>
      <sheetData sheetId="3803">
        <row r="2">
          <cell r="A2">
            <v>0</v>
          </cell>
        </row>
      </sheetData>
      <sheetData sheetId="3804">
        <row r="2">
          <cell r="A2">
            <v>0</v>
          </cell>
        </row>
      </sheetData>
      <sheetData sheetId="3805">
        <row r="2">
          <cell r="A2">
            <v>0</v>
          </cell>
        </row>
      </sheetData>
      <sheetData sheetId="3806">
        <row r="2">
          <cell r="A2">
            <v>0</v>
          </cell>
        </row>
      </sheetData>
      <sheetData sheetId="3807">
        <row r="2">
          <cell r="A2">
            <v>0</v>
          </cell>
        </row>
      </sheetData>
      <sheetData sheetId="3808">
        <row r="2">
          <cell r="A2">
            <v>0</v>
          </cell>
        </row>
      </sheetData>
      <sheetData sheetId="3809">
        <row r="2">
          <cell r="A2">
            <v>0</v>
          </cell>
        </row>
      </sheetData>
      <sheetData sheetId="3810">
        <row r="2">
          <cell r="A2">
            <v>0</v>
          </cell>
        </row>
      </sheetData>
      <sheetData sheetId="3811">
        <row r="2">
          <cell r="A2">
            <v>0</v>
          </cell>
        </row>
      </sheetData>
      <sheetData sheetId="3812">
        <row r="2">
          <cell r="A2">
            <v>0</v>
          </cell>
        </row>
      </sheetData>
      <sheetData sheetId="3813">
        <row r="2">
          <cell r="A2">
            <v>0</v>
          </cell>
        </row>
      </sheetData>
      <sheetData sheetId="3814">
        <row r="2">
          <cell r="A2">
            <v>0</v>
          </cell>
        </row>
      </sheetData>
      <sheetData sheetId="3815">
        <row r="2">
          <cell r="A2">
            <v>0</v>
          </cell>
        </row>
      </sheetData>
      <sheetData sheetId="3816">
        <row r="2">
          <cell r="A2">
            <v>0</v>
          </cell>
        </row>
      </sheetData>
      <sheetData sheetId="3817">
        <row r="2">
          <cell r="A2">
            <v>0</v>
          </cell>
        </row>
      </sheetData>
      <sheetData sheetId="3818">
        <row r="2">
          <cell r="A2">
            <v>0</v>
          </cell>
        </row>
      </sheetData>
      <sheetData sheetId="3819">
        <row r="2">
          <cell r="A2">
            <v>0</v>
          </cell>
        </row>
      </sheetData>
      <sheetData sheetId="3820">
        <row r="2">
          <cell r="A2">
            <v>0</v>
          </cell>
        </row>
      </sheetData>
      <sheetData sheetId="3821">
        <row r="2">
          <cell r="A2">
            <v>0</v>
          </cell>
        </row>
      </sheetData>
      <sheetData sheetId="3822">
        <row r="2">
          <cell r="A2">
            <v>0</v>
          </cell>
        </row>
      </sheetData>
      <sheetData sheetId="3823">
        <row r="2">
          <cell r="A2">
            <v>0</v>
          </cell>
        </row>
      </sheetData>
      <sheetData sheetId="3824">
        <row r="2">
          <cell r="A2">
            <v>0</v>
          </cell>
        </row>
      </sheetData>
      <sheetData sheetId="3825">
        <row r="2">
          <cell r="A2">
            <v>0</v>
          </cell>
        </row>
      </sheetData>
      <sheetData sheetId="3826">
        <row r="2">
          <cell r="A2">
            <v>0</v>
          </cell>
        </row>
      </sheetData>
      <sheetData sheetId="3827">
        <row r="2">
          <cell r="A2">
            <v>0</v>
          </cell>
        </row>
      </sheetData>
      <sheetData sheetId="3828">
        <row r="2">
          <cell r="A2">
            <v>0</v>
          </cell>
        </row>
      </sheetData>
      <sheetData sheetId="3829">
        <row r="2">
          <cell r="A2">
            <v>0</v>
          </cell>
        </row>
      </sheetData>
      <sheetData sheetId="3830">
        <row r="2">
          <cell r="A2">
            <v>0</v>
          </cell>
        </row>
      </sheetData>
      <sheetData sheetId="3831">
        <row r="2">
          <cell r="A2">
            <v>0</v>
          </cell>
        </row>
      </sheetData>
      <sheetData sheetId="3832">
        <row r="2">
          <cell r="A2">
            <v>0</v>
          </cell>
        </row>
      </sheetData>
      <sheetData sheetId="3833">
        <row r="2">
          <cell r="A2">
            <v>0</v>
          </cell>
        </row>
      </sheetData>
      <sheetData sheetId="3834">
        <row r="2">
          <cell r="A2">
            <v>0</v>
          </cell>
        </row>
      </sheetData>
      <sheetData sheetId="3835">
        <row r="2">
          <cell r="A2">
            <v>0</v>
          </cell>
        </row>
      </sheetData>
      <sheetData sheetId="3836">
        <row r="2">
          <cell r="A2">
            <v>0</v>
          </cell>
        </row>
      </sheetData>
      <sheetData sheetId="3837">
        <row r="2">
          <cell r="A2">
            <v>0</v>
          </cell>
        </row>
      </sheetData>
      <sheetData sheetId="3838">
        <row r="2">
          <cell r="A2">
            <v>0</v>
          </cell>
        </row>
      </sheetData>
      <sheetData sheetId="3839">
        <row r="2">
          <cell r="A2">
            <v>0</v>
          </cell>
        </row>
      </sheetData>
      <sheetData sheetId="3840">
        <row r="2">
          <cell r="A2">
            <v>0</v>
          </cell>
        </row>
      </sheetData>
      <sheetData sheetId="3841">
        <row r="2">
          <cell r="A2">
            <v>0</v>
          </cell>
        </row>
      </sheetData>
      <sheetData sheetId="3842">
        <row r="2">
          <cell r="A2">
            <v>0</v>
          </cell>
        </row>
      </sheetData>
      <sheetData sheetId="3843">
        <row r="2">
          <cell r="A2">
            <v>0</v>
          </cell>
        </row>
      </sheetData>
      <sheetData sheetId="3844">
        <row r="2">
          <cell r="A2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>
        <row r="2">
          <cell r="A2">
            <v>0</v>
          </cell>
        </row>
      </sheetData>
      <sheetData sheetId="3859">
        <row r="2">
          <cell r="A2">
            <v>0</v>
          </cell>
        </row>
      </sheetData>
      <sheetData sheetId="3860">
        <row r="2">
          <cell r="A2">
            <v>0</v>
          </cell>
        </row>
      </sheetData>
      <sheetData sheetId="3861">
        <row r="2">
          <cell r="A2">
            <v>0</v>
          </cell>
        </row>
      </sheetData>
      <sheetData sheetId="3862">
        <row r="2">
          <cell r="A2">
            <v>0</v>
          </cell>
        </row>
      </sheetData>
      <sheetData sheetId="3863">
        <row r="2">
          <cell r="A2">
            <v>0</v>
          </cell>
        </row>
      </sheetData>
      <sheetData sheetId="3864">
        <row r="2">
          <cell r="A2">
            <v>0</v>
          </cell>
        </row>
      </sheetData>
      <sheetData sheetId="3865">
        <row r="2">
          <cell r="A2">
            <v>0</v>
          </cell>
        </row>
      </sheetData>
      <sheetData sheetId="3866">
        <row r="2">
          <cell r="A2">
            <v>0</v>
          </cell>
        </row>
      </sheetData>
      <sheetData sheetId="3867">
        <row r="2">
          <cell r="A2">
            <v>0</v>
          </cell>
        </row>
      </sheetData>
      <sheetData sheetId="3868">
        <row r="2">
          <cell r="A2">
            <v>0</v>
          </cell>
        </row>
      </sheetData>
      <sheetData sheetId="3869">
        <row r="2">
          <cell r="A2">
            <v>0</v>
          </cell>
        </row>
      </sheetData>
      <sheetData sheetId="3870">
        <row r="2">
          <cell r="A2">
            <v>0</v>
          </cell>
        </row>
      </sheetData>
      <sheetData sheetId="3871">
        <row r="2">
          <cell r="A2">
            <v>0</v>
          </cell>
        </row>
      </sheetData>
      <sheetData sheetId="3872">
        <row r="2">
          <cell r="A2">
            <v>0</v>
          </cell>
        </row>
      </sheetData>
      <sheetData sheetId="3873">
        <row r="2">
          <cell r="A2">
            <v>0</v>
          </cell>
        </row>
      </sheetData>
      <sheetData sheetId="3874">
        <row r="2">
          <cell r="A2">
            <v>0</v>
          </cell>
        </row>
      </sheetData>
      <sheetData sheetId="3875">
        <row r="2">
          <cell r="A2">
            <v>0</v>
          </cell>
        </row>
      </sheetData>
      <sheetData sheetId="3876">
        <row r="2">
          <cell r="A2">
            <v>0</v>
          </cell>
        </row>
      </sheetData>
      <sheetData sheetId="3877">
        <row r="2">
          <cell r="A2">
            <v>0</v>
          </cell>
        </row>
      </sheetData>
      <sheetData sheetId="3878">
        <row r="2">
          <cell r="A2">
            <v>0</v>
          </cell>
        </row>
      </sheetData>
      <sheetData sheetId="3879">
        <row r="2">
          <cell r="A2">
            <v>0</v>
          </cell>
        </row>
      </sheetData>
      <sheetData sheetId="3880">
        <row r="2">
          <cell r="A2">
            <v>0</v>
          </cell>
        </row>
      </sheetData>
      <sheetData sheetId="3881">
        <row r="2">
          <cell r="A2">
            <v>0</v>
          </cell>
        </row>
      </sheetData>
      <sheetData sheetId="3882">
        <row r="2">
          <cell r="A2">
            <v>0</v>
          </cell>
        </row>
      </sheetData>
      <sheetData sheetId="3883">
        <row r="2">
          <cell r="A2">
            <v>0</v>
          </cell>
        </row>
      </sheetData>
      <sheetData sheetId="3884">
        <row r="2">
          <cell r="A2">
            <v>0</v>
          </cell>
        </row>
      </sheetData>
      <sheetData sheetId="3885">
        <row r="2">
          <cell r="A2">
            <v>0</v>
          </cell>
        </row>
      </sheetData>
      <sheetData sheetId="3886">
        <row r="2">
          <cell r="A2">
            <v>0</v>
          </cell>
        </row>
      </sheetData>
      <sheetData sheetId="3887">
        <row r="2">
          <cell r="A2">
            <v>0</v>
          </cell>
        </row>
      </sheetData>
      <sheetData sheetId="3888">
        <row r="2">
          <cell r="A2">
            <v>0</v>
          </cell>
        </row>
      </sheetData>
      <sheetData sheetId="3889">
        <row r="2">
          <cell r="A2">
            <v>0</v>
          </cell>
        </row>
      </sheetData>
      <sheetData sheetId="3890">
        <row r="2">
          <cell r="A2">
            <v>0</v>
          </cell>
        </row>
      </sheetData>
      <sheetData sheetId="3891">
        <row r="2">
          <cell r="A2">
            <v>0</v>
          </cell>
        </row>
      </sheetData>
      <sheetData sheetId="3892">
        <row r="2">
          <cell r="A2">
            <v>0</v>
          </cell>
        </row>
      </sheetData>
      <sheetData sheetId="3893">
        <row r="2">
          <cell r="A2">
            <v>0</v>
          </cell>
        </row>
      </sheetData>
      <sheetData sheetId="3894">
        <row r="2">
          <cell r="A2">
            <v>0</v>
          </cell>
        </row>
      </sheetData>
      <sheetData sheetId="3895">
        <row r="2">
          <cell r="A2">
            <v>0</v>
          </cell>
        </row>
      </sheetData>
      <sheetData sheetId="3896">
        <row r="2">
          <cell r="A2">
            <v>0</v>
          </cell>
        </row>
      </sheetData>
      <sheetData sheetId="3897">
        <row r="2">
          <cell r="A2">
            <v>0</v>
          </cell>
        </row>
      </sheetData>
      <sheetData sheetId="3898">
        <row r="2">
          <cell r="A2">
            <v>0</v>
          </cell>
        </row>
      </sheetData>
      <sheetData sheetId="3899">
        <row r="2">
          <cell r="A2">
            <v>0</v>
          </cell>
        </row>
      </sheetData>
      <sheetData sheetId="3900">
        <row r="2">
          <cell r="A2">
            <v>0</v>
          </cell>
        </row>
      </sheetData>
      <sheetData sheetId="3901">
        <row r="2">
          <cell r="A2">
            <v>0</v>
          </cell>
        </row>
      </sheetData>
      <sheetData sheetId="3902">
        <row r="2">
          <cell r="A2">
            <v>0</v>
          </cell>
        </row>
      </sheetData>
      <sheetData sheetId="3903">
        <row r="2">
          <cell r="A2">
            <v>0</v>
          </cell>
        </row>
      </sheetData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>
            <v>0</v>
          </cell>
        </row>
      </sheetData>
      <sheetData sheetId="3929">
        <row r="2">
          <cell r="A2">
            <v>0</v>
          </cell>
        </row>
      </sheetData>
      <sheetData sheetId="3930">
        <row r="2">
          <cell r="A2">
            <v>0</v>
          </cell>
        </row>
      </sheetData>
      <sheetData sheetId="3931">
        <row r="2">
          <cell r="A2">
            <v>0</v>
          </cell>
        </row>
      </sheetData>
      <sheetData sheetId="3932">
        <row r="2">
          <cell r="A2">
            <v>0</v>
          </cell>
        </row>
      </sheetData>
      <sheetData sheetId="3933">
        <row r="2">
          <cell r="A2">
            <v>0</v>
          </cell>
        </row>
      </sheetData>
      <sheetData sheetId="3934">
        <row r="2">
          <cell r="A2">
            <v>0</v>
          </cell>
        </row>
      </sheetData>
      <sheetData sheetId="3935">
        <row r="2">
          <cell r="A2">
            <v>0</v>
          </cell>
        </row>
      </sheetData>
      <sheetData sheetId="3936">
        <row r="2">
          <cell r="A2">
            <v>0</v>
          </cell>
        </row>
      </sheetData>
      <sheetData sheetId="3937">
        <row r="2">
          <cell r="A2">
            <v>0</v>
          </cell>
        </row>
      </sheetData>
      <sheetData sheetId="3938">
        <row r="2">
          <cell r="A2">
            <v>0</v>
          </cell>
        </row>
      </sheetData>
      <sheetData sheetId="3939">
        <row r="2">
          <cell r="A2">
            <v>0</v>
          </cell>
        </row>
      </sheetData>
      <sheetData sheetId="3940">
        <row r="2">
          <cell r="A2">
            <v>0</v>
          </cell>
        </row>
      </sheetData>
      <sheetData sheetId="3941">
        <row r="2">
          <cell r="A2">
            <v>0</v>
          </cell>
        </row>
      </sheetData>
      <sheetData sheetId="3942">
        <row r="2">
          <cell r="A2">
            <v>0</v>
          </cell>
        </row>
      </sheetData>
      <sheetData sheetId="3943">
        <row r="2">
          <cell r="A2">
            <v>0</v>
          </cell>
        </row>
      </sheetData>
      <sheetData sheetId="3944">
        <row r="2">
          <cell r="A2">
            <v>0</v>
          </cell>
        </row>
      </sheetData>
      <sheetData sheetId="3945">
        <row r="2">
          <cell r="A2">
            <v>0</v>
          </cell>
        </row>
      </sheetData>
      <sheetData sheetId="3946">
        <row r="2">
          <cell r="A2">
            <v>0</v>
          </cell>
        </row>
      </sheetData>
      <sheetData sheetId="3947">
        <row r="2">
          <cell r="A2">
            <v>0</v>
          </cell>
        </row>
      </sheetData>
      <sheetData sheetId="3948">
        <row r="2">
          <cell r="A2">
            <v>0</v>
          </cell>
        </row>
      </sheetData>
      <sheetData sheetId="3949">
        <row r="2">
          <cell r="A2">
            <v>0</v>
          </cell>
        </row>
      </sheetData>
      <sheetData sheetId="3950">
        <row r="2">
          <cell r="A2">
            <v>0</v>
          </cell>
        </row>
      </sheetData>
      <sheetData sheetId="3951">
        <row r="2">
          <cell r="A2">
            <v>0</v>
          </cell>
        </row>
      </sheetData>
      <sheetData sheetId="3952">
        <row r="2">
          <cell r="A2">
            <v>0</v>
          </cell>
        </row>
      </sheetData>
      <sheetData sheetId="3953">
        <row r="2">
          <cell r="A2">
            <v>0</v>
          </cell>
        </row>
      </sheetData>
      <sheetData sheetId="3954">
        <row r="2">
          <cell r="A2">
            <v>0</v>
          </cell>
        </row>
      </sheetData>
      <sheetData sheetId="3955">
        <row r="2">
          <cell r="A2">
            <v>0</v>
          </cell>
        </row>
      </sheetData>
      <sheetData sheetId="3956">
        <row r="2">
          <cell r="A2">
            <v>0</v>
          </cell>
        </row>
      </sheetData>
      <sheetData sheetId="3957">
        <row r="2">
          <cell r="A2">
            <v>0</v>
          </cell>
        </row>
      </sheetData>
      <sheetData sheetId="3958">
        <row r="2">
          <cell r="A2">
            <v>0</v>
          </cell>
        </row>
      </sheetData>
      <sheetData sheetId="3959">
        <row r="2">
          <cell r="A2">
            <v>0</v>
          </cell>
        </row>
      </sheetData>
      <sheetData sheetId="3960">
        <row r="2">
          <cell r="A2">
            <v>0</v>
          </cell>
        </row>
      </sheetData>
      <sheetData sheetId="3961">
        <row r="2">
          <cell r="A2">
            <v>0</v>
          </cell>
        </row>
      </sheetData>
      <sheetData sheetId="3962">
        <row r="2">
          <cell r="A2">
            <v>0</v>
          </cell>
        </row>
      </sheetData>
      <sheetData sheetId="3963">
        <row r="2">
          <cell r="A2">
            <v>0</v>
          </cell>
        </row>
      </sheetData>
      <sheetData sheetId="3964">
        <row r="2">
          <cell r="A2">
            <v>0</v>
          </cell>
        </row>
      </sheetData>
      <sheetData sheetId="3965">
        <row r="2">
          <cell r="A2">
            <v>0</v>
          </cell>
        </row>
      </sheetData>
      <sheetData sheetId="3966">
        <row r="2">
          <cell r="A2">
            <v>0</v>
          </cell>
        </row>
      </sheetData>
      <sheetData sheetId="3967">
        <row r="2">
          <cell r="A2">
            <v>0</v>
          </cell>
        </row>
      </sheetData>
      <sheetData sheetId="3968">
        <row r="2">
          <cell r="A2">
            <v>0</v>
          </cell>
        </row>
      </sheetData>
      <sheetData sheetId="3969">
        <row r="2">
          <cell r="A2">
            <v>0</v>
          </cell>
        </row>
      </sheetData>
      <sheetData sheetId="3970">
        <row r="2">
          <cell r="A2">
            <v>0</v>
          </cell>
        </row>
      </sheetData>
      <sheetData sheetId="3971">
        <row r="2">
          <cell r="A2">
            <v>0</v>
          </cell>
        </row>
      </sheetData>
      <sheetData sheetId="3972">
        <row r="2">
          <cell r="A2">
            <v>0</v>
          </cell>
        </row>
      </sheetData>
      <sheetData sheetId="3973">
        <row r="2">
          <cell r="A2">
            <v>0</v>
          </cell>
        </row>
      </sheetData>
      <sheetData sheetId="3974">
        <row r="2">
          <cell r="A2">
            <v>0</v>
          </cell>
        </row>
      </sheetData>
      <sheetData sheetId="3975">
        <row r="2">
          <cell r="A2">
            <v>0</v>
          </cell>
        </row>
      </sheetData>
      <sheetData sheetId="3976">
        <row r="2">
          <cell r="A2">
            <v>0</v>
          </cell>
        </row>
      </sheetData>
      <sheetData sheetId="3977">
        <row r="2">
          <cell r="A2">
            <v>0</v>
          </cell>
        </row>
      </sheetData>
      <sheetData sheetId="3978">
        <row r="2">
          <cell r="A2">
            <v>0</v>
          </cell>
        </row>
      </sheetData>
      <sheetData sheetId="3979">
        <row r="2">
          <cell r="A2">
            <v>0</v>
          </cell>
        </row>
      </sheetData>
      <sheetData sheetId="3980">
        <row r="2">
          <cell r="A2">
            <v>0</v>
          </cell>
        </row>
      </sheetData>
      <sheetData sheetId="3981">
        <row r="2">
          <cell r="A2">
            <v>0</v>
          </cell>
        </row>
      </sheetData>
      <sheetData sheetId="3982">
        <row r="2">
          <cell r="A2">
            <v>0</v>
          </cell>
        </row>
      </sheetData>
      <sheetData sheetId="3983">
        <row r="2">
          <cell r="A2">
            <v>0</v>
          </cell>
        </row>
      </sheetData>
      <sheetData sheetId="3984">
        <row r="2">
          <cell r="A2">
            <v>0</v>
          </cell>
        </row>
      </sheetData>
      <sheetData sheetId="3985">
        <row r="2">
          <cell r="A2">
            <v>0</v>
          </cell>
        </row>
      </sheetData>
      <sheetData sheetId="3986">
        <row r="2">
          <cell r="A2">
            <v>0</v>
          </cell>
        </row>
      </sheetData>
      <sheetData sheetId="3987">
        <row r="2">
          <cell r="A2">
            <v>0</v>
          </cell>
        </row>
      </sheetData>
      <sheetData sheetId="3988">
        <row r="2">
          <cell r="A2">
            <v>0</v>
          </cell>
        </row>
      </sheetData>
      <sheetData sheetId="3989">
        <row r="2">
          <cell r="A2">
            <v>0</v>
          </cell>
        </row>
      </sheetData>
      <sheetData sheetId="3990">
        <row r="2">
          <cell r="A2">
            <v>0</v>
          </cell>
        </row>
      </sheetData>
      <sheetData sheetId="3991">
        <row r="2">
          <cell r="A2">
            <v>0</v>
          </cell>
        </row>
      </sheetData>
      <sheetData sheetId="3992">
        <row r="2">
          <cell r="A2">
            <v>0</v>
          </cell>
        </row>
      </sheetData>
      <sheetData sheetId="3993">
        <row r="2">
          <cell r="A2">
            <v>0</v>
          </cell>
        </row>
      </sheetData>
      <sheetData sheetId="3994">
        <row r="2">
          <cell r="A2">
            <v>0</v>
          </cell>
        </row>
      </sheetData>
      <sheetData sheetId="3995">
        <row r="2">
          <cell r="A2">
            <v>0</v>
          </cell>
        </row>
      </sheetData>
      <sheetData sheetId="3996">
        <row r="2">
          <cell r="A2">
            <v>0</v>
          </cell>
        </row>
      </sheetData>
      <sheetData sheetId="3997">
        <row r="2">
          <cell r="A2">
            <v>0</v>
          </cell>
        </row>
      </sheetData>
      <sheetData sheetId="3998">
        <row r="2">
          <cell r="A2">
            <v>0</v>
          </cell>
        </row>
      </sheetData>
      <sheetData sheetId="3999">
        <row r="2">
          <cell r="A2">
            <v>0</v>
          </cell>
        </row>
      </sheetData>
      <sheetData sheetId="4000">
        <row r="2">
          <cell r="A2">
            <v>0</v>
          </cell>
        </row>
      </sheetData>
      <sheetData sheetId="4001">
        <row r="2">
          <cell r="A2">
            <v>0</v>
          </cell>
        </row>
      </sheetData>
      <sheetData sheetId="4002">
        <row r="2">
          <cell r="A2">
            <v>0</v>
          </cell>
        </row>
      </sheetData>
      <sheetData sheetId="4003">
        <row r="2">
          <cell r="A2">
            <v>0</v>
          </cell>
        </row>
      </sheetData>
      <sheetData sheetId="4004">
        <row r="2">
          <cell r="A2">
            <v>0</v>
          </cell>
        </row>
      </sheetData>
      <sheetData sheetId="4005">
        <row r="2">
          <cell r="A2">
            <v>0</v>
          </cell>
        </row>
      </sheetData>
      <sheetData sheetId="4006">
        <row r="2">
          <cell r="A2">
            <v>0</v>
          </cell>
        </row>
      </sheetData>
      <sheetData sheetId="4007">
        <row r="2">
          <cell r="A2">
            <v>0</v>
          </cell>
        </row>
      </sheetData>
      <sheetData sheetId="4008">
        <row r="2">
          <cell r="A2">
            <v>0</v>
          </cell>
        </row>
      </sheetData>
      <sheetData sheetId="4009">
        <row r="2">
          <cell r="A2">
            <v>0</v>
          </cell>
        </row>
      </sheetData>
      <sheetData sheetId="4010">
        <row r="2">
          <cell r="A2">
            <v>0</v>
          </cell>
        </row>
      </sheetData>
      <sheetData sheetId="4011">
        <row r="2">
          <cell r="A2">
            <v>0</v>
          </cell>
        </row>
      </sheetData>
      <sheetData sheetId="4012">
        <row r="2">
          <cell r="A2">
            <v>0</v>
          </cell>
        </row>
      </sheetData>
      <sheetData sheetId="4013">
        <row r="2">
          <cell r="A2">
            <v>0</v>
          </cell>
        </row>
      </sheetData>
      <sheetData sheetId="4014">
        <row r="2">
          <cell r="A2">
            <v>0</v>
          </cell>
        </row>
      </sheetData>
      <sheetData sheetId="4015">
        <row r="2">
          <cell r="A2">
            <v>0</v>
          </cell>
        </row>
      </sheetData>
      <sheetData sheetId="4016">
        <row r="2">
          <cell r="A2">
            <v>0</v>
          </cell>
        </row>
      </sheetData>
      <sheetData sheetId="4017">
        <row r="2">
          <cell r="A2">
            <v>0</v>
          </cell>
        </row>
      </sheetData>
      <sheetData sheetId="4018">
        <row r="2">
          <cell r="A2">
            <v>0</v>
          </cell>
        </row>
      </sheetData>
      <sheetData sheetId="4019">
        <row r="2">
          <cell r="A2">
            <v>0</v>
          </cell>
        </row>
      </sheetData>
      <sheetData sheetId="4020">
        <row r="2">
          <cell r="A2">
            <v>0</v>
          </cell>
        </row>
      </sheetData>
      <sheetData sheetId="4021">
        <row r="2">
          <cell r="A2">
            <v>0</v>
          </cell>
        </row>
      </sheetData>
      <sheetData sheetId="4022">
        <row r="2">
          <cell r="A2">
            <v>0</v>
          </cell>
        </row>
      </sheetData>
      <sheetData sheetId="4023">
        <row r="2">
          <cell r="A2">
            <v>0</v>
          </cell>
        </row>
      </sheetData>
      <sheetData sheetId="4024">
        <row r="2">
          <cell r="A2">
            <v>0</v>
          </cell>
        </row>
      </sheetData>
      <sheetData sheetId="4025">
        <row r="2">
          <cell r="A2">
            <v>0</v>
          </cell>
        </row>
      </sheetData>
      <sheetData sheetId="4026">
        <row r="2">
          <cell r="A2">
            <v>0</v>
          </cell>
        </row>
      </sheetData>
      <sheetData sheetId="4027">
        <row r="2">
          <cell r="A2">
            <v>0</v>
          </cell>
        </row>
      </sheetData>
      <sheetData sheetId="4028">
        <row r="2">
          <cell r="A2">
            <v>0</v>
          </cell>
        </row>
      </sheetData>
      <sheetData sheetId="4029">
        <row r="2">
          <cell r="A2">
            <v>0</v>
          </cell>
        </row>
      </sheetData>
      <sheetData sheetId="4030">
        <row r="2">
          <cell r="A2">
            <v>0</v>
          </cell>
        </row>
      </sheetData>
      <sheetData sheetId="4031">
        <row r="2">
          <cell r="A2">
            <v>0</v>
          </cell>
        </row>
      </sheetData>
      <sheetData sheetId="4032">
        <row r="2">
          <cell r="A2">
            <v>0</v>
          </cell>
        </row>
      </sheetData>
      <sheetData sheetId="4033">
        <row r="2">
          <cell r="A2">
            <v>0</v>
          </cell>
        </row>
      </sheetData>
      <sheetData sheetId="4034">
        <row r="2">
          <cell r="A2">
            <v>0</v>
          </cell>
        </row>
      </sheetData>
      <sheetData sheetId="4035">
        <row r="2">
          <cell r="A2">
            <v>0</v>
          </cell>
        </row>
      </sheetData>
      <sheetData sheetId="4036">
        <row r="2">
          <cell r="A2">
            <v>0</v>
          </cell>
        </row>
      </sheetData>
      <sheetData sheetId="4037">
        <row r="2">
          <cell r="A2">
            <v>0</v>
          </cell>
        </row>
      </sheetData>
      <sheetData sheetId="4038">
        <row r="2">
          <cell r="A2">
            <v>0</v>
          </cell>
        </row>
      </sheetData>
      <sheetData sheetId="4039">
        <row r="2">
          <cell r="A2">
            <v>0</v>
          </cell>
        </row>
      </sheetData>
      <sheetData sheetId="4040">
        <row r="2">
          <cell r="A2">
            <v>0</v>
          </cell>
        </row>
      </sheetData>
      <sheetData sheetId="4041">
        <row r="2">
          <cell r="A2">
            <v>0</v>
          </cell>
        </row>
      </sheetData>
      <sheetData sheetId="4042">
        <row r="2">
          <cell r="A2">
            <v>0</v>
          </cell>
        </row>
      </sheetData>
      <sheetData sheetId="4043">
        <row r="2">
          <cell r="A2">
            <v>0</v>
          </cell>
        </row>
      </sheetData>
      <sheetData sheetId="4044">
        <row r="2">
          <cell r="A2">
            <v>0</v>
          </cell>
        </row>
      </sheetData>
      <sheetData sheetId="4045">
        <row r="2">
          <cell r="A2">
            <v>0</v>
          </cell>
        </row>
      </sheetData>
      <sheetData sheetId="4046">
        <row r="2">
          <cell r="A2">
            <v>0</v>
          </cell>
        </row>
      </sheetData>
      <sheetData sheetId="4047">
        <row r="2">
          <cell r="A2">
            <v>0</v>
          </cell>
        </row>
      </sheetData>
      <sheetData sheetId="4048">
        <row r="2">
          <cell r="A2">
            <v>0</v>
          </cell>
        </row>
      </sheetData>
      <sheetData sheetId="4049">
        <row r="2">
          <cell r="A2">
            <v>0</v>
          </cell>
        </row>
      </sheetData>
      <sheetData sheetId="4050">
        <row r="2">
          <cell r="A2">
            <v>0</v>
          </cell>
        </row>
      </sheetData>
      <sheetData sheetId="4051">
        <row r="2">
          <cell r="A2">
            <v>0</v>
          </cell>
        </row>
      </sheetData>
      <sheetData sheetId="4052">
        <row r="2">
          <cell r="A2">
            <v>0</v>
          </cell>
        </row>
      </sheetData>
      <sheetData sheetId="4053">
        <row r="2">
          <cell r="A2">
            <v>0</v>
          </cell>
        </row>
      </sheetData>
      <sheetData sheetId="4054">
        <row r="2">
          <cell r="A2">
            <v>0</v>
          </cell>
        </row>
      </sheetData>
      <sheetData sheetId="4055">
        <row r="2">
          <cell r="A2">
            <v>0</v>
          </cell>
        </row>
      </sheetData>
      <sheetData sheetId="4056">
        <row r="2">
          <cell r="A2">
            <v>0</v>
          </cell>
        </row>
      </sheetData>
      <sheetData sheetId="4057">
        <row r="2">
          <cell r="A2">
            <v>0</v>
          </cell>
        </row>
      </sheetData>
      <sheetData sheetId="4058">
        <row r="2">
          <cell r="A2">
            <v>0</v>
          </cell>
        </row>
      </sheetData>
      <sheetData sheetId="4059">
        <row r="2">
          <cell r="A2">
            <v>0</v>
          </cell>
        </row>
      </sheetData>
      <sheetData sheetId="4060">
        <row r="2">
          <cell r="A2">
            <v>0</v>
          </cell>
        </row>
      </sheetData>
      <sheetData sheetId="4061">
        <row r="2">
          <cell r="A2">
            <v>0</v>
          </cell>
        </row>
      </sheetData>
      <sheetData sheetId="4062">
        <row r="2">
          <cell r="A2">
            <v>0</v>
          </cell>
        </row>
      </sheetData>
      <sheetData sheetId="4063">
        <row r="2">
          <cell r="A2">
            <v>0</v>
          </cell>
        </row>
      </sheetData>
      <sheetData sheetId="4064">
        <row r="2">
          <cell r="A2">
            <v>0</v>
          </cell>
        </row>
      </sheetData>
      <sheetData sheetId="4065">
        <row r="2">
          <cell r="A2">
            <v>0</v>
          </cell>
        </row>
      </sheetData>
      <sheetData sheetId="4066">
        <row r="2">
          <cell r="A2">
            <v>0</v>
          </cell>
        </row>
      </sheetData>
      <sheetData sheetId="4067">
        <row r="2">
          <cell r="A2">
            <v>0</v>
          </cell>
        </row>
      </sheetData>
      <sheetData sheetId="4068">
        <row r="2">
          <cell r="A2">
            <v>0</v>
          </cell>
        </row>
      </sheetData>
      <sheetData sheetId="4069">
        <row r="2">
          <cell r="A2">
            <v>0</v>
          </cell>
        </row>
      </sheetData>
      <sheetData sheetId="4070">
        <row r="2">
          <cell r="A2">
            <v>0</v>
          </cell>
        </row>
      </sheetData>
      <sheetData sheetId="4071">
        <row r="2">
          <cell r="A2">
            <v>0</v>
          </cell>
        </row>
      </sheetData>
      <sheetData sheetId="4072">
        <row r="2">
          <cell r="A2">
            <v>0</v>
          </cell>
        </row>
      </sheetData>
      <sheetData sheetId="4073">
        <row r="2">
          <cell r="A2">
            <v>0</v>
          </cell>
        </row>
      </sheetData>
      <sheetData sheetId="4074">
        <row r="2">
          <cell r="A2">
            <v>0</v>
          </cell>
        </row>
      </sheetData>
      <sheetData sheetId="4075">
        <row r="2">
          <cell r="A2">
            <v>0</v>
          </cell>
        </row>
      </sheetData>
      <sheetData sheetId="4076">
        <row r="2">
          <cell r="A2">
            <v>0</v>
          </cell>
        </row>
      </sheetData>
      <sheetData sheetId="4077">
        <row r="2">
          <cell r="A2">
            <v>0</v>
          </cell>
        </row>
      </sheetData>
      <sheetData sheetId="4078">
        <row r="2">
          <cell r="A2">
            <v>0</v>
          </cell>
        </row>
      </sheetData>
      <sheetData sheetId="4079">
        <row r="2">
          <cell r="A2">
            <v>0</v>
          </cell>
        </row>
      </sheetData>
      <sheetData sheetId="4080">
        <row r="2">
          <cell r="A2">
            <v>0</v>
          </cell>
        </row>
      </sheetData>
      <sheetData sheetId="4081">
        <row r="2">
          <cell r="A2">
            <v>0</v>
          </cell>
        </row>
      </sheetData>
      <sheetData sheetId="4082">
        <row r="2">
          <cell r="A2">
            <v>0</v>
          </cell>
        </row>
      </sheetData>
      <sheetData sheetId="4083">
        <row r="2">
          <cell r="A2">
            <v>0</v>
          </cell>
        </row>
      </sheetData>
      <sheetData sheetId="4084">
        <row r="2">
          <cell r="A2">
            <v>0</v>
          </cell>
        </row>
      </sheetData>
      <sheetData sheetId="4085">
        <row r="2">
          <cell r="A2">
            <v>0</v>
          </cell>
        </row>
      </sheetData>
      <sheetData sheetId="4086">
        <row r="2">
          <cell r="A2">
            <v>0</v>
          </cell>
        </row>
      </sheetData>
      <sheetData sheetId="4087">
        <row r="2">
          <cell r="A2">
            <v>0</v>
          </cell>
        </row>
      </sheetData>
      <sheetData sheetId="4088">
        <row r="2">
          <cell r="A2">
            <v>0</v>
          </cell>
        </row>
      </sheetData>
      <sheetData sheetId="4089">
        <row r="2">
          <cell r="A2">
            <v>0</v>
          </cell>
        </row>
      </sheetData>
      <sheetData sheetId="4090">
        <row r="2">
          <cell r="A2">
            <v>0</v>
          </cell>
        </row>
      </sheetData>
      <sheetData sheetId="4091">
        <row r="2">
          <cell r="A2">
            <v>0</v>
          </cell>
        </row>
      </sheetData>
      <sheetData sheetId="4092">
        <row r="2">
          <cell r="A2">
            <v>0</v>
          </cell>
        </row>
      </sheetData>
      <sheetData sheetId="4093">
        <row r="2">
          <cell r="A2">
            <v>0</v>
          </cell>
        </row>
      </sheetData>
      <sheetData sheetId="4094">
        <row r="2">
          <cell r="A2">
            <v>0</v>
          </cell>
        </row>
      </sheetData>
      <sheetData sheetId="4095">
        <row r="2">
          <cell r="A2">
            <v>0</v>
          </cell>
        </row>
      </sheetData>
      <sheetData sheetId="4096">
        <row r="2">
          <cell r="A2">
            <v>0</v>
          </cell>
        </row>
      </sheetData>
      <sheetData sheetId="4097">
        <row r="2">
          <cell r="A2">
            <v>0</v>
          </cell>
        </row>
      </sheetData>
      <sheetData sheetId="4098">
        <row r="2">
          <cell r="A2">
            <v>0</v>
          </cell>
        </row>
      </sheetData>
      <sheetData sheetId="4099">
        <row r="2">
          <cell r="A2">
            <v>0</v>
          </cell>
        </row>
      </sheetData>
      <sheetData sheetId="4100">
        <row r="2">
          <cell r="A2">
            <v>0</v>
          </cell>
        </row>
      </sheetData>
      <sheetData sheetId="4101">
        <row r="2">
          <cell r="A2">
            <v>0</v>
          </cell>
        </row>
      </sheetData>
      <sheetData sheetId="4102">
        <row r="2">
          <cell r="A2">
            <v>0</v>
          </cell>
        </row>
      </sheetData>
      <sheetData sheetId="4103">
        <row r="2">
          <cell r="A2">
            <v>0</v>
          </cell>
        </row>
      </sheetData>
      <sheetData sheetId="4104">
        <row r="2">
          <cell r="A2">
            <v>0</v>
          </cell>
        </row>
      </sheetData>
      <sheetData sheetId="4105">
        <row r="2">
          <cell r="A2">
            <v>0</v>
          </cell>
        </row>
      </sheetData>
      <sheetData sheetId="4106">
        <row r="2">
          <cell r="A2">
            <v>0</v>
          </cell>
        </row>
      </sheetData>
      <sheetData sheetId="4107">
        <row r="2">
          <cell r="A2">
            <v>0</v>
          </cell>
        </row>
      </sheetData>
      <sheetData sheetId="4108">
        <row r="2">
          <cell r="A2">
            <v>0</v>
          </cell>
        </row>
      </sheetData>
      <sheetData sheetId="4109">
        <row r="2">
          <cell r="A2">
            <v>0</v>
          </cell>
        </row>
      </sheetData>
      <sheetData sheetId="4110">
        <row r="2">
          <cell r="A2">
            <v>0</v>
          </cell>
        </row>
      </sheetData>
      <sheetData sheetId="4111">
        <row r="2">
          <cell r="A2">
            <v>0</v>
          </cell>
        </row>
      </sheetData>
      <sheetData sheetId="4112">
        <row r="2">
          <cell r="A2">
            <v>0</v>
          </cell>
        </row>
      </sheetData>
      <sheetData sheetId="4113">
        <row r="2">
          <cell r="A2">
            <v>0</v>
          </cell>
        </row>
      </sheetData>
      <sheetData sheetId="4114">
        <row r="2">
          <cell r="A2">
            <v>0</v>
          </cell>
        </row>
      </sheetData>
      <sheetData sheetId="4115">
        <row r="2">
          <cell r="A2">
            <v>0</v>
          </cell>
        </row>
      </sheetData>
      <sheetData sheetId="4116">
        <row r="2">
          <cell r="A2">
            <v>0</v>
          </cell>
        </row>
      </sheetData>
      <sheetData sheetId="4117">
        <row r="2">
          <cell r="A2">
            <v>0</v>
          </cell>
        </row>
      </sheetData>
      <sheetData sheetId="4118">
        <row r="2">
          <cell r="A2">
            <v>0</v>
          </cell>
        </row>
      </sheetData>
      <sheetData sheetId="4119">
        <row r="2">
          <cell r="A2">
            <v>0</v>
          </cell>
        </row>
      </sheetData>
      <sheetData sheetId="4120">
        <row r="2">
          <cell r="A2">
            <v>0</v>
          </cell>
        </row>
      </sheetData>
      <sheetData sheetId="4121">
        <row r="2">
          <cell r="A2">
            <v>0</v>
          </cell>
        </row>
      </sheetData>
      <sheetData sheetId="4122">
        <row r="2">
          <cell r="A2">
            <v>0</v>
          </cell>
        </row>
      </sheetData>
      <sheetData sheetId="4123">
        <row r="2">
          <cell r="A2">
            <v>0</v>
          </cell>
        </row>
      </sheetData>
      <sheetData sheetId="4124">
        <row r="2">
          <cell r="A2">
            <v>0</v>
          </cell>
        </row>
      </sheetData>
      <sheetData sheetId="4125">
        <row r="2">
          <cell r="A2">
            <v>0</v>
          </cell>
        </row>
      </sheetData>
      <sheetData sheetId="4126">
        <row r="2">
          <cell r="A2">
            <v>0</v>
          </cell>
        </row>
      </sheetData>
      <sheetData sheetId="4127">
        <row r="2">
          <cell r="A2">
            <v>0</v>
          </cell>
        </row>
      </sheetData>
      <sheetData sheetId="4128">
        <row r="2">
          <cell r="A2">
            <v>0</v>
          </cell>
        </row>
      </sheetData>
      <sheetData sheetId="4129">
        <row r="2">
          <cell r="A2">
            <v>0</v>
          </cell>
        </row>
      </sheetData>
      <sheetData sheetId="4130">
        <row r="2">
          <cell r="A2">
            <v>0</v>
          </cell>
        </row>
      </sheetData>
      <sheetData sheetId="4131">
        <row r="2">
          <cell r="A2">
            <v>0</v>
          </cell>
        </row>
      </sheetData>
      <sheetData sheetId="4132">
        <row r="2">
          <cell r="A2">
            <v>0</v>
          </cell>
        </row>
      </sheetData>
      <sheetData sheetId="4133">
        <row r="2">
          <cell r="A2">
            <v>0</v>
          </cell>
        </row>
      </sheetData>
      <sheetData sheetId="4134">
        <row r="2">
          <cell r="A2">
            <v>0</v>
          </cell>
        </row>
      </sheetData>
      <sheetData sheetId="4135">
        <row r="2">
          <cell r="A2">
            <v>0</v>
          </cell>
        </row>
      </sheetData>
      <sheetData sheetId="4136">
        <row r="2">
          <cell r="A2">
            <v>0</v>
          </cell>
        </row>
      </sheetData>
      <sheetData sheetId="4137">
        <row r="2">
          <cell r="A2">
            <v>0</v>
          </cell>
        </row>
      </sheetData>
      <sheetData sheetId="4138">
        <row r="2">
          <cell r="A2">
            <v>0</v>
          </cell>
        </row>
      </sheetData>
      <sheetData sheetId="4139">
        <row r="2">
          <cell r="A2">
            <v>0</v>
          </cell>
        </row>
      </sheetData>
      <sheetData sheetId="4140">
        <row r="2">
          <cell r="A2">
            <v>0</v>
          </cell>
        </row>
      </sheetData>
      <sheetData sheetId="4141">
        <row r="2">
          <cell r="A2">
            <v>0</v>
          </cell>
        </row>
      </sheetData>
      <sheetData sheetId="4142">
        <row r="2">
          <cell r="A2">
            <v>0</v>
          </cell>
        </row>
      </sheetData>
      <sheetData sheetId="4143">
        <row r="2">
          <cell r="A2">
            <v>0</v>
          </cell>
        </row>
      </sheetData>
      <sheetData sheetId="4144">
        <row r="2">
          <cell r="A2">
            <v>0</v>
          </cell>
        </row>
      </sheetData>
      <sheetData sheetId="4145">
        <row r="2">
          <cell r="A2">
            <v>0</v>
          </cell>
        </row>
      </sheetData>
      <sheetData sheetId="4146">
        <row r="2">
          <cell r="A2">
            <v>0</v>
          </cell>
        </row>
      </sheetData>
      <sheetData sheetId="4147">
        <row r="2">
          <cell r="A2">
            <v>0</v>
          </cell>
        </row>
      </sheetData>
      <sheetData sheetId="4148">
        <row r="2">
          <cell r="A2">
            <v>0</v>
          </cell>
        </row>
      </sheetData>
      <sheetData sheetId="4149">
        <row r="2">
          <cell r="A2">
            <v>0</v>
          </cell>
        </row>
      </sheetData>
      <sheetData sheetId="4150">
        <row r="2">
          <cell r="A2">
            <v>0</v>
          </cell>
        </row>
      </sheetData>
      <sheetData sheetId="4151">
        <row r="2">
          <cell r="A2">
            <v>0</v>
          </cell>
        </row>
      </sheetData>
      <sheetData sheetId="4152">
        <row r="2">
          <cell r="A2">
            <v>0</v>
          </cell>
        </row>
      </sheetData>
      <sheetData sheetId="4153">
        <row r="2">
          <cell r="A2">
            <v>0</v>
          </cell>
        </row>
      </sheetData>
      <sheetData sheetId="4154">
        <row r="2">
          <cell r="A2">
            <v>0</v>
          </cell>
        </row>
      </sheetData>
      <sheetData sheetId="4155">
        <row r="2">
          <cell r="A2">
            <v>0</v>
          </cell>
        </row>
      </sheetData>
      <sheetData sheetId="4156">
        <row r="2">
          <cell r="A2">
            <v>0</v>
          </cell>
        </row>
      </sheetData>
      <sheetData sheetId="4157">
        <row r="2">
          <cell r="A2">
            <v>0</v>
          </cell>
        </row>
      </sheetData>
      <sheetData sheetId="4158">
        <row r="2">
          <cell r="A2">
            <v>0</v>
          </cell>
        </row>
      </sheetData>
      <sheetData sheetId="4159">
        <row r="2">
          <cell r="A2">
            <v>0</v>
          </cell>
        </row>
      </sheetData>
      <sheetData sheetId="4160">
        <row r="2">
          <cell r="A2">
            <v>0</v>
          </cell>
        </row>
      </sheetData>
      <sheetData sheetId="4161">
        <row r="2">
          <cell r="A2">
            <v>0</v>
          </cell>
        </row>
      </sheetData>
      <sheetData sheetId="4162">
        <row r="2">
          <cell r="A2">
            <v>0</v>
          </cell>
        </row>
      </sheetData>
      <sheetData sheetId="4163">
        <row r="2">
          <cell r="A2">
            <v>0</v>
          </cell>
        </row>
      </sheetData>
      <sheetData sheetId="4164">
        <row r="2">
          <cell r="A2">
            <v>0</v>
          </cell>
        </row>
      </sheetData>
      <sheetData sheetId="4165">
        <row r="2">
          <cell r="A2">
            <v>0</v>
          </cell>
        </row>
      </sheetData>
      <sheetData sheetId="4166">
        <row r="2">
          <cell r="A2">
            <v>0</v>
          </cell>
        </row>
      </sheetData>
      <sheetData sheetId="4167">
        <row r="2">
          <cell r="A2">
            <v>0</v>
          </cell>
        </row>
      </sheetData>
      <sheetData sheetId="4168">
        <row r="2">
          <cell r="A2">
            <v>0</v>
          </cell>
        </row>
      </sheetData>
      <sheetData sheetId="4169">
        <row r="2">
          <cell r="A2">
            <v>0</v>
          </cell>
        </row>
      </sheetData>
      <sheetData sheetId="4170">
        <row r="2">
          <cell r="A2">
            <v>0</v>
          </cell>
        </row>
      </sheetData>
      <sheetData sheetId="4171">
        <row r="2">
          <cell r="A2">
            <v>0</v>
          </cell>
        </row>
      </sheetData>
      <sheetData sheetId="4172">
        <row r="2">
          <cell r="A2">
            <v>0</v>
          </cell>
        </row>
      </sheetData>
      <sheetData sheetId="4173">
        <row r="2">
          <cell r="A2">
            <v>0</v>
          </cell>
        </row>
      </sheetData>
      <sheetData sheetId="4174">
        <row r="2">
          <cell r="A2">
            <v>0</v>
          </cell>
        </row>
      </sheetData>
      <sheetData sheetId="4175"/>
      <sheetData sheetId="4176"/>
      <sheetData sheetId="4177">
        <row r="2">
          <cell r="A2">
            <v>0</v>
          </cell>
        </row>
      </sheetData>
      <sheetData sheetId="4178"/>
      <sheetData sheetId="4179"/>
      <sheetData sheetId="4180"/>
      <sheetData sheetId="4181"/>
      <sheetData sheetId="4182">
        <row r="2">
          <cell r="A2">
            <v>0</v>
          </cell>
        </row>
      </sheetData>
      <sheetData sheetId="4183"/>
      <sheetData sheetId="4184">
        <row r="2">
          <cell r="A2">
            <v>0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2">
          <cell r="A2">
            <v>0</v>
          </cell>
        </row>
      </sheetData>
      <sheetData sheetId="4196"/>
      <sheetData sheetId="4197">
        <row r="2">
          <cell r="A2">
            <v>0</v>
          </cell>
        </row>
      </sheetData>
      <sheetData sheetId="4198"/>
      <sheetData sheetId="4199"/>
      <sheetData sheetId="4200"/>
      <sheetData sheetId="4201"/>
      <sheetData sheetId="4202"/>
      <sheetData sheetId="4203">
        <row r="2">
          <cell r="A2">
            <v>0</v>
          </cell>
        </row>
      </sheetData>
      <sheetData sheetId="4204">
        <row r="2">
          <cell r="A2">
            <v>0</v>
          </cell>
        </row>
      </sheetData>
      <sheetData sheetId="4205"/>
      <sheetData sheetId="4206"/>
      <sheetData sheetId="4207"/>
      <sheetData sheetId="4208">
        <row r="2">
          <cell r="A2">
            <v>0</v>
          </cell>
        </row>
      </sheetData>
      <sheetData sheetId="4209">
        <row r="2">
          <cell r="A2">
            <v>0</v>
          </cell>
        </row>
      </sheetData>
      <sheetData sheetId="4210"/>
      <sheetData sheetId="4211"/>
      <sheetData sheetId="4212"/>
      <sheetData sheetId="4213">
        <row r="2">
          <cell r="A2">
            <v>0</v>
          </cell>
        </row>
      </sheetData>
      <sheetData sheetId="4214">
        <row r="2">
          <cell r="A2">
            <v>0</v>
          </cell>
        </row>
      </sheetData>
      <sheetData sheetId="4215">
        <row r="2">
          <cell r="A2">
            <v>0</v>
          </cell>
        </row>
      </sheetData>
      <sheetData sheetId="4216"/>
      <sheetData sheetId="4217"/>
      <sheetData sheetId="4218">
        <row r="2">
          <cell r="A2">
            <v>0</v>
          </cell>
        </row>
      </sheetData>
      <sheetData sheetId="4219">
        <row r="2">
          <cell r="A2">
            <v>0</v>
          </cell>
        </row>
      </sheetData>
      <sheetData sheetId="4220"/>
      <sheetData sheetId="4221">
        <row r="2">
          <cell r="A2">
            <v>0</v>
          </cell>
        </row>
      </sheetData>
      <sheetData sheetId="4222"/>
      <sheetData sheetId="4223">
        <row r="2">
          <cell r="A2">
            <v>0</v>
          </cell>
        </row>
      </sheetData>
      <sheetData sheetId="4224"/>
      <sheetData sheetId="4225">
        <row r="2">
          <cell r="A2">
            <v>0</v>
          </cell>
        </row>
      </sheetData>
      <sheetData sheetId="4226">
        <row r="2">
          <cell r="A2">
            <v>0</v>
          </cell>
        </row>
      </sheetData>
      <sheetData sheetId="4227"/>
      <sheetData sheetId="4228"/>
      <sheetData sheetId="4229"/>
      <sheetData sheetId="4230">
        <row r="2">
          <cell r="A2">
            <v>0</v>
          </cell>
        </row>
      </sheetData>
      <sheetData sheetId="4231">
        <row r="2">
          <cell r="A2">
            <v>0</v>
          </cell>
        </row>
      </sheetData>
      <sheetData sheetId="4232"/>
      <sheetData sheetId="4233"/>
      <sheetData sheetId="4234"/>
      <sheetData sheetId="4235">
        <row r="2">
          <cell r="A2">
            <v>0</v>
          </cell>
        </row>
      </sheetData>
      <sheetData sheetId="4236">
        <row r="2">
          <cell r="A2">
            <v>0</v>
          </cell>
        </row>
      </sheetData>
      <sheetData sheetId="4237"/>
      <sheetData sheetId="4238">
        <row r="2">
          <cell r="A2">
            <v>0</v>
          </cell>
        </row>
      </sheetData>
      <sheetData sheetId="4239">
        <row r="2">
          <cell r="A2">
            <v>0</v>
          </cell>
        </row>
      </sheetData>
      <sheetData sheetId="4240"/>
      <sheetData sheetId="4241"/>
      <sheetData sheetId="4242"/>
      <sheetData sheetId="4243">
        <row r="2">
          <cell r="A2">
            <v>0</v>
          </cell>
        </row>
      </sheetData>
      <sheetData sheetId="4244">
        <row r="2">
          <cell r="A2">
            <v>0</v>
          </cell>
        </row>
      </sheetData>
      <sheetData sheetId="4245"/>
      <sheetData sheetId="4246"/>
      <sheetData sheetId="4247"/>
      <sheetData sheetId="4248">
        <row r="2">
          <cell r="A2">
            <v>0</v>
          </cell>
        </row>
      </sheetData>
      <sheetData sheetId="4249">
        <row r="2">
          <cell r="A2">
            <v>0</v>
          </cell>
        </row>
      </sheetData>
      <sheetData sheetId="4250">
        <row r="2">
          <cell r="A2">
            <v>0</v>
          </cell>
        </row>
      </sheetData>
      <sheetData sheetId="4251"/>
      <sheetData sheetId="4252"/>
      <sheetData sheetId="4253">
        <row r="2">
          <cell r="A2">
            <v>0</v>
          </cell>
        </row>
      </sheetData>
      <sheetData sheetId="4254">
        <row r="2">
          <cell r="A2">
            <v>0</v>
          </cell>
        </row>
      </sheetData>
      <sheetData sheetId="4255">
        <row r="2">
          <cell r="A2">
            <v>0</v>
          </cell>
        </row>
      </sheetData>
      <sheetData sheetId="4256"/>
      <sheetData sheetId="4257"/>
      <sheetData sheetId="4258">
        <row r="2">
          <cell r="A2">
            <v>0</v>
          </cell>
        </row>
      </sheetData>
      <sheetData sheetId="4259">
        <row r="2">
          <cell r="A2">
            <v>0</v>
          </cell>
        </row>
      </sheetData>
      <sheetData sheetId="4260"/>
      <sheetData sheetId="4261"/>
      <sheetData sheetId="4262"/>
      <sheetData sheetId="4263">
        <row r="2">
          <cell r="A2">
            <v>0</v>
          </cell>
        </row>
      </sheetData>
      <sheetData sheetId="4264">
        <row r="2">
          <cell r="A2">
            <v>0</v>
          </cell>
        </row>
      </sheetData>
      <sheetData sheetId="4265"/>
      <sheetData sheetId="4266"/>
      <sheetData sheetId="4267"/>
      <sheetData sheetId="4268">
        <row r="2">
          <cell r="A2">
            <v>0</v>
          </cell>
        </row>
      </sheetData>
      <sheetData sheetId="4269">
        <row r="2">
          <cell r="A2">
            <v>0</v>
          </cell>
        </row>
      </sheetData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2">
          <cell r="A2">
            <v>0</v>
          </cell>
        </row>
      </sheetData>
      <sheetData sheetId="4286"/>
      <sheetData sheetId="4287"/>
      <sheetData sheetId="4288">
        <row r="2">
          <cell r="A2">
            <v>0</v>
          </cell>
        </row>
      </sheetData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A2">
            <v>0</v>
          </cell>
        </row>
      </sheetData>
      <sheetData sheetId="4297"/>
      <sheetData sheetId="4298">
        <row r="2">
          <cell r="A2">
            <v>0</v>
          </cell>
        </row>
      </sheetData>
      <sheetData sheetId="4299"/>
      <sheetData sheetId="4300"/>
      <sheetData sheetId="4301"/>
      <sheetData sheetId="4302"/>
      <sheetData sheetId="4303">
        <row r="2">
          <cell r="A2">
            <v>0</v>
          </cell>
        </row>
      </sheetData>
      <sheetData sheetId="4304">
        <row r="2">
          <cell r="A2">
            <v>0</v>
          </cell>
        </row>
      </sheetData>
      <sheetData sheetId="4305"/>
      <sheetData sheetId="4306">
        <row r="2">
          <cell r="A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>
        <row r="2">
          <cell r="A2">
            <v>0</v>
          </cell>
        </row>
      </sheetData>
      <sheetData sheetId="4314">
        <row r="2">
          <cell r="A2">
            <v>0</v>
          </cell>
        </row>
      </sheetData>
      <sheetData sheetId="4315"/>
      <sheetData sheetId="4316"/>
      <sheetData sheetId="4317"/>
      <sheetData sheetId="4318">
        <row r="2">
          <cell r="A2">
            <v>0</v>
          </cell>
        </row>
      </sheetData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A2">
            <v>0</v>
          </cell>
        </row>
      </sheetData>
      <sheetData sheetId="4335">
        <row r="2">
          <cell r="A2">
            <v>0</v>
          </cell>
        </row>
      </sheetData>
      <sheetData sheetId="4336"/>
      <sheetData sheetId="4337"/>
      <sheetData sheetId="4338"/>
      <sheetData sheetId="4339"/>
      <sheetData sheetId="4340"/>
      <sheetData sheetId="4341"/>
      <sheetData sheetId="4342">
        <row r="2">
          <cell r="A2">
            <v>0</v>
          </cell>
        </row>
      </sheetData>
      <sheetData sheetId="4343">
        <row r="2">
          <cell r="A2">
            <v>0</v>
          </cell>
        </row>
      </sheetData>
      <sheetData sheetId="4344">
        <row r="2">
          <cell r="A2">
            <v>0</v>
          </cell>
        </row>
      </sheetData>
      <sheetData sheetId="4345">
        <row r="2">
          <cell r="A2">
            <v>0</v>
          </cell>
        </row>
      </sheetData>
      <sheetData sheetId="4346"/>
      <sheetData sheetId="4347">
        <row r="2">
          <cell r="A2">
            <v>0</v>
          </cell>
        </row>
      </sheetData>
      <sheetData sheetId="4348"/>
      <sheetData sheetId="4349">
        <row r="2">
          <cell r="A2">
            <v>0</v>
          </cell>
        </row>
      </sheetData>
      <sheetData sheetId="4350">
        <row r="2">
          <cell r="A2">
            <v>0</v>
          </cell>
        </row>
      </sheetData>
      <sheetData sheetId="4351"/>
      <sheetData sheetId="4352">
        <row r="2">
          <cell r="A2">
            <v>0</v>
          </cell>
        </row>
      </sheetData>
      <sheetData sheetId="4353">
        <row r="2">
          <cell r="A2">
            <v>0</v>
          </cell>
        </row>
      </sheetData>
      <sheetData sheetId="4354">
        <row r="2">
          <cell r="A2">
            <v>0</v>
          </cell>
        </row>
      </sheetData>
      <sheetData sheetId="4355"/>
      <sheetData sheetId="4356"/>
      <sheetData sheetId="4357">
        <row r="2">
          <cell r="A2">
            <v>0</v>
          </cell>
        </row>
      </sheetData>
      <sheetData sheetId="4358"/>
      <sheetData sheetId="4359">
        <row r="2">
          <cell r="A2">
            <v>0</v>
          </cell>
        </row>
      </sheetData>
      <sheetData sheetId="4360">
        <row r="2">
          <cell r="A2">
            <v>0</v>
          </cell>
        </row>
      </sheetData>
      <sheetData sheetId="4361"/>
      <sheetData sheetId="4362">
        <row r="2">
          <cell r="A2">
            <v>0</v>
          </cell>
        </row>
      </sheetData>
      <sheetData sheetId="4363"/>
      <sheetData sheetId="4364">
        <row r="2">
          <cell r="A2">
            <v>0</v>
          </cell>
        </row>
      </sheetData>
      <sheetData sheetId="4365"/>
      <sheetData sheetId="4366"/>
      <sheetData sheetId="4367">
        <row r="2">
          <cell r="A2">
            <v>0</v>
          </cell>
        </row>
      </sheetData>
      <sheetData sheetId="4368"/>
      <sheetData sheetId="4369">
        <row r="2">
          <cell r="A2">
            <v>0</v>
          </cell>
        </row>
      </sheetData>
      <sheetData sheetId="4370">
        <row r="2">
          <cell r="A2">
            <v>0</v>
          </cell>
        </row>
      </sheetData>
      <sheetData sheetId="4371"/>
      <sheetData sheetId="4372"/>
      <sheetData sheetId="4373"/>
      <sheetData sheetId="4374"/>
      <sheetData sheetId="4375"/>
      <sheetData sheetId="4376">
        <row r="2">
          <cell r="A2">
            <v>0</v>
          </cell>
        </row>
      </sheetData>
      <sheetData sheetId="4377"/>
      <sheetData sheetId="4378"/>
      <sheetData sheetId="4379"/>
      <sheetData sheetId="4380">
        <row r="2">
          <cell r="A2">
            <v>0</v>
          </cell>
        </row>
      </sheetData>
      <sheetData sheetId="4381">
        <row r="2">
          <cell r="A2">
            <v>0</v>
          </cell>
        </row>
      </sheetData>
      <sheetData sheetId="4382">
        <row r="2">
          <cell r="A2">
            <v>0</v>
          </cell>
        </row>
      </sheetData>
      <sheetData sheetId="4383"/>
      <sheetData sheetId="4384"/>
      <sheetData sheetId="4385"/>
      <sheetData sheetId="4386"/>
      <sheetData sheetId="4387"/>
      <sheetData sheetId="4388">
        <row r="2">
          <cell r="A2">
            <v>0</v>
          </cell>
        </row>
      </sheetData>
      <sheetData sheetId="4389">
        <row r="2">
          <cell r="A2">
            <v>0</v>
          </cell>
        </row>
      </sheetData>
      <sheetData sheetId="4390">
        <row r="2">
          <cell r="A2">
            <v>0</v>
          </cell>
        </row>
      </sheetData>
      <sheetData sheetId="4391">
        <row r="2">
          <cell r="A2">
            <v>0</v>
          </cell>
        </row>
      </sheetData>
      <sheetData sheetId="4392"/>
      <sheetData sheetId="4393">
        <row r="2">
          <cell r="A2">
            <v>0</v>
          </cell>
        </row>
      </sheetData>
      <sheetData sheetId="4394">
        <row r="2">
          <cell r="A2">
            <v>0</v>
          </cell>
        </row>
      </sheetData>
      <sheetData sheetId="4395">
        <row r="2">
          <cell r="A2">
            <v>0</v>
          </cell>
        </row>
      </sheetData>
      <sheetData sheetId="4396">
        <row r="2">
          <cell r="A2">
            <v>0</v>
          </cell>
        </row>
      </sheetData>
      <sheetData sheetId="4397"/>
      <sheetData sheetId="4398">
        <row r="2">
          <cell r="A2">
            <v>0</v>
          </cell>
        </row>
      </sheetData>
      <sheetData sheetId="4399">
        <row r="2">
          <cell r="A2">
            <v>0</v>
          </cell>
        </row>
      </sheetData>
      <sheetData sheetId="4400">
        <row r="2">
          <cell r="A2">
            <v>0</v>
          </cell>
        </row>
      </sheetData>
      <sheetData sheetId="4401">
        <row r="2">
          <cell r="A2">
            <v>0</v>
          </cell>
        </row>
      </sheetData>
      <sheetData sheetId="4402">
        <row r="2">
          <cell r="A2">
            <v>0</v>
          </cell>
        </row>
      </sheetData>
      <sheetData sheetId="4403">
        <row r="2">
          <cell r="A2">
            <v>0</v>
          </cell>
        </row>
      </sheetData>
      <sheetData sheetId="4404">
        <row r="2">
          <cell r="A2">
            <v>0</v>
          </cell>
        </row>
      </sheetData>
      <sheetData sheetId="4405">
        <row r="2">
          <cell r="A2">
            <v>0</v>
          </cell>
        </row>
      </sheetData>
      <sheetData sheetId="4406">
        <row r="2">
          <cell r="A2">
            <v>0</v>
          </cell>
        </row>
      </sheetData>
      <sheetData sheetId="4407"/>
      <sheetData sheetId="4408">
        <row r="2">
          <cell r="A2">
            <v>0</v>
          </cell>
        </row>
      </sheetData>
      <sheetData sheetId="4409">
        <row r="2">
          <cell r="A2">
            <v>0</v>
          </cell>
        </row>
      </sheetData>
      <sheetData sheetId="4410">
        <row r="2">
          <cell r="A2">
            <v>0</v>
          </cell>
        </row>
      </sheetData>
      <sheetData sheetId="4411">
        <row r="2">
          <cell r="A2">
            <v>0</v>
          </cell>
        </row>
      </sheetData>
      <sheetData sheetId="4412"/>
      <sheetData sheetId="4413"/>
      <sheetData sheetId="4414"/>
      <sheetData sheetId="4415">
        <row r="2">
          <cell r="A2">
            <v>0</v>
          </cell>
        </row>
      </sheetData>
      <sheetData sheetId="4416">
        <row r="2">
          <cell r="A2">
            <v>0</v>
          </cell>
        </row>
      </sheetData>
      <sheetData sheetId="4417"/>
      <sheetData sheetId="4418"/>
      <sheetData sheetId="4419"/>
      <sheetData sheetId="4420">
        <row r="2">
          <cell r="A2">
            <v>0</v>
          </cell>
        </row>
      </sheetData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A2">
            <v>0</v>
          </cell>
        </row>
      </sheetData>
      <sheetData sheetId="4434">
        <row r="2">
          <cell r="A2">
            <v>0</v>
          </cell>
        </row>
      </sheetData>
      <sheetData sheetId="4435">
        <row r="2">
          <cell r="A2">
            <v>0</v>
          </cell>
        </row>
      </sheetData>
      <sheetData sheetId="4436">
        <row r="2">
          <cell r="A2">
            <v>0</v>
          </cell>
        </row>
      </sheetData>
      <sheetData sheetId="4437">
        <row r="2">
          <cell r="A2">
            <v>0</v>
          </cell>
        </row>
      </sheetData>
      <sheetData sheetId="4438">
        <row r="2">
          <cell r="A2">
            <v>0</v>
          </cell>
        </row>
      </sheetData>
      <sheetData sheetId="4439">
        <row r="2">
          <cell r="A2">
            <v>0</v>
          </cell>
        </row>
      </sheetData>
      <sheetData sheetId="4440">
        <row r="2">
          <cell r="A2">
            <v>0</v>
          </cell>
        </row>
      </sheetData>
      <sheetData sheetId="4441">
        <row r="2">
          <cell r="A2">
            <v>0</v>
          </cell>
        </row>
      </sheetData>
      <sheetData sheetId="4442">
        <row r="2">
          <cell r="A2">
            <v>0</v>
          </cell>
        </row>
      </sheetData>
      <sheetData sheetId="4443">
        <row r="2">
          <cell r="A2">
            <v>0</v>
          </cell>
        </row>
      </sheetData>
      <sheetData sheetId="4444">
        <row r="2">
          <cell r="A2">
            <v>0</v>
          </cell>
        </row>
      </sheetData>
      <sheetData sheetId="4445">
        <row r="2">
          <cell r="A2">
            <v>0</v>
          </cell>
        </row>
      </sheetData>
      <sheetData sheetId="4446">
        <row r="2">
          <cell r="A2">
            <v>0</v>
          </cell>
        </row>
      </sheetData>
      <sheetData sheetId="4447">
        <row r="2">
          <cell r="A2">
            <v>0</v>
          </cell>
        </row>
      </sheetData>
      <sheetData sheetId="4448">
        <row r="2">
          <cell r="A2">
            <v>0</v>
          </cell>
        </row>
      </sheetData>
      <sheetData sheetId="4449">
        <row r="2">
          <cell r="A2">
            <v>0</v>
          </cell>
        </row>
      </sheetData>
      <sheetData sheetId="4450">
        <row r="2">
          <cell r="A2">
            <v>0</v>
          </cell>
        </row>
      </sheetData>
      <sheetData sheetId="4451">
        <row r="2">
          <cell r="A2">
            <v>0</v>
          </cell>
        </row>
      </sheetData>
      <sheetData sheetId="4452">
        <row r="2">
          <cell r="A2">
            <v>0</v>
          </cell>
        </row>
      </sheetData>
      <sheetData sheetId="4453">
        <row r="2">
          <cell r="A2">
            <v>0</v>
          </cell>
        </row>
      </sheetData>
      <sheetData sheetId="4454">
        <row r="2">
          <cell r="A2">
            <v>0</v>
          </cell>
        </row>
      </sheetData>
      <sheetData sheetId="4455">
        <row r="2">
          <cell r="A2">
            <v>0</v>
          </cell>
        </row>
      </sheetData>
      <sheetData sheetId="4456">
        <row r="2">
          <cell r="A2">
            <v>0</v>
          </cell>
        </row>
      </sheetData>
      <sheetData sheetId="4457">
        <row r="2">
          <cell r="A2">
            <v>0</v>
          </cell>
        </row>
      </sheetData>
      <sheetData sheetId="4458">
        <row r="2">
          <cell r="A2">
            <v>0</v>
          </cell>
        </row>
      </sheetData>
      <sheetData sheetId="4459">
        <row r="2">
          <cell r="A2">
            <v>0</v>
          </cell>
        </row>
      </sheetData>
      <sheetData sheetId="4460">
        <row r="2">
          <cell r="A2">
            <v>0</v>
          </cell>
        </row>
      </sheetData>
      <sheetData sheetId="4461">
        <row r="2">
          <cell r="A2">
            <v>0</v>
          </cell>
        </row>
      </sheetData>
      <sheetData sheetId="4462">
        <row r="2">
          <cell r="A2">
            <v>0</v>
          </cell>
        </row>
      </sheetData>
      <sheetData sheetId="4463">
        <row r="2">
          <cell r="A2">
            <v>0</v>
          </cell>
        </row>
      </sheetData>
      <sheetData sheetId="4464">
        <row r="2">
          <cell r="A2">
            <v>0</v>
          </cell>
        </row>
      </sheetData>
      <sheetData sheetId="4465">
        <row r="2">
          <cell r="A2">
            <v>0</v>
          </cell>
        </row>
      </sheetData>
      <sheetData sheetId="4466">
        <row r="2">
          <cell r="A2">
            <v>0</v>
          </cell>
        </row>
      </sheetData>
      <sheetData sheetId="4467">
        <row r="2">
          <cell r="A2">
            <v>0</v>
          </cell>
        </row>
      </sheetData>
      <sheetData sheetId="4468">
        <row r="2">
          <cell r="A2">
            <v>0</v>
          </cell>
        </row>
      </sheetData>
      <sheetData sheetId="4469">
        <row r="2">
          <cell r="A2">
            <v>0</v>
          </cell>
        </row>
      </sheetData>
      <sheetData sheetId="4470">
        <row r="2">
          <cell r="A2">
            <v>0</v>
          </cell>
        </row>
      </sheetData>
      <sheetData sheetId="4471">
        <row r="2">
          <cell r="A2">
            <v>0</v>
          </cell>
        </row>
      </sheetData>
      <sheetData sheetId="4472">
        <row r="2">
          <cell r="A2">
            <v>0</v>
          </cell>
        </row>
      </sheetData>
      <sheetData sheetId="4473">
        <row r="2">
          <cell r="A2">
            <v>0</v>
          </cell>
        </row>
      </sheetData>
      <sheetData sheetId="4474">
        <row r="2">
          <cell r="A2">
            <v>0</v>
          </cell>
        </row>
      </sheetData>
      <sheetData sheetId="4475">
        <row r="2">
          <cell r="A2">
            <v>0</v>
          </cell>
        </row>
      </sheetData>
      <sheetData sheetId="4476">
        <row r="2">
          <cell r="A2">
            <v>0</v>
          </cell>
        </row>
      </sheetData>
      <sheetData sheetId="4477">
        <row r="2">
          <cell r="A2">
            <v>0</v>
          </cell>
        </row>
      </sheetData>
      <sheetData sheetId="4478">
        <row r="2">
          <cell r="A2">
            <v>0</v>
          </cell>
        </row>
      </sheetData>
      <sheetData sheetId="4479">
        <row r="2">
          <cell r="A2">
            <v>0</v>
          </cell>
        </row>
      </sheetData>
      <sheetData sheetId="4480">
        <row r="2">
          <cell r="A2">
            <v>0</v>
          </cell>
        </row>
      </sheetData>
      <sheetData sheetId="4481">
        <row r="2">
          <cell r="A2">
            <v>0</v>
          </cell>
        </row>
      </sheetData>
      <sheetData sheetId="4482">
        <row r="2">
          <cell r="A2">
            <v>0</v>
          </cell>
        </row>
      </sheetData>
      <sheetData sheetId="4483">
        <row r="2">
          <cell r="A2">
            <v>0</v>
          </cell>
        </row>
      </sheetData>
      <sheetData sheetId="4484">
        <row r="2">
          <cell r="A2">
            <v>0</v>
          </cell>
        </row>
      </sheetData>
      <sheetData sheetId="4485">
        <row r="2">
          <cell r="A2">
            <v>0</v>
          </cell>
        </row>
      </sheetData>
      <sheetData sheetId="4486">
        <row r="2">
          <cell r="A2">
            <v>0</v>
          </cell>
        </row>
      </sheetData>
      <sheetData sheetId="4487">
        <row r="2">
          <cell r="A2">
            <v>0</v>
          </cell>
        </row>
      </sheetData>
      <sheetData sheetId="4488">
        <row r="2">
          <cell r="A2">
            <v>0</v>
          </cell>
        </row>
      </sheetData>
      <sheetData sheetId="4489">
        <row r="2">
          <cell r="A2">
            <v>0</v>
          </cell>
        </row>
      </sheetData>
      <sheetData sheetId="4490">
        <row r="2">
          <cell r="A2">
            <v>0</v>
          </cell>
        </row>
      </sheetData>
      <sheetData sheetId="4491">
        <row r="2">
          <cell r="A2">
            <v>0</v>
          </cell>
        </row>
      </sheetData>
      <sheetData sheetId="4492">
        <row r="2">
          <cell r="A2">
            <v>0</v>
          </cell>
        </row>
      </sheetData>
      <sheetData sheetId="4493">
        <row r="2">
          <cell r="A2">
            <v>0</v>
          </cell>
        </row>
      </sheetData>
      <sheetData sheetId="4494">
        <row r="2">
          <cell r="A2">
            <v>0</v>
          </cell>
        </row>
      </sheetData>
      <sheetData sheetId="4495">
        <row r="2">
          <cell r="A2">
            <v>0</v>
          </cell>
        </row>
      </sheetData>
      <sheetData sheetId="4496">
        <row r="2">
          <cell r="A2">
            <v>0</v>
          </cell>
        </row>
      </sheetData>
      <sheetData sheetId="4497">
        <row r="2">
          <cell r="A2">
            <v>0</v>
          </cell>
        </row>
      </sheetData>
      <sheetData sheetId="4498">
        <row r="2">
          <cell r="A2">
            <v>0</v>
          </cell>
        </row>
      </sheetData>
      <sheetData sheetId="4499">
        <row r="2">
          <cell r="A2">
            <v>0</v>
          </cell>
        </row>
      </sheetData>
      <sheetData sheetId="4500">
        <row r="2">
          <cell r="A2">
            <v>0</v>
          </cell>
        </row>
      </sheetData>
      <sheetData sheetId="4501">
        <row r="2">
          <cell r="A2">
            <v>0</v>
          </cell>
        </row>
      </sheetData>
      <sheetData sheetId="4502">
        <row r="2">
          <cell r="A2">
            <v>0</v>
          </cell>
        </row>
      </sheetData>
      <sheetData sheetId="4503">
        <row r="2">
          <cell r="A2">
            <v>0</v>
          </cell>
        </row>
      </sheetData>
      <sheetData sheetId="4504">
        <row r="2">
          <cell r="A2">
            <v>0</v>
          </cell>
        </row>
      </sheetData>
      <sheetData sheetId="4505">
        <row r="2">
          <cell r="A2">
            <v>0</v>
          </cell>
        </row>
      </sheetData>
      <sheetData sheetId="4506">
        <row r="2">
          <cell r="A2">
            <v>0</v>
          </cell>
        </row>
      </sheetData>
      <sheetData sheetId="4507">
        <row r="2">
          <cell r="A2">
            <v>0</v>
          </cell>
        </row>
      </sheetData>
      <sheetData sheetId="4508">
        <row r="2">
          <cell r="A2">
            <v>0</v>
          </cell>
        </row>
      </sheetData>
      <sheetData sheetId="4509">
        <row r="2">
          <cell r="A2">
            <v>0</v>
          </cell>
        </row>
      </sheetData>
      <sheetData sheetId="4510">
        <row r="2">
          <cell r="A2">
            <v>0</v>
          </cell>
        </row>
      </sheetData>
      <sheetData sheetId="4511">
        <row r="2">
          <cell r="A2">
            <v>0</v>
          </cell>
        </row>
      </sheetData>
      <sheetData sheetId="4512">
        <row r="2">
          <cell r="A2">
            <v>0</v>
          </cell>
        </row>
      </sheetData>
      <sheetData sheetId="4513">
        <row r="2">
          <cell r="A2">
            <v>0</v>
          </cell>
        </row>
      </sheetData>
      <sheetData sheetId="4514">
        <row r="2">
          <cell r="A2">
            <v>0</v>
          </cell>
        </row>
      </sheetData>
      <sheetData sheetId="4515">
        <row r="2">
          <cell r="A2">
            <v>0</v>
          </cell>
        </row>
      </sheetData>
      <sheetData sheetId="4516">
        <row r="2">
          <cell r="A2">
            <v>0</v>
          </cell>
        </row>
      </sheetData>
      <sheetData sheetId="4517">
        <row r="2">
          <cell r="A2">
            <v>0</v>
          </cell>
        </row>
      </sheetData>
      <sheetData sheetId="4518">
        <row r="2">
          <cell r="A2">
            <v>0</v>
          </cell>
        </row>
      </sheetData>
      <sheetData sheetId="4519">
        <row r="2">
          <cell r="A2">
            <v>0</v>
          </cell>
        </row>
      </sheetData>
      <sheetData sheetId="4520">
        <row r="2">
          <cell r="A2">
            <v>0</v>
          </cell>
        </row>
      </sheetData>
      <sheetData sheetId="4521"/>
      <sheetData sheetId="4522"/>
      <sheetData sheetId="4523">
        <row r="2">
          <cell r="A2">
            <v>0</v>
          </cell>
        </row>
      </sheetData>
      <sheetData sheetId="4524">
        <row r="2">
          <cell r="A2">
            <v>0</v>
          </cell>
        </row>
      </sheetData>
      <sheetData sheetId="4525">
        <row r="2">
          <cell r="A2">
            <v>0</v>
          </cell>
        </row>
      </sheetData>
      <sheetData sheetId="4526">
        <row r="2">
          <cell r="A2">
            <v>0</v>
          </cell>
        </row>
      </sheetData>
      <sheetData sheetId="4527">
        <row r="2">
          <cell r="A2">
            <v>0</v>
          </cell>
        </row>
      </sheetData>
      <sheetData sheetId="4528">
        <row r="2">
          <cell r="A2">
            <v>0</v>
          </cell>
        </row>
      </sheetData>
      <sheetData sheetId="4529">
        <row r="2">
          <cell r="A2">
            <v>0</v>
          </cell>
        </row>
      </sheetData>
      <sheetData sheetId="4530">
        <row r="2">
          <cell r="A2">
            <v>0</v>
          </cell>
        </row>
      </sheetData>
      <sheetData sheetId="4531">
        <row r="2">
          <cell r="A2">
            <v>0</v>
          </cell>
        </row>
      </sheetData>
      <sheetData sheetId="4532">
        <row r="2">
          <cell r="A2">
            <v>0</v>
          </cell>
        </row>
      </sheetData>
      <sheetData sheetId="4533">
        <row r="2">
          <cell r="A2">
            <v>0</v>
          </cell>
        </row>
      </sheetData>
      <sheetData sheetId="4534">
        <row r="2">
          <cell r="A2">
            <v>0</v>
          </cell>
        </row>
      </sheetData>
      <sheetData sheetId="4535">
        <row r="2">
          <cell r="A2">
            <v>0</v>
          </cell>
        </row>
      </sheetData>
      <sheetData sheetId="4536">
        <row r="2">
          <cell r="A2">
            <v>0</v>
          </cell>
        </row>
      </sheetData>
      <sheetData sheetId="4537">
        <row r="2">
          <cell r="A2">
            <v>0</v>
          </cell>
        </row>
      </sheetData>
      <sheetData sheetId="4538">
        <row r="2">
          <cell r="A2">
            <v>0</v>
          </cell>
        </row>
      </sheetData>
      <sheetData sheetId="4539">
        <row r="2">
          <cell r="A2">
            <v>0</v>
          </cell>
        </row>
      </sheetData>
      <sheetData sheetId="4540">
        <row r="2">
          <cell r="A2">
            <v>0</v>
          </cell>
        </row>
      </sheetData>
      <sheetData sheetId="4541">
        <row r="2">
          <cell r="A2">
            <v>0</v>
          </cell>
        </row>
      </sheetData>
      <sheetData sheetId="4542">
        <row r="2">
          <cell r="A2">
            <v>0</v>
          </cell>
        </row>
      </sheetData>
      <sheetData sheetId="4543"/>
      <sheetData sheetId="4544">
        <row r="2">
          <cell r="A2">
            <v>0</v>
          </cell>
        </row>
      </sheetData>
      <sheetData sheetId="4545">
        <row r="2">
          <cell r="A2">
            <v>0</v>
          </cell>
        </row>
      </sheetData>
      <sheetData sheetId="4546"/>
      <sheetData sheetId="4547">
        <row r="2">
          <cell r="A2">
            <v>0</v>
          </cell>
        </row>
      </sheetData>
      <sheetData sheetId="4548"/>
      <sheetData sheetId="4549">
        <row r="2">
          <cell r="A2">
            <v>0</v>
          </cell>
        </row>
      </sheetData>
      <sheetData sheetId="4550"/>
      <sheetData sheetId="4551"/>
      <sheetData sheetId="4552">
        <row r="2">
          <cell r="A2">
            <v>0</v>
          </cell>
        </row>
      </sheetData>
      <sheetData sheetId="4553"/>
      <sheetData sheetId="4554">
        <row r="2">
          <cell r="A2">
            <v>0</v>
          </cell>
        </row>
      </sheetData>
      <sheetData sheetId="4555">
        <row r="2">
          <cell r="A2">
            <v>0</v>
          </cell>
        </row>
      </sheetData>
      <sheetData sheetId="4556"/>
      <sheetData sheetId="4557"/>
      <sheetData sheetId="4558"/>
      <sheetData sheetId="4559"/>
      <sheetData sheetId="4560"/>
      <sheetData sheetId="4561">
        <row r="2">
          <cell r="A2">
            <v>0</v>
          </cell>
        </row>
      </sheetData>
      <sheetData sheetId="4562"/>
      <sheetData sheetId="4563"/>
      <sheetData sheetId="4564"/>
      <sheetData sheetId="4565">
        <row r="2">
          <cell r="A2">
            <v>0</v>
          </cell>
        </row>
      </sheetData>
      <sheetData sheetId="4566">
        <row r="2">
          <cell r="A2">
            <v>0</v>
          </cell>
        </row>
      </sheetData>
      <sheetData sheetId="4567">
        <row r="2">
          <cell r="A2">
            <v>0</v>
          </cell>
        </row>
      </sheetData>
      <sheetData sheetId="4568"/>
      <sheetData sheetId="4569"/>
      <sheetData sheetId="4570"/>
      <sheetData sheetId="4571"/>
      <sheetData sheetId="4572"/>
      <sheetData sheetId="4573">
        <row r="2">
          <cell r="A2">
            <v>0</v>
          </cell>
        </row>
      </sheetData>
      <sheetData sheetId="4574">
        <row r="2">
          <cell r="A2">
            <v>0</v>
          </cell>
        </row>
      </sheetData>
      <sheetData sheetId="4575">
        <row r="2">
          <cell r="A2">
            <v>0</v>
          </cell>
        </row>
      </sheetData>
      <sheetData sheetId="4576">
        <row r="2">
          <cell r="A2">
            <v>0</v>
          </cell>
        </row>
      </sheetData>
      <sheetData sheetId="4577"/>
      <sheetData sheetId="4578"/>
      <sheetData sheetId="4579">
        <row r="2">
          <cell r="A2">
            <v>0</v>
          </cell>
        </row>
      </sheetData>
      <sheetData sheetId="4580">
        <row r="2">
          <cell r="A2">
            <v>0</v>
          </cell>
        </row>
      </sheetData>
      <sheetData sheetId="4581">
        <row r="2">
          <cell r="A2">
            <v>0</v>
          </cell>
        </row>
      </sheetData>
      <sheetData sheetId="4582"/>
      <sheetData sheetId="4583">
        <row r="2">
          <cell r="A2">
            <v>0</v>
          </cell>
        </row>
      </sheetData>
      <sheetData sheetId="4584">
        <row r="2">
          <cell r="A2">
            <v>0</v>
          </cell>
        </row>
      </sheetData>
      <sheetData sheetId="4585">
        <row r="2">
          <cell r="A2">
            <v>0</v>
          </cell>
        </row>
      </sheetData>
      <sheetData sheetId="4586">
        <row r="2">
          <cell r="A2">
            <v>0</v>
          </cell>
        </row>
      </sheetData>
      <sheetData sheetId="4587">
        <row r="2">
          <cell r="A2">
            <v>0</v>
          </cell>
        </row>
      </sheetData>
      <sheetData sheetId="4588"/>
      <sheetData sheetId="4589">
        <row r="2">
          <cell r="A2">
            <v>0</v>
          </cell>
        </row>
      </sheetData>
      <sheetData sheetId="4590">
        <row r="2">
          <cell r="A2">
            <v>0</v>
          </cell>
        </row>
      </sheetData>
      <sheetData sheetId="4591">
        <row r="2">
          <cell r="A2">
            <v>0</v>
          </cell>
        </row>
      </sheetData>
      <sheetData sheetId="4592"/>
      <sheetData sheetId="4593">
        <row r="2">
          <cell r="A2">
            <v>0</v>
          </cell>
        </row>
      </sheetData>
      <sheetData sheetId="4594">
        <row r="2">
          <cell r="A2">
            <v>0</v>
          </cell>
        </row>
      </sheetData>
      <sheetData sheetId="4595">
        <row r="2">
          <cell r="A2">
            <v>0</v>
          </cell>
        </row>
      </sheetData>
      <sheetData sheetId="4596">
        <row r="2">
          <cell r="A2">
            <v>0</v>
          </cell>
        </row>
      </sheetData>
      <sheetData sheetId="4597"/>
      <sheetData sheetId="4598"/>
      <sheetData sheetId="4599"/>
      <sheetData sheetId="4600">
        <row r="2">
          <cell r="A2">
            <v>0</v>
          </cell>
        </row>
      </sheetData>
      <sheetData sheetId="4601">
        <row r="2">
          <cell r="A2">
            <v>0</v>
          </cell>
        </row>
      </sheetData>
      <sheetData sheetId="4602">
        <row r="2">
          <cell r="A2">
            <v>0</v>
          </cell>
        </row>
      </sheetData>
      <sheetData sheetId="4603">
        <row r="2">
          <cell r="A2">
            <v>0</v>
          </cell>
        </row>
      </sheetData>
      <sheetData sheetId="4604">
        <row r="2">
          <cell r="A2">
            <v>0</v>
          </cell>
        </row>
      </sheetData>
      <sheetData sheetId="4605">
        <row r="2">
          <cell r="A2">
            <v>0</v>
          </cell>
        </row>
      </sheetData>
      <sheetData sheetId="4606">
        <row r="2">
          <cell r="A2">
            <v>0</v>
          </cell>
        </row>
      </sheetData>
      <sheetData sheetId="4607">
        <row r="2">
          <cell r="A2">
            <v>0</v>
          </cell>
        </row>
      </sheetData>
      <sheetData sheetId="4608">
        <row r="2">
          <cell r="A2">
            <v>0</v>
          </cell>
        </row>
      </sheetData>
      <sheetData sheetId="4609">
        <row r="2">
          <cell r="A2">
            <v>0</v>
          </cell>
        </row>
      </sheetData>
      <sheetData sheetId="4610"/>
      <sheetData sheetId="4611">
        <row r="2">
          <cell r="A2">
            <v>0</v>
          </cell>
        </row>
      </sheetData>
      <sheetData sheetId="4612"/>
      <sheetData sheetId="4613"/>
      <sheetData sheetId="4614">
        <row r="2">
          <cell r="A2">
            <v>0</v>
          </cell>
        </row>
      </sheetData>
      <sheetData sheetId="4615"/>
      <sheetData sheetId="4616"/>
      <sheetData sheetId="4617"/>
      <sheetData sheetId="4618"/>
      <sheetData sheetId="4619">
        <row r="2">
          <cell r="A2">
            <v>0</v>
          </cell>
        </row>
      </sheetData>
      <sheetData sheetId="4620">
        <row r="2">
          <cell r="A2">
            <v>0</v>
          </cell>
        </row>
      </sheetData>
      <sheetData sheetId="4621">
        <row r="2">
          <cell r="A2">
            <v>0</v>
          </cell>
        </row>
      </sheetData>
      <sheetData sheetId="4622">
        <row r="2">
          <cell r="A2">
            <v>0</v>
          </cell>
        </row>
      </sheetData>
      <sheetData sheetId="4623">
        <row r="2">
          <cell r="A2">
            <v>0</v>
          </cell>
        </row>
      </sheetData>
      <sheetData sheetId="4624">
        <row r="2">
          <cell r="A2">
            <v>0</v>
          </cell>
        </row>
      </sheetData>
      <sheetData sheetId="4625">
        <row r="2">
          <cell r="A2">
            <v>0</v>
          </cell>
        </row>
      </sheetData>
      <sheetData sheetId="4626">
        <row r="2">
          <cell r="A2">
            <v>0</v>
          </cell>
        </row>
      </sheetData>
      <sheetData sheetId="4627">
        <row r="2">
          <cell r="A2">
            <v>0</v>
          </cell>
        </row>
      </sheetData>
      <sheetData sheetId="4628">
        <row r="2">
          <cell r="A2">
            <v>0</v>
          </cell>
        </row>
      </sheetData>
      <sheetData sheetId="4629">
        <row r="2">
          <cell r="A2">
            <v>0</v>
          </cell>
        </row>
      </sheetData>
      <sheetData sheetId="4630">
        <row r="2">
          <cell r="A2">
            <v>0</v>
          </cell>
        </row>
      </sheetData>
      <sheetData sheetId="4631">
        <row r="2">
          <cell r="A2">
            <v>0</v>
          </cell>
        </row>
      </sheetData>
      <sheetData sheetId="4632">
        <row r="2">
          <cell r="A2">
            <v>0</v>
          </cell>
        </row>
      </sheetData>
      <sheetData sheetId="4633">
        <row r="2">
          <cell r="A2">
            <v>0</v>
          </cell>
        </row>
      </sheetData>
      <sheetData sheetId="4634">
        <row r="2">
          <cell r="A2">
            <v>0</v>
          </cell>
        </row>
      </sheetData>
      <sheetData sheetId="4635">
        <row r="2">
          <cell r="A2">
            <v>0</v>
          </cell>
        </row>
      </sheetData>
      <sheetData sheetId="4636">
        <row r="2">
          <cell r="A2">
            <v>0</v>
          </cell>
        </row>
      </sheetData>
      <sheetData sheetId="4637">
        <row r="2">
          <cell r="A2">
            <v>0</v>
          </cell>
        </row>
      </sheetData>
      <sheetData sheetId="4638">
        <row r="2">
          <cell r="A2">
            <v>0</v>
          </cell>
        </row>
      </sheetData>
      <sheetData sheetId="4639">
        <row r="2">
          <cell r="A2">
            <v>0</v>
          </cell>
        </row>
      </sheetData>
      <sheetData sheetId="4640">
        <row r="2">
          <cell r="A2">
            <v>0</v>
          </cell>
        </row>
      </sheetData>
      <sheetData sheetId="4641">
        <row r="2">
          <cell r="A2">
            <v>0</v>
          </cell>
        </row>
      </sheetData>
      <sheetData sheetId="4642">
        <row r="2">
          <cell r="A2">
            <v>0</v>
          </cell>
        </row>
      </sheetData>
      <sheetData sheetId="4643">
        <row r="2">
          <cell r="A2">
            <v>0</v>
          </cell>
        </row>
      </sheetData>
      <sheetData sheetId="4644">
        <row r="2">
          <cell r="A2">
            <v>0</v>
          </cell>
        </row>
      </sheetData>
      <sheetData sheetId="4645">
        <row r="2">
          <cell r="A2">
            <v>0</v>
          </cell>
        </row>
      </sheetData>
      <sheetData sheetId="4646">
        <row r="2">
          <cell r="A2">
            <v>0</v>
          </cell>
        </row>
      </sheetData>
      <sheetData sheetId="4647">
        <row r="2">
          <cell r="A2">
            <v>0</v>
          </cell>
        </row>
      </sheetData>
      <sheetData sheetId="4648">
        <row r="2">
          <cell r="A2">
            <v>0</v>
          </cell>
        </row>
      </sheetData>
      <sheetData sheetId="4649">
        <row r="2">
          <cell r="A2">
            <v>0</v>
          </cell>
        </row>
      </sheetData>
      <sheetData sheetId="4650">
        <row r="2">
          <cell r="A2">
            <v>0</v>
          </cell>
        </row>
      </sheetData>
      <sheetData sheetId="4651">
        <row r="2">
          <cell r="A2">
            <v>0</v>
          </cell>
        </row>
      </sheetData>
      <sheetData sheetId="4652">
        <row r="2">
          <cell r="A2">
            <v>0</v>
          </cell>
        </row>
      </sheetData>
      <sheetData sheetId="4653">
        <row r="2">
          <cell r="A2">
            <v>0</v>
          </cell>
        </row>
      </sheetData>
      <sheetData sheetId="4654">
        <row r="2">
          <cell r="A2">
            <v>0</v>
          </cell>
        </row>
      </sheetData>
      <sheetData sheetId="4655">
        <row r="2">
          <cell r="A2">
            <v>0</v>
          </cell>
        </row>
      </sheetData>
      <sheetData sheetId="4656">
        <row r="2">
          <cell r="A2">
            <v>0</v>
          </cell>
        </row>
      </sheetData>
      <sheetData sheetId="4657">
        <row r="2">
          <cell r="A2">
            <v>0</v>
          </cell>
        </row>
      </sheetData>
      <sheetData sheetId="4658">
        <row r="2">
          <cell r="A2">
            <v>0</v>
          </cell>
        </row>
      </sheetData>
      <sheetData sheetId="4659">
        <row r="2">
          <cell r="A2">
            <v>0</v>
          </cell>
        </row>
      </sheetData>
      <sheetData sheetId="4660">
        <row r="2">
          <cell r="A2">
            <v>0</v>
          </cell>
        </row>
      </sheetData>
      <sheetData sheetId="4661">
        <row r="2">
          <cell r="A2">
            <v>0</v>
          </cell>
        </row>
      </sheetData>
      <sheetData sheetId="4662">
        <row r="2">
          <cell r="A2">
            <v>0</v>
          </cell>
        </row>
      </sheetData>
      <sheetData sheetId="4663">
        <row r="2">
          <cell r="A2">
            <v>0</v>
          </cell>
        </row>
      </sheetData>
      <sheetData sheetId="4664">
        <row r="2">
          <cell r="A2">
            <v>0</v>
          </cell>
        </row>
      </sheetData>
      <sheetData sheetId="4665">
        <row r="2">
          <cell r="A2">
            <v>0</v>
          </cell>
        </row>
      </sheetData>
      <sheetData sheetId="4666">
        <row r="2">
          <cell r="A2">
            <v>0</v>
          </cell>
        </row>
      </sheetData>
      <sheetData sheetId="4667">
        <row r="2">
          <cell r="A2">
            <v>0</v>
          </cell>
        </row>
      </sheetData>
      <sheetData sheetId="4668">
        <row r="2">
          <cell r="A2">
            <v>0</v>
          </cell>
        </row>
      </sheetData>
      <sheetData sheetId="4669">
        <row r="2">
          <cell r="A2">
            <v>0</v>
          </cell>
        </row>
      </sheetData>
      <sheetData sheetId="4670">
        <row r="2">
          <cell r="A2">
            <v>0</v>
          </cell>
        </row>
      </sheetData>
      <sheetData sheetId="4671">
        <row r="2">
          <cell r="A2">
            <v>0</v>
          </cell>
        </row>
      </sheetData>
      <sheetData sheetId="4672">
        <row r="2">
          <cell r="A2">
            <v>0</v>
          </cell>
        </row>
      </sheetData>
      <sheetData sheetId="4673">
        <row r="2">
          <cell r="A2">
            <v>0</v>
          </cell>
        </row>
      </sheetData>
      <sheetData sheetId="4674">
        <row r="2">
          <cell r="A2">
            <v>0</v>
          </cell>
        </row>
      </sheetData>
      <sheetData sheetId="4675">
        <row r="2">
          <cell r="A2">
            <v>0</v>
          </cell>
        </row>
      </sheetData>
      <sheetData sheetId="4676">
        <row r="2">
          <cell r="A2">
            <v>0</v>
          </cell>
        </row>
      </sheetData>
      <sheetData sheetId="4677">
        <row r="2">
          <cell r="A2">
            <v>0</v>
          </cell>
        </row>
      </sheetData>
      <sheetData sheetId="4678">
        <row r="2">
          <cell r="A2">
            <v>0</v>
          </cell>
        </row>
      </sheetData>
      <sheetData sheetId="4679">
        <row r="2">
          <cell r="A2">
            <v>0</v>
          </cell>
        </row>
      </sheetData>
      <sheetData sheetId="4680">
        <row r="2">
          <cell r="A2">
            <v>0</v>
          </cell>
        </row>
      </sheetData>
      <sheetData sheetId="4681">
        <row r="2">
          <cell r="A2">
            <v>0</v>
          </cell>
        </row>
      </sheetData>
      <sheetData sheetId="4682">
        <row r="2">
          <cell r="A2">
            <v>0</v>
          </cell>
        </row>
      </sheetData>
      <sheetData sheetId="4683">
        <row r="2">
          <cell r="A2">
            <v>0</v>
          </cell>
        </row>
      </sheetData>
      <sheetData sheetId="4684">
        <row r="2">
          <cell r="A2">
            <v>0</v>
          </cell>
        </row>
      </sheetData>
      <sheetData sheetId="4685">
        <row r="2">
          <cell r="A2">
            <v>0</v>
          </cell>
        </row>
      </sheetData>
      <sheetData sheetId="4686">
        <row r="2">
          <cell r="A2">
            <v>0</v>
          </cell>
        </row>
      </sheetData>
      <sheetData sheetId="4687">
        <row r="2">
          <cell r="A2">
            <v>0</v>
          </cell>
        </row>
      </sheetData>
      <sheetData sheetId="4688">
        <row r="2">
          <cell r="A2">
            <v>0</v>
          </cell>
        </row>
      </sheetData>
      <sheetData sheetId="4689">
        <row r="2">
          <cell r="A2">
            <v>0</v>
          </cell>
        </row>
      </sheetData>
      <sheetData sheetId="4690">
        <row r="2">
          <cell r="A2">
            <v>0</v>
          </cell>
        </row>
      </sheetData>
      <sheetData sheetId="4691">
        <row r="2">
          <cell r="A2">
            <v>0</v>
          </cell>
        </row>
      </sheetData>
      <sheetData sheetId="4692">
        <row r="2">
          <cell r="A2">
            <v>0</v>
          </cell>
        </row>
      </sheetData>
      <sheetData sheetId="4693">
        <row r="2">
          <cell r="A2">
            <v>0</v>
          </cell>
        </row>
      </sheetData>
      <sheetData sheetId="4694">
        <row r="2">
          <cell r="A2">
            <v>0</v>
          </cell>
        </row>
      </sheetData>
      <sheetData sheetId="4695">
        <row r="2">
          <cell r="A2">
            <v>0</v>
          </cell>
        </row>
      </sheetData>
      <sheetData sheetId="4696">
        <row r="2">
          <cell r="A2">
            <v>0</v>
          </cell>
        </row>
      </sheetData>
      <sheetData sheetId="4697">
        <row r="2">
          <cell r="A2">
            <v>0</v>
          </cell>
        </row>
      </sheetData>
      <sheetData sheetId="4698">
        <row r="2">
          <cell r="A2">
            <v>0</v>
          </cell>
        </row>
      </sheetData>
      <sheetData sheetId="4699">
        <row r="2">
          <cell r="A2">
            <v>0</v>
          </cell>
        </row>
      </sheetData>
      <sheetData sheetId="4700">
        <row r="2">
          <cell r="A2">
            <v>0</v>
          </cell>
        </row>
      </sheetData>
      <sheetData sheetId="4701">
        <row r="2">
          <cell r="A2">
            <v>0</v>
          </cell>
        </row>
      </sheetData>
      <sheetData sheetId="4702">
        <row r="2">
          <cell r="A2">
            <v>0</v>
          </cell>
        </row>
      </sheetData>
      <sheetData sheetId="4703">
        <row r="2">
          <cell r="A2">
            <v>0</v>
          </cell>
        </row>
      </sheetData>
      <sheetData sheetId="4704">
        <row r="2">
          <cell r="A2">
            <v>0</v>
          </cell>
        </row>
      </sheetData>
      <sheetData sheetId="4705">
        <row r="2">
          <cell r="A2">
            <v>0</v>
          </cell>
        </row>
      </sheetData>
      <sheetData sheetId="4706">
        <row r="2">
          <cell r="A2">
            <v>0</v>
          </cell>
        </row>
      </sheetData>
      <sheetData sheetId="4707">
        <row r="2">
          <cell r="A2">
            <v>0</v>
          </cell>
        </row>
      </sheetData>
      <sheetData sheetId="4708">
        <row r="2">
          <cell r="A2">
            <v>0</v>
          </cell>
        </row>
      </sheetData>
      <sheetData sheetId="4709">
        <row r="2">
          <cell r="A2">
            <v>0</v>
          </cell>
        </row>
      </sheetData>
      <sheetData sheetId="4710">
        <row r="2">
          <cell r="A2">
            <v>0</v>
          </cell>
        </row>
      </sheetData>
      <sheetData sheetId="4711">
        <row r="2">
          <cell r="A2">
            <v>0</v>
          </cell>
        </row>
      </sheetData>
      <sheetData sheetId="4712">
        <row r="2">
          <cell r="A2">
            <v>0</v>
          </cell>
        </row>
      </sheetData>
      <sheetData sheetId="4713">
        <row r="2">
          <cell r="A2">
            <v>0</v>
          </cell>
        </row>
      </sheetData>
      <sheetData sheetId="4714">
        <row r="2">
          <cell r="A2">
            <v>0</v>
          </cell>
        </row>
      </sheetData>
      <sheetData sheetId="4715">
        <row r="2">
          <cell r="A2">
            <v>0</v>
          </cell>
        </row>
      </sheetData>
      <sheetData sheetId="4716">
        <row r="2">
          <cell r="A2">
            <v>0</v>
          </cell>
        </row>
      </sheetData>
      <sheetData sheetId="4717">
        <row r="2">
          <cell r="A2">
            <v>0</v>
          </cell>
        </row>
      </sheetData>
      <sheetData sheetId="4718">
        <row r="2">
          <cell r="A2">
            <v>0</v>
          </cell>
        </row>
      </sheetData>
      <sheetData sheetId="4719">
        <row r="2">
          <cell r="A2">
            <v>0</v>
          </cell>
        </row>
      </sheetData>
      <sheetData sheetId="4720">
        <row r="2">
          <cell r="A2">
            <v>0</v>
          </cell>
        </row>
      </sheetData>
      <sheetData sheetId="4721">
        <row r="2">
          <cell r="A2">
            <v>0</v>
          </cell>
        </row>
      </sheetData>
      <sheetData sheetId="4722">
        <row r="2">
          <cell r="A2">
            <v>0</v>
          </cell>
        </row>
      </sheetData>
      <sheetData sheetId="4723">
        <row r="2">
          <cell r="A2">
            <v>0</v>
          </cell>
        </row>
      </sheetData>
      <sheetData sheetId="4724">
        <row r="2">
          <cell r="A2">
            <v>0</v>
          </cell>
        </row>
      </sheetData>
      <sheetData sheetId="4725">
        <row r="2">
          <cell r="A2">
            <v>0</v>
          </cell>
        </row>
      </sheetData>
      <sheetData sheetId="4726">
        <row r="2">
          <cell r="A2">
            <v>0</v>
          </cell>
        </row>
      </sheetData>
      <sheetData sheetId="4727">
        <row r="2">
          <cell r="A2">
            <v>0</v>
          </cell>
        </row>
      </sheetData>
      <sheetData sheetId="4728">
        <row r="2">
          <cell r="A2">
            <v>0</v>
          </cell>
        </row>
      </sheetData>
      <sheetData sheetId="4729">
        <row r="2">
          <cell r="A2">
            <v>0</v>
          </cell>
        </row>
      </sheetData>
      <sheetData sheetId="4730">
        <row r="2">
          <cell r="A2">
            <v>0</v>
          </cell>
        </row>
      </sheetData>
      <sheetData sheetId="4731">
        <row r="2">
          <cell r="A2">
            <v>0</v>
          </cell>
        </row>
      </sheetData>
      <sheetData sheetId="4732">
        <row r="2">
          <cell r="A2">
            <v>0</v>
          </cell>
        </row>
      </sheetData>
      <sheetData sheetId="4733">
        <row r="2">
          <cell r="A2">
            <v>0</v>
          </cell>
        </row>
      </sheetData>
      <sheetData sheetId="4734">
        <row r="2">
          <cell r="A2">
            <v>0</v>
          </cell>
        </row>
      </sheetData>
      <sheetData sheetId="4735">
        <row r="2">
          <cell r="A2">
            <v>0</v>
          </cell>
        </row>
      </sheetData>
      <sheetData sheetId="4736">
        <row r="2">
          <cell r="A2">
            <v>0</v>
          </cell>
        </row>
      </sheetData>
      <sheetData sheetId="4737">
        <row r="2">
          <cell r="A2">
            <v>0</v>
          </cell>
        </row>
      </sheetData>
      <sheetData sheetId="4738">
        <row r="2">
          <cell r="A2">
            <v>0</v>
          </cell>
        </row>
      </sheetData>
      <sheetData sheetId="4739">
        <row r="2">
          <cell r="A2">
            <v>0</v>
          </cell>
        </row>
      </sheetData>
      <sheetData sheetId="4740">
        <row r="2">
          <cell r="A2">
            <v>0</v>
          </cell>
        </row>
      </sheetData>
      <sheetData sheetId="4741">
        <row r="2">
          <cell r="A2">
            <v>0</v>
          </cell>
        </row>
      </sheetData>
      <sheetData sheetId="4742">
        <row r="2">
          <cell r="A2">
            <v>0</v>
          </cell>
        </row>
      </sheetData>
      <sheetData sheetId="4743">
        <row r="2">
          <cell r="A2">
            <v>0</v>
          </cell>
        </row>
      </sheetData>
      <sheetData sheetId="4744">
        <row r="2">
          <cell r="A2">
            <v>0</v>
          </cell>
        </row>
      </sheetData>
      <sheetData sheetId="4745">
        <row r="2">
          <cell r="A2">
            <v>0</v>
          </cell>
        </row>
      </sheetData>
      <sheetData sheetId="4746">
        <row r="2">
          <cell r="A2">
            <v>0</v>
          </cell>
        </row>
      </sheetData>
      <sheetData sheetId="4747">
        <row r="2">
          <cell r="A2">
            <v>0</v>
          </cell>
        </row>
      </sheetData>
      <sheetData sheetId="4748">
        <row r="2">
          <cell r="A2">
            <v>0</v>
          </cell>
        </row>
      </sheetData>
      <sheetData sheetId="4749">
        <row r="2">
          <cell r="A2">
            <v>0</v>
          </cell>
        </row>
      </sheetData>
      <sheetData sheetId="4750">
        <row r="2">
          <cell r="A2">
            <v>0</v>
          </cell>
        </row>
      </sheetData>
      <sheetData sheetId="4751">
        <row r="2">
          <cell r="A2">
            <v>0</v>
          </cell>
        </row>
      </sheetData>
      <sheetData sheetId="4752">
        <row r="2">
          <cell r="A2">
            <v>0</v>
          </cell>
        </row>
      </sheetData>
      <sheetData sheetId="4753">
        <row r="2">
          <cell r="A2">
            <v>0</v>
          </cell>
        </row>
      </sheetData>
      <sheetData sheetId="4754">
        <row r="2">
          <cell r="A2">
            <v>0</v>
          </cell>
        </row>
      </sheetData>
      <sheetData sheetId="4755">
        <row r="2">
          <cell r="A2">
            <v>0</v>
          </cell>
        </row>
      </sheetData>
      <sheetData sheetId="4756">
        <row r="2">
          <cell r="A2">
            <v>0</v>
          </cell>
        </row>
      </sheetData>
      <sheetData sheetId="4757">
        <row r="2">
          <cell r="A2">
            <v>0</v>
          </cell>
        </row>
      </sheetData>
      <sheetData sheetId="4758">
        <row r="2">
          <cell r="A2">
            <v>0</v>
          </cell>
        </row>
      </sheetData>
      <sheetData sheetId="4759">
        <row r="2">
          <cell r="A2">
            <v>0</v>
          </cell>
        </row>
      </sheetData>
      <sheetData sheetId="4760">
        <row r="2">
          <cell r="A2">
            <v>0</v>
          </cell>
        </row>
      </sheetData>
      <sheetData sheetId="4761">
        <row r="2">
          <cell r="A2">
            <v>0</v>
          </cell>
        </row>
      </sheetData>
      <sheetData sheetId="4762">
        <row r="2">
          <cell r="A2">
            <v>0</v>
          </cell>
        </row>
      </sheetData>
      <sheetData sheetId="4763">
        <row r="2">
          <cell r="A2">
            <v>0</v>
          </cell>
        </row>
      </sheetData>
      <sheetData sheetId="4764">
        <row r="2">
          <cell r="A2">
            <v>0</v>
          </cell>
        </row>
      </sheetData>
      <sheetData sheetId="4765">
        <row r="2">
          <cell r="A2">
            <v>0</v>
          </cell>
        </row>
      </sheetData>
      <sheetData sheetId="4766">
        <row r="2">
          <cell r="A2">
            <v>0</v>
          </cell>
        </row>
      </sheetData>
      <sheetData sheetId="4767">
        <row r="2">
          <cell r="A2">
            <v>0</v>
          </cell>
        </row>
      </sheetData>
      <sheetData sheetId="4768">
        <row r="2">
          <cell r="A2">
            <v>0</v>
          </cell>
        </row>
      </sheetData>
      <sheetData sheetId="4769">
        <row r="2">
          <cell r="A2">
            <v>0</v>
          </cell>
        </row>
      </sheetData>
      <sheetData sheetId="4770">
        <row r="2">
          <cell r="A2">
            <v>0</v>
          </cell>
        </row>
      </sheetData>
      <sheetData sheetId="4771">
        <row r="2">
          <cell r="A2">
            <v>0</v>
          </cell>
        </row>
      </sheetData>
      <sheetData sheetId="4772">
        <row r="2">
          <cell r="A2">
            <v>0</v>
          </cell>
        </row>
      </sheetData>
      <sheetData sheetId="4773">
        <row r="2">
          <cell r="A2">
            <v>0</v>
          </cell>
        </row>
      </sheetData>
      <sheetData sheetId="4774">
        <row r="2">
          <cell r="A2">
            <v>0</v>
          </cell>
        </row>
      </sheetData>
      <sheetData sheetId="4775">
        <row r="2">
          <cell r="A2">
            <v>0</v>
          </cell>
        </row>
      </sheetData>
      <sheetData sheetId="4776">
        <row r="2">
          <cell r="A2">
            <v>0</v>
          </cell>
        </row>
      </sheetData>
      <sheetData sheetId="4777">
        <row r="2">
          <cell r="A2">
            <v>0</v>
          </cell>
        </row>
      </sheetData>
      <sheetData sheetId="4778">
        <row r="2">
          <cell r="A2">
            <v>0</v>
          </cell>
        </row>
      </sheetData>
      <sheetData sheetId="4779">
        <row r="2">
          <cell r="A2">
            <v>0</v>
          </cell>
        </row>
      </sheetData>
      <sheetData sheetId="4780">
        <row r="2">
          <cell r="A2">
            <v>0</v>
          </cell>
        </row>
      </sheetData>
      <sheetData sheetId="4781">
        <row r="2">
          <cell r="A2">
            <v>0</v>
          </cell>
        </row>
      </sheetData>
      <sheetData sheetId="4782">
        <row r="2">
          <cell r="A2">
            <v>0</v>
          </cell>
        </row>
      </sheetData>
      <sheetData sheetId="4783">
        <row r="2">
          <cell r="A2">
            <v>0</v>
          </cell>
        </row>
      </sheetData>
      <sheetData sheetId="4784">
        <row r="2">
          <cell r="A2">
            <v>0</v>
          </cell>
        </row>
      </sheetData>
      <sheetData sheetId="4785">
        <row r="2">
          <cell r="A2">
            <v>0</v>
          </cell>
        </row>
      </sheetData>
      <sheetData sheetId="4786">
        <row r="2">
          <cell r="A2">
            <v>0</v>
          </cell>
        </row>
      </sheetData>
      <sheetData sheetId="4787">
        <row r="2">
          <cell r="A2">
            <v>0</v>
          </cell>
        </row>
      </sheetData>
      <sheetData sheetId="4788">
        <row r="2">
          <cell r="A2">
            <v>0</v>
          </cell>
        </row>
      </sheetData>
      <sheetData sheetId="4789">
        <row r="2">
          <cell r="A2">
            <v>0</v>
          </cell>
        </row>
      </sheetData>
      <sheetData sheetId="4790">
        <row r="2">
          <cell r="A2">
            <v>0</v>
          </cell>
        </row>
      </sheetData>
      <sheetData sheetId="4791">
        <row r="2">
          <cell r="A2">
            <v>0</v>
          </cell>
        </row>
      </sheetData>
      <sheetData sheetId="4792">
        <row r="2">
          <cell r="A2">
            <v>0</v>
          </cell>
        </row>
      </sheetData>
      <sheetData sheetId="4793">
        <row r="2">
          <cell r="A2">
            <v>0</v>
          </cell>
        </row>
      </sheetData>
      <sheetData sheetId="4794">
        <row r="2">
          <cell r="A2">
            <v>0</v>
          </cell>
        </row>
      </sheetData>
      <sheetData sheetId="4795">
        <row r="2">
          <cell r="A2">
            <v>0</v>
          </cell>
        </row>
      </sheetData>
      <sheetData sheetId="4796">
        <row r="2">
          <cell r="A2">
            <v>0</v>
          </cell>
        </row>
      </sheetData>
      <sheetData sheetId="4797">
        <row r="2">
          <cell r="A2">
            <v>0</v>
          </cell>
        </row>
      </sheetData>
      <sheetData sheetId="4798">
        <row r="2">
          <cell r="A2">
            <v>0</v>
          </cell>
        </row>
      </sheetData>
      <sheetData sheetId="4799">
        <row r="2">
          <cell r="A2">
            <v>0</v>
          </cell>
        </row>
      </sheetData>
      <sheetData sheetId="4800">
        <row r="2">
          <cell r="A2">
            <v>0</v>
          </cell>
        </row>
      </sheetData>
      <sheetData sheetId="4801">
        <row r="2">
          <cell r="A2">
            <v>0</v>
          </cell>
        </row>
      </sheetData>
      <sheetData sheetId="4802">
        <row r="2">
          <cell r="A2">
            <v>0</v>
          </cell>
        </row>
      </sheetData>
      <sheetData sheetId="4803">
        <row r="2">
          <cell r="A2">
            <v>0</v>
          </cell>
        </row>
      </sheetData>
      <sheetData sheetId="4804">
        <row r="2">
          <cell r="A2">
            <v>0</v>
          </cell>
        </row>
      </sheetData>
      <sheetData sheetId="4805">
        <row r="2">
          <cell r="A2">
            <v>0</v>
          </cell>
        </row>
      </sheetData>
      <sheetData sheetId="4806">
        <row r="2">
          <cell r="A2">
            <v>0</v>
          </cell>
        </row>
      </sheetData>
      <sheetData sheetId="4807">
        <row r="2">
          <cell r="A2">
            <v>0</v>
          </cell>
        </row>
      </sheetData>
      <sheetData sheetId="4808">
        <row r="2">
          <cell r="A2">
            <v>0</v>
          </cell>
        </row>
      </sheetData>
      <sheetData sheetId="4809">
        <row r="2">
          <cell r="A2">
            <v>0</v>
          </cell>
        </row>
      </sheetData>
      <sheetData sheetId="4810">
        <row r="2">
          <cell r="A2">
            <v>0</v>
          </cell>
        </row>
      </sheetData>
      <sheetData sheetId="4811">
        <row r="2">
          <cell r="A2">
            <v>0</v>
          </cell>
        </row>
      </sheetData>
      <sheetData sheetId="4812">
        <row r="2">
          <cell r="A2">
            <v>0</v>
          </cell>
        </row>
      </sheetData>
      <sheetData sheetId="4813">
        <row r="2">
          <cell r="A2">
            <v>0</v>
          </cell>
        </row>
      </sheetData>
      <sheetData sheetId="4814">
        <row r="2">
          <cell r="A2">
            <v>0</v>
          </cell>
        </row>
      </sheetData>
      <sheetData sheetId="4815">
        <row r="2">
          <cell r="A2">
            <v>0</v>
          </cell>
        </row>
      </sheetData>
      <sheetData sheetId="4816">
        <row r="2">
          <cell r="A2">
            <v>0</v>
          </cell>
        </row>
      </sheetData>
      <sheetData sheetId="4817">
        <row r="2">
          <cell r="A2">
            <v>0</v>
          </cell>
        </row>
      </sheetData>
      <sheetData sheetId="4818">
        <row r="2">
          <cell r="A2">
            <v>0</v>
          </cell>
        </row>
      </sheetData>
      <sheetData sheetId="4819">
        <row r="2">
          <cell r="A2">
            <v>0</v>
          </cell>
        </row>
      </sheetData>
      <sheetData sheetId="4820">
        <row r="2">
          <cell r="A2">
            <v>0</v>
          </cell>
        </row>
      </sheetData>
      <sheetData sheetId="4821">
        <row r="2">
          <cell r="A2">
            <v>0</v>
          </cell>
        </row>
      </sheetData>
      <sheetData sheetId="4822">
        <row r="2">
          <cell r="A2">
            <v>0</v>
          </cell>
        </row>
      </sheetData>
      <sheetData sheetId="4823">
        <row r="2">
          <cell r="A2">
            <v>0</v>
          </cell>
        </row>
      </sheetData>
      <sheetData sheetId="4824">
        <row r="2">
          <cell r="A2">
            <v>0</v>
          </cell>
        </row>
      </sheetData>
      <sheetData sheetId="4825">
        <row r="2">
          <cell r="A2">
            <v>0</v>
          </cell>
        </row>
      </sheetData>
      <sheetData sheetId="4826">
        <row r="2">
          <cell r="A2">
            <v>0</v>
          </cell>
        </row>
      </sheetData>
      <sheetData sheetId="4827">
        <row r="2">
          <cell r="A2">
            <v>0</v>
          </cell>
        </row>
      </sheetData>
      <sheetData sheetId="4828">
        <row r="2">
          <cell r="A2">
            <v>0</v>
          </cell>
        </row>
      </sheetData>
      <sheetData sheetId="4829">
        <row r="2">
          <cell r="A2">
            <v>0</v>
          </cell>
        </row>
      </sheetData>
      <sheetData sheetId="4830">
        <row r="2">
          <cell r="A2">
            <v>0</v>
          </cell>
        </row>
      </sheetData>
      <sheetData sheetId="4831">
        <row r="2">
          <cell r="A2">
            <v>0</v>
          </cell>
        </row>
      </sheetData>
      <sheetData sheetId="4832">
        <row r="2">
          <cell r="A2">
            <v>0</v>
          </cell>
        </row>
      </sheetData>
      <sheetData sheetId="4833">
        <row r="2">
          <cell r="A2">
            <v>0</v>
          </cell>
        </row>
      </sheetData>
      <sheetData sheetId="4834">
        <row r="2">
          <cell r="A2">
            <v>0</v>
          </cell>
        </row>
      </sheetData>
      <sheetData sheetId="4835">
        <row r="2">
          <cell r="A2">
            <v>0</v>
          </cell>
        </row>
      </sheetData>
      <sheetData sheetId="4836">
        <row r="2">
          <cell r="A2">
            <v>0</v>
          </cell>
        </row>
      </sheetData>
      <sheetData sheetId="4837">
        <row r="2">
          <cell r="A2">
            <v>0</v>
          </cell>
        </row>
      </sheetData>
      <sheetData sheetId="4838">
        <row r="2">
          <cell r="A2">
            <v>0</v>
          </cell>
        </row>
      </sheetData>
      <sheetData sheetId="4839">
        <row r="2">
          <cell r="A2">
            <v>0</v>
          </cell>
        </row>
      </sheetData>
      <sheetData sheetId="4840">
        <row r="2">
          <cell r="A2">
            <v>0</v>
          </cell>
        </row>
      </sheetData>
      <sheetData sheetId="4841">
        <row r="2">
          <cell r="A2">
            <v>0</v>
          </cell>
        </row>
      </sheetData>
      <sheetData sheetId="4842">
        <row r="2">
          <cell r="A2">
            <v>0</v>
          </cell>
        </row>
      </sheetData>
      <sheetData sheetId="4843">
        <row r="2">
          <cell r="A2">
            <v>0</v>
          </cell>
        </row>
      </sheetData>
      <sheetData sheetId="4844">
        <row r="2">
          <cell r="A2">
            <v>0</v>
          </cell>
        </row>
      </sheetData>
      <sheetData sheetId="4845">
        <row r="2">
          <cell r="A2">
            <v>0</v>
          </cell>
        </row>
      </sheetData>
      <sheetData sheetId="4846">
        <row r="2">
          <cell r="A2">
            <v>0</v>
          </cell>
        </row>
      </sheetData>
      <sheetData sheetId="4847">
        <row r="2">
          <cell r="A2">
            <v>0</v>
          </cell>
        </row>
      </sheetData>
      <sheetData sheetId="4848">
        <row r="2">
          <cell r="A2">
            <v>0</v>
          </cell>
        </row>
      </sheetData>
      <sheetData sheetId="4849">
        <row r="2">
          <cell r="A2">
            <v>0</v>
          </cell>
        </row>
      </sheetData>
      <sheetData sheetId="4850">
        <row r="2">
          <cell r="A2">
            <v>0</v>
          </cell>
        </row>
      </sheetData>
      <sheetData sheetId="4851">
        <row r="2">
          <cell r="A2">
            <v>0</v>
          </cell>
        </row>
      </sheetData>
      <sheetData sheetId="4852">
        <row r="2">
          <cell r="A2">
            <v>0</v>
          </cell>
        </row>
      </sheetData>
      <sheetData sheetId="4853">
        <row r="2">
          <cell r="A2">
            <v>0</v>
          </cell>
        </row>
      </sheetData>
      <sheetData sheetId="4854">
        <row r="2">
          <cell r="A2">
            <v>0</v>
          </cell>
        </row>
      </sheetData>
      <sheetData sheetId="4855">
        <row r="2">
          <cell r="A2">
            <v>0</v>
          </cell>
        </row>
      </sheetData>
      <sheetData sheetId="4856">
        <row r="2">
          <cell r="A2">
            <v>0</v>
          </cell>
        </row>
      </sheetData>
      <sheetData sheetId="4857">
        <row r="2">
          <cell r="A2">
            <v>0</v>
          </cell>
        </row>
      </sheetData>
      <sheetData sheetId="4858">
        <row r="2">
          <cell r="A2">
            <v>0</v>
          </cell>
        </row>
      </sheetData>
      <sheetData sheetId="4859">
        <row r="2">
          <cell r="A2">
            <v>0</v>
          </cell>
        </row>
      </sheetData>
      <sheetData sheetId="4860">
        <row r="2">
          <cell r="A2">
            <v>0</v>
          </cell>
        </row>
      </sheetData>
      <sheetData sheetId="4861">
        <row r="2">
          <cell r="A2">
            <v>0</v>
          </cell>
        </row>
      </sheetData>
      <sheetData sheetId="4862">
        <row r="2">
          <cell r="A2">
            <v>0</v>
          </cell>
        </row>
      </sheetData>
      <sheetData sheetId="4863">
        <row r="2">
          <cell r="A2">
            <v>0</v>
          </cell>
        </row>
      </sheetData>
      <sheetData sheetId="4864">
        <row r="2">
          <cell r="A2">
            <v>0</v>
          </cell>
        </row>
      </sheetData>
      <sheetData sheetId="4865">
        <row r="2">
          <cell r="A2">
            <v>0</v>
          </cell>
        </row>
      </sheetData>
      <sheetData sheetId="4866">
        <row r="2">
          <cell r="A2">
            <v>0</v>
          </cell>
        </row>
      </sheetData>
      <sheetData sheetId="4867">
        <row r="2">
          <cell r="A2">
            <v>0</v>
          </cell>
        </row>
      </sheetData>
      <sheetData sheetId="4868">
        <row r="2">
          <cell r="A2">
            <v>0</v>
          </cell>
        </row>
      </sheetData>
      <sheetData sheetId="4869">
        <row r="2">
          <cell r="A2">
            <v>0</v>
          </cell>
        </row>
      </sheetData>
      <sheetData sheetId="4870">
        <row r="2">
          <cell r="A2">
            <v>0</v>
          </cell>
        </row>
      </sheetData>
      <sheetData sheetId="4871">
        <row r="2">
          <cell r="A2">
            <v>0</v>
          </cell>
        </row>
      </sheetData>
      <sheetData sheetId="4872">
        <row r="2">
          <cell r="A2">
            <v>0</v>
          </cell>
        </row>
      </sheetData>
      <sheetData sheetId="4873">
        <row r="2">
          <cell r="A2">
            <v>0</v>
          </cell>
        </row>
      </sheetData>
      <sheetData sheetId="4874">
        <row r="2">
          <cell r="A2">
            <v>0</v>
          </cell>
        </row>
      </sheetData>
      <sheetData sheetId="4875">
        <row r="2">
          <cell r="A2">
            <v>0</v>
          </cell>
        </row>
      </sheetData>
      <sheetData sheetId="4876">
        <row r="2">
          <cell r="A2">
            <v>0</v>
          </cell>
        </row>
      </sheetData>
      <sheetData sheetId="4877">
        <row r="2">
          <cell r="A2">
            <v>0</v>
          </cell>
        </row>
      </sheetData>
      <sheetData sheetId="4878">
        <row r="2">
          <cell r="A2">
            <v>0</v>
          </cell>
        </row>
      </sheetData>
      <sheetData sheetId="4879">
        <row r="2">
          <cell r="A2">
            <v>0</v>
          </cell>
        </row>
      </sheetData>
      <sheetData sheetId="4880">
        <row r="2">
          <cell r="A2">
            <v>0</v>
          </cell>
        </row>
      </sheetData>
      <sheetData sheetId="4881">
        <row r="2">
          <cell r="A2">
            <v>0</v>
          </cell>
        </row>
      </sheetData>
      <sheetData sheetId="4882">
        <row r="2">
          <cell r="A2">
            <v>0</v>
          </cell>
        </row>
      </sheetData>
      <sheetData sheetId="4883">
        <row r="2">
          <cell r="A2">
            <v>0</v>
          </cell>
        </row>
      </sheetData>
      <sheetData sheetId="4884">
        <row r="2">
          <cell r="A2">
            <v>0</v>
          </cell>
        </row>
      </sheetData>
      <sheetData sheetId="4885">
        <row r="2">
          <cell r="A2">
            <v>0</v>
          </cell>
        </row>
      </sheetData>
      <sheetData sheetId="4886">
        <row r="2">
          <cell r="A2">
            <v>0</v>
          </cell>
        </row>
      </sheetData>
      <sheetData sheetId="4887">
        <row r="2">
          <cell r="A2">
            <v>0</v>
          </cell>
        </row>
      </sheetData>
      <sheetData sheetId="4888">
        <row r="2">
          <cell r="A2">
            <v>0</v>
          </cell>
        </row>
      </sheetData>
      <sheetData sheetId="4889">
        <row r="2">
          <cell r="A2">
            <v>0</v>
          </cell>
        </row>
      </sheetData>
      <sheetData sheetId="4890">
        <row r="2">
          <cell r="A2">
            <v>0</v>
          </cell>
        </row>
      </sheetData>
      <sheetData sheetId="4891">
        <row r="2">
          <cell r="A2">
            <v>0</v>
          </cell>
        </row>
      </sheetData>
      <sheetData sheetId="4892">
        <row r="2">
          <cell r="A2">
            <v>0</v>
          </cell>
        </row>
      </sheetData>
      <sheetData sheetId="4893">
        <row r="2">
          <cell r="A2">
            <v>0</v>
          </cell>
        </row>
      </sheetData>
      <sheetData sheetId="4894">
        <row r="2">
          <cell r="A2">
            <v>0</v>
          </cell>
        </row>
      </sheetData>
      <sheetData sheetId="4895">
        <row r="2">
          <cell r="A2">
            <v>0</v>
          </cell>
        </row>
      </sheetData>
      <sheetData sheetId="4896">
        <row r="2">
          <cell r="A2">
            <v>0</v>
          </cell>
        </row>
      </sheetData>
      <sheetData sheetId="4897">
        <row r="2">
          <cell r="A2">
            <v>0</v>
          </cell>
        </row>
      </sheetData>
      <sheetData sheetId="4898">
        <row r="2">
          <cell r="A2">
            <v>0</v>
          </cell>
        </row>
      </sheetData>
      <sheetData sheetId="4899">
        <row r="2">
          <cell r="A2">
            <v>0</v>
          </cell>
        </row>
      </sheetData>
      <sheetData sheetId="4900">
        <row r="2">
          <cell r="A2">
            <v>0</v>
          </cell>
        </row>
      </sheetData>
      <sheetData sheetId="4901">
        <row r="2">
          <cell r="A2">
            <v>0</v>
          </cell>
        </row>
      </sheetData>
      <sheetData sheetId="4902">
        <row r="2">
          <cell r="A2">
            <v>0</v>
          </cell>
        </row>
      </sheetData>
      <sheetData sheetId="4903">
        <row r="2">
          <cell r="A2">
            <v>0</v>
          </cell>
        </row>
      </sheetData>
      <sheetData sheetId="4904">
        <row r="2">
          <cell r="A2">
            <v>0</v>
          </cell>
        </row>
      </sheetData>
      <sheetData sheetId="4905">
        <row r="2">
          <cell r="A2">
            <v>0</v>
          </cell>
        </row>
      </sheetData>
      <sheetData sheetId="4906">
        <row r="2">
          <cell r="A2">
            <v>0</v>
          </cell>
        </row>
      </sheetData>
      <sheetData sheetId="4907">
        <row r="2">
          <cell r="A2">
            <v>0</v>
          </cell>
        </row>
      </sheetData>
      <sheetData sheetId="4908">
        <row r="2">
          <cell r="A2">
            <v>0</v>
          </cell>
        </row>
      </sheetData>
      <sheetData sheetId="4909">
        <row r="2">
          <cell r="A2">
            <v>0</v>
          </cell>
        </row>
      </sheetData>
      <sheetData sheetId="4910">
        <row r="2">
          <cell r="A2">
            <v>0</v>
          </cell>
        </row>
      </sheetData>
      <sheetData sheetId="4911">
        <row r="2">
          <cell r="A2">
            <v>0</v>
          </cell>
        </row>
      </sheetData>
      <sheetData sheetId="4912">
        <row r="2">
          <cell r="A2">
            <v>0</v>
          </cell>
        </row>
      </sheetData>
      <sheetData sheetId="4913">
        <row r="2">
          <cell r="A2">
            <v>0</v>
          </cell>
        </row>
      </sheetData>
      <sheetData sheetId="4914">
        <row r="2">
          <cell r="A2">
            <v>0</v>
          </cell>
        </row>
      </sheetData>
      <sheetData sheetId="4915">
        <row r="2">
          <cell r="A2">
            <v>0</v>
          </cell>
        </row>
      </sheetData>
      <sheetData sheetId="4916">
        <row r="2">
          <cell r="A2">
            <v>0</v>
          </cell>
        </row>
      </sheetData>
      <sheetData sheetId="4917">
        <row r="2">
          <cell r="A2">
            <v>0</v>
          </cell>
        </row>
      </sheetData>
      <sheetData sheetId="4918">
        <row r="2">
          <cell r="A2">
            <v>0</v>
          </cell>
        </row>
      </sheetData>
      <sheetData sheetId="4919">
        <row r="2">
          <cell r="A2">
            <v>0</v>
          </cell>
        </row>
      </sheetData>
      <sheetData sheetId="4920">
        <row r="2">
          <cell r="A2">
            <v>0</v>
          </cell>
        </row>
      </sheetData>
      <sheetData sheetId="4921">
        <row r="2">
          <cell r="A2">
            <v>0</v>
          </cell>
        </row>
      </sheetData>
      <sheetData sheetId="4922">
        <row r="2">
          <cell r="A2">
            <v>0</v>
          </cell>
        </row>
      </sheetData>
      <sheetData sheetId="4923">
        <row r="2">
          <cell r="A2">
            <v>0</v>
          </cell>
        </row>
      </sheetData>
      <sheetData sheetId="4924">
        <row r="2">
          <cell r="A2">
            <v>0</v>
          </cell>
        </row>
      </sheetData>
      <sheetData sheetId="4925">
        <row r="2">
          <cell r="A2">
            <v>0</v>
          </cell>
        </row>
      </sheetData>
      <sheetData sheetId="4926">
        <row r="2">
          <cell r="A2">
            <v>0</v>
          </cell>
        </row>
      </sheetData>
      <sheetData sheetId="4927">
        <row r="2">
          <cell r="A2">
            <v>0</v>
          </cell>
        </row>
      </sheetData>
      <sheetData sheetId="4928">
        <row r="2">
          <cell r="A2">
            <v>0</v>
          </cell>
        </row>
      </sheetData>
      <sheetData sheetId="4929">
        <row r="2">
          <cell r="A2">
            <v>0</v>
          </cell>
        </row>
      </sheetData>
      <sheetData sheetId="4930">
        <row r="2">
          <cell r="A2">
            <v>0</v>
          </cell>
        </row>
      </sheetData>
      <sheetData sheetId="4931">
        <row r="2">
          <cell r="A2">
            <v>0</v>
          </cell>
        </row>
      </sheetData>
      <sheetData sheetId="4932">
        <row r="2">
          <cell r="A2">
            <v>0</v>
          </cell>
        </row>
      </sheetData>
      <sheetData sheetId="4933">
        <row r="2">
          <cell r="A2">
            <v>0</v>
          </cell>
        </row>
      </sheetData>
      <sheetData sheetId="4934">
        <row r="2">
          <cell r="A2">
            <v>0</v>
          </cell>
        </row>
      </sheetData>
      <sheetData sheetId="4935">
        <row r="2">
          <cell r="A2">
            <v>0</v>
          </cell>
        </row>
      </sheetData>
      <sheetData sheetId="4936">
        <row r="2">
          <cell r="A2">
            <v>0</v>
          </cell>
        </row>
      </sheetData>
      <sheetData sheetId="4937">
        <row r="2">
          <cell r="A2">
            <v>0</v>
          </cell>
        </row>
      </sheetData>
      <sheetData sheetId="4938">
        <row r="2">
          <cell r="A2">
            <v>0</v>
          </cell>
        </row>
      </sheetData>
      <sheetData sheetId="4939">
        <row r="2">
          <cell r="A2">
            <v>0</v>
          </cell>
        </row>
      </sheetData>
      <sheetData sheetId="4940">
        <row r="2">
          <cell r="A2">
            <v>0</v>
          </cell>
        </row>
      </sheetData>
      <sheetData sheetId="4941">
        <row r="2">
          <cell r="A2">
            <v>0</v>
          </cell>
        </row>
      </sheetData>
      <sheetData sheetId="4942">
        <row r="2">
          <cell r="A2">
            <v>0</v>
          </cell>
        </row>
      </sheetData>
      <sheetData sheetId="4943">
        <row r="2">
          <cell r="A2">
            <v>0</v>
          </cell>
        </row>
      </sheetData>
      <sheetData sheetId="4944">
        <row r="2">
          <cell r="A2">
            <v>0</v>
          </cell>
        </row>
      </sheetData>
      <sheetData sheetId="4945">
        <row r="2">
          <cell r="A2">
            <v>0</v>
          </cell>
        </row>
      </sheetData>
      <sheetData sheetId="4946">
        <row r="2">
          <cell r="A2">
            <v>0</v>
          </cell>
        </row>
      </sheetData>
      <sheetData sheetId="4947">
        <row r="2">
          <cell r="A2">
            <v>0</v>
          </cell>
        </row>
      </sheetData>
      <sheetData sheetId="4948">
        <row r="2">
          <cell r="A2">
            <v>0</v>
          </cell>
        </row>
      </sheetData>
      <sheetData sheetId="4949">
        <row r="2">
          <cell r="A2">
            <v>0</v>
          </cell>
        </row>
      </sheetData>
      <sheetData sheetId="4950">
        <row r="2">
          <cell r="A2">
            <v>0</v>
          </cell>
        </row>
      </sheetData>
      <sheetData sheetId="4951">
        <row r="2">
          <cell r="A2">
            <v>0</v>
          </cell>
        </row>
      </sheetData>
      <sheetData sheetId="4952">
        <row r="2">
          <cell r="A2">
            <v>0</v>
          </cell>
        </row>
      </sheetData>
      <sheetData sheetId="4953">
        <row r="2">
          <cell r="A2">
            <v>0</v>
          </cell>
        </row>
      </sheetData>
      <sheetData sheetId="4954">
        <row r="2">
          <cell r="A2">
            <v>0</v>
          </cell>
        </row>
      </sheetData>
      <sheetData sheetId="4955">
        <row r="2">
          <cell r="A2">
            <v>0</v>
          </cell>
        </row>
      </sheetData>
      <sheetData sheetId="4956">
        <row r="2">
          <cell r="A2">
            <v>0</v>
          </cell>
        </row>
      </sheetData>
      <sheetData sheetId="4957">
        <row r="2">
          <cell r="A2">
            <v>0</v>
          </cell>
        </row>
      </sheetData>
      <sheetData sheetId="4958">
        <row r="2">
          <cell r="A2">
            <v>0</v>
          </cell>
        </row>
      </sheetData>
      <sheetData sheetId="4959">
        <row r="2">
          <cell r="A2">
            <v>0</v>
          </cell>
        </row>
      </sheetData>
      <sheetData sheetId="4960">
        <row r="2">
          <cell r="A2">
            <v>0</v>
          </cell>
        </row>
      </sheetData>
      <sheetData sheetId="4961">
        <row r="2">
          <cell r="A2">
            <v>0</v>
          </cell>
        </row>
      </sheetData>
      <sheetData sheetId="4962">
        <row r="2">
          <cell r="A2">
            <v>0</v>
          </cell>
        </row>
      </sheetData>
      <sheetData sheetId="4963">
        <row r="2">
          <cell r="A2">
            <v>0</v>
          </cell>
        </row>
      </sheetData>
      <sheetData sheetId="4964">
        <row r="2">
          <cell r="A2">
            <v>0</v>
          </cell>
        </row>
      </sheetData>
      <sheetData sheetId="4965">
        <row r="2">
          <cell r="A2">
            <v>0</v>
          </cell>
        </row>
      </sheetData>
      <sheetData sheetId="4966">
        <row r="2">
          <cell r="A2">
            <v>0</v>
          </cell>
        </row>
      </sheetData>
      <sheetData sheetId="4967">
        <row r="2">
          <cell r="A2">
            <v>0</v>
          </cell>
        </row>
      </sheetData>
      <sheetData sheetId="4968">
        <row r="2">
          <cell r="A2">
            <v>0</v>
          </cell>
        </row>
      </sheetData>
      <sheetData sheetId="4969">
        <row r="2">
          <cell r="A2">
            <v>0</v>
          </cell>
        </row>
      </sheetData>
      <sheetData sheetId="4970">
        <row r="2">
          <cell r="A2">
            <v>0</v>
          </cell>
        </row>
      </sheetData>
      <sheetData sheetId="4971">
        <row r="2">
          <cell r="A2">
            <v>0</v>
          </cell>
        </row>
      </sheetData>
      <sheetData sheetId="4972">
        <row r="2">
          <cell r="A2">
            <v>0</v>
          </cell>
        </row>
      </sheetData>
      <sheetData sheetId="4973">
        <row r="2">
          <cell r="A2">
            <v>0</v>
          </cell>
        </row>
      </sheetData>
      <sheetData sheetId="4974">
        <row r="2">
          <cell r="A2">
            <v>0</v>
          </cell>
        </row>
      </sheetData>
      <sheetData sheetId="4975">
        <row r="2">
          <cell r="A2">
            <v>0</v>
          </cell>
        </row>
      </sheetData>
      <sheetData sheetId="4976">
        <row r="2">
          <cell r="A2">
            <v>0</v>
          </cell>
        </row>
      </sheetData>
      <sheetData sheetId="4977">
        <row r="2">
          <cell r="A2">
            <v>0</v>
          </cell>
        </row>
      </sheetData>
      <sheetData sheetId="4978">
        <row r="2">
          <cell r="A2">
            <v>0</v>
          </cell>
        </row>
      </sheetData>
      <sheetData sheetId="4979">
        <row r="2">
          <cell r="A2">
            <v>0</v>
          </cell>
        </row>
      </sheetData>
      <sheetData sheetId="4980">
        <row r="2">
          <cell r="A2">
            <v>0</v>
          </cell>
        </row>
      </sheetData>
      <sheetData sheetId="4981">
        <row r="2">
          <cell r="A2">
            <v>0</v>
          </cell>
        </row>
      </sheetData>
      <sheetData sheetId="4982">
        <row r="2">
          <cell r="A2">
            <v>0</v>
          </cell>
        </row>
      </sheetData>
      <sheetData sheetId="4983">
        <row r="2">
          <cell r="A2">
            <v>0</v>
          </cell>
        </row>
      </sheetData>
      <sheetData sheetId="4984">
        <row r="2">
          <cell r="A2">
            <v>0</v>
          </cell>
        </row>
      </sheetData>
      <sheetData sheetId="4985">
        <row r="2">
          <cell r="A2">
            <v>0</v>
          </cell>
        </row>
      </sheetData>
      <sheetData sheetId="4986">
        <row r="2">
          <cell r="A2">
            <v>0</v>
          </cell>
        </row>
      </sheetData>
      <sheetData sheetId="4987">
        <row r="2">
          <cell r="A2">
            <v>0</v>
          </cell>
        </row>
      </sheetData>
      <sheetData sheetId="4988">
        <row r="2">
          <cell r="A2">
            <v>0</v>
          </cell>
        </row>
      </sheetData>
      <sheetData sheetId="4989">
        <row r="2">
          <cell r="A2">
            <v>0</v>
          </cell>
        </row>
      </sheetData>
      <sheetData sheetId="4990">
        <row r="2">
          <cell r="A2">
            <v>0</v>
          </cell>
        </row>
      </sheetData>
      <sheetData sheetId="4991">
        <row r="2">
          <cell r="A2">
            <v>0</v>
          </cell>
        </row>
      </sheetData>
      <sheetData sheetId="4992">
        <row r="2">
          <cell r="A2">
            <v>0</v>
          </cell>
        </row>
      </sheetData>
      <sheetData sheetId="4993">
        <row r="2">
          <cell r="A2">
            <v>0</v>
          </cell>
        </row>
      </sheetData>
      <sheetData sheetId="4994">
        <row r="2">
          <cell r="A2">
            <v>0</v>
          </cell>
        </row>
      </sheetData>
      <sheetData sheetId="4995">
        <row r="2">
          <cell r="A2">
            <v>0</v>
          </cell>
        </row>
      </sheetData>
      <sheetData sheetId="4996">
        <row r="2">
          <cell r="A2">
            <v>0</v>
          </cell>
        </row>
      </sheetData>
      <sheetData sheetId="4997">
        <row r="2">
          <cell r="A2">
            <v>0</v>
          </cell>
        </row>
      </sheetData>
      <sheetData sheetId="4998">
        <row r="2">
          <cell r="A2">
            <v>0</v>
          </cell>
        </row>
      </sheetData>
      <sheetData sheetId="4999">
        <row r="2">
          <cell r="A2">
            <v>0</v>
          </cell>
        </row>
      </sheetData>
      <sheetData sheetId="5000">
        <row r="2">
          <cell r="A2">
            <v>0</v>
          </cell>
        </row>
      </sheetData>
      <sheetData sheetId="5001">
        <row r="2">
          <cell r="A2">
            <v>0</v>
          </cell>
        </row>
      </sheetData>
      <sheetData sheetId="5002">
        <row r="2">
          <cell r="A2">
            <v>0</v>
          </cell>
        </row>
      </sheetData>
      <sheetData sheetId="5003">
        <row r="2">
          <cell r="A2">
            <v>0</v>
          </cell>
        </row>
      </sheetData>
      <sheetData sheetId="5004">
        <row r="2">
          <cell r="A2">
            <v>0</v>
          </cell>
        </row>
      </sheetData>
      <sheetData sheetId="5005">
        <row r="2">
          <cell r="A2">
            <v>0</v>
          </cell>
        </row>
      </sheetData>
      <sheetData sheetId="5006">
        <row r="2">
          <cell r="A2">
            <v>0</v>
          </cell>
        </row>
      </sheetData>
      <sheetData sheetId="5007">
        <row r="2">
          <cell r="A2">
            <v>0</v>
          </cell>
        </row>
      </sheetData>
      <sheetData sheetId="5008">
        <row r="2">
          <cell r="A2">
            <v>0</v>
          </cell>
        </row>
      </sheetData>
      <sheetData sheetId="5009">
        <row r="2">
          <cell r="A2">
            <v>0</v>
          </cell>
        </row>
      </sheetData>
      <sheetData sheetId="5010">
        <row r="2">
          <cell r="A2">
            <v>0</v>
          </cell>
        </row>
      </sheetData>
      <sheetData sheetId="5011">
        <row r="2">
          <cell r="A2">
            <v>0</v>
          </cell>
        </row>
      </sheetData>
      <sheetData sheetId="5012">
        <row r="2">
          <cell r="A2">
            <v>0</v>
          </cell>
        </row>
      </sheetData>
      <sheetData sheetId="5013">
        <row r="2">
          <cell r="A2">
            <v>0</v>
          </cell>
        </row>
      </sheetData>
      <sheetData sheetId="5014">
        <row r="2">
          <cell r="A2">
            <v>0</v>
          </cell>
        </row>
      </sheetData>
      <sheetData sheetId="5015">
        <row r="2">
          <cell r="A2">
            <v>0</v>
          </cell>
        </row>
      </sheetData>
      <sheetData sheetId="5016">
        <row r="2">
          <cell r="A2">
            <v>0</v>
          </cell>
        </row>
      </sheetData>
      <sheetData sheetId="5017">
        <row r="2">
          <cell r="A2">
            <v>0</v>
          </cell>
        </row>
      </sheetData>
      <sheetData sheetId="5018">
        <row r="2">
          <cell r="A2">
            <v>0</v>
          </cell>
        </row>
      </sheetData>
      <sheetData sheetId="5019">
        <row r="2">
          <cell r="A2">
            <v>0</v>
          </cell>
        </row>
      </sheetData>
      <sheetData sheetId="5020">
        <row r="2">
          <cell r="A2">
            <v>0</v>
          </cell>
        </row>
      </sheetData>
      <sheetData sheetId="5021">
        <row r="2">
          <cell r="A2">
            <v>0</v>
          </cell>
        </row>
      </sheetData>
      <sheetData sheetId="5022">
        <row r="2">
          <cell r="A2">
            <v>0</v>
          </cell>
        </row>
      </sheetData>
      <sheetData sheetId="5023">
        <row r="2">
          <cell r="A2">
            <v>0</v>
          </cell>
        </row>
      </sheetData>
      <sheetData sheetId="5024">
        <row r="2">
          <cell r="A2">
            <v>0</v>
          </cell>
        </row>
      </sheetData>
      <sheetData sheetId="5025">
        <row r="2">
          <cell r="A2">
            <v>0</v>
          </cell>
        </row>
      </sheetData>
      <sheetData sheetId="5026">
        <row r="2">
          <cell r="A2">
            <v>0</v>
          </cell>
        </row>
      </sheetData>
      <sheetData sheetId="5027">
        <row r="2">
          <cell r="A2">
            <v>0</v>
          </cell>
        </row>
      </sheetData>
      <sheetData sheetId="5028">
        <row r="2">
          <cell r="A2">
            <v>0</v>
          </cell>
        </row>
      </sheetData>
      <sheetData sheetId="5029">
        <row r="2">
          <cell r="A2">
            <v>0</v>
          </cell>
        </row>
      </sheetData>
      <sheetData sheetId="5030">
        <row r="2">
          <cell r="A2">
            <v>0</v>
          </cell>
        </row>
      </sheetData>
      <sheetData sheetId="5031">
        <row r="2">
          <cell r="A2">
            <v>0</v>
          </cell>
        </row>
      </sheetData>
      <sheetData sheetId="5032">
        <row r="2">
          <cell r="A2">
            <v>0</v>
          </cell>
        </row>
      </sheetData>
      <sheetData sheetId="5033">
        <row r="2">
          <cell r="A2">
            <v>0</v>
          </cell>
        </row>
      </sheetData>
      <sheetData sheetId="5034">
        <row r="2">
          <cell r="A2">
            <v>0</v>
          </cell>
        </row>
      </sheetData>
      <sheetData sheetId="5035">
        <row r="2">
          <cell r="A2">
            <v>0</v>
          </cell>
        </row>
      </sheetData>
      <sheetData sheetId="5036">
        <row r="2">
          <cell r="A2">
            <v>0</v>
          </cell>
        </row>
      </sheetData>
      <sheetData sheetId="5037">
        <row r="2">
          <cell r="A2">
            <v>0</v>
          </cell>
        </row>
      </sheetData>
      <sheetData sheetId="5038">
        <row r="2">
          <cell r="A2">
            <v>0</v>
          </cell>
        </row>
      </sheetData>
      <sheetData sheetId="5039">
        <row r="2">
          <cell r="A2">
            <v>0</v>
          </cell>
        </row>
      </sheetData>
      <sheetData sheetId="5040">
        <row r="2">
          <cell r="A2">
            <v>0</v>
          </cell>
        </row>
      </sheetData>
      <sheetData sheetId="5041">
        <row r="2">
          <cell r="A2">
            <v>0</v>
          </cell>
        </row>
      </sheetData>
      <sheetData sheetId="5042">
        <row r="2">
          <cell r="A2">
            <v>0</v>
          </cell>
        </row>
      </sheetData>
      <sheetData sheetId="5043">
        <row r="2">
          <cell r="A2">
            <v>0</v>
          </cell>
        </row>
      </sheetData>
      <sheetData sheetId="5044">
        <row r="2">
          <cell r="A2">
            <v>0</v>
          </cell>
        </row>
      </sheetData>
      <sheetData sheetId="5045">
        <row r="2">
          <cell r="A2">
            <v>0</v>
          </cell>
        </row>
      </sheetData>
      <sheetData sheetId="5046">
        <row r="2">
          <cell r="A2">
            <v>0</v>
          </cell>
        </row>
      </sheetData>
      <sheetData sheetId="5047">
        <row r="2">
          <cell r="A2">
            <v>0</v>
          </cell>
        </row>
      </sheetData>
      <sheetData sheetId="5048">
        <row r="2">
          <cell r="A2">
            <v>0</v>
          </cell>
        </row>
      </sheetData>
      <sheetData sheetId="5049">
        <row r="2">
          <cell r="A2">
            <v>0</v>
          </cell>
        </row>
      </sheetData>
      <sheetData sheetId="5050">
        <row r="2">
          <cell r="A2">
            <v>0</v>
          </cell>
        </row>
      </sheetData>
      <sheetData sheetId="5051">
        <row r="2">
          <cell r="A2">
            <v>0</v>
          </cell>
        </row>
      </sheetData>
      <sheetData sheetId="5052">
        <row r="2">
          <cell r="A2">
            <v>0</v>
          </cell>
        </row>
      </sheetData>
      <sheetData sheetId="5053">
        <row r="2">
          <cell r="A2">
            <v>0</v>
          </cell>
        </row>
      </sheetData>
      <sheetData sheetId="5054">
        <row r="2">
          <cell r="A2">
            <v>0</v>
          </cell>
        </row>
      </sheetData>
      <sheetData sheetId="5055">
        <row r="2">
          <cell r="A2">
            <v>0</v>
          </cell>
        </row>
      </sheetData>
      <sheetData sheetId="5056">
        <row r="2">
          <cell r="A2">
            <v>0</v>
          </cell>
        </row>
      </sheetData>
      <sheetData sheetId="5057">
        <row r="2">
          <cell r="A2">
            <v>0</v>
          </cell>
        </row>
      </sheetData>
      <sheetData sheetId="5058">
        <row r="2">
          <cell r="A2">
            <v>0</v>
          </cell>
        </row>
      </sheetData>
      <sheetData sheetId="5059">
        <row r="2">
          <cell r="A2">
            <v>0</v>
          </cell>
        </row>
      </sheetData>
      <sheetData sheetId="5060">
        <row r="2">
          <cell r="A2">
            <v>0</v>
          </cell>
        </row>
      </sheetData>
      <sheetData sheetId="5061">
        <row r="2">
          <cell r="A2">
            <v>0</v>
          </cell>
        </row>
      </sheetData>
      <sheetData sheetId="5062">
        <row r="2">
          <cell r="A2">
            <v>0</v>
          </cell>
        </row>
      </sheetData>
      <sheetData sheetId="5063">
        <row r="2">
          <cell r="A2">
            <v>0</v>
          </cell>
        </row>
      </sheetData>
      <sheetData sheetId="5064">
        <row r="2">
          <cell r="A2">
            <v>0</v>
          </cell>
        </row>
      </sheetData>
      <sheetData sheetId="5065">
        <row r="2">
          <cell r="A2">
            <v>0</v>
          </cell>
        </row>
      </sheetData>
      <sheetData sheetId="5066">
        <row r="2">
          <cell r="A2">
            <v>0</v>
          </cell>
        </row>
      </sheetData>
      <sheetData sheetId="5067">
        <row r="2">
          <cell r="A2">
            <v>0</v>
          </cell>
        </row>
      </sheetData>
      <sheetData sheetId="5068">
        <row r="2">
          <cell r="A2">
            <v>0</v>
          </cell>
        </row>
      </sheetData>
      <sheetData sheetId="5069">
        <row r="2">
          <cell r="A2">
            <v>0</v>
          </cell>
        </row>
      </sheetData>
      <sheetData sheetId="5070">
        <row r="2">
          <cell r="A2">
            <v>0</v>
          </cell>
        </row>
      </sheetData>
      <sheetData sheetId="5071">
        <row r="2">
          <cell r="A2">
            <v>0</v>
          </cell>
        </row>
      </sheetData>
      <sheetData sheetId="5072">
        <row r="2">
          <cell r="A2">
            <v>0</v>
          </cell>
        </row>
      </sheetData>
      <sheetData sheetId="5073">
        <row r="2">
          <cell r="A2">
            <v>0</v>
          </cell>
        </row>
      </sheetData>
      <sheetData sheetId="5074">
        <row r="2">
          <cell r="A2">
            <v>0</v>
          </cell>
        </row>
      </sheetData>
      <sheetData sheetId="5075">
        <row r="2">
          <cell r="A2">
            <v>0</v>
          </cell>
        </row>
      </sheetData>
      <sheetData sheetId="5076">
        <row r="2">
          <cell r="A2">
            <v>0</v>
          </cell>
        </row>
      </sheetData>
      <sheetData sheetId="5077">
        <row r="2">
          <cell r="A2">
            <v>0</v>
          </cell>
        </row>
      </sheetData>
      <sheetData sheetId="5078">
        <row r="2">
          <cell r="A2">
            <v>0</v>
          </cell>
        </row>
      </sheetData>
      <sheetData sheetId="5079">
        <row r="2">
          <cell r="A2">
            <v>0</v>
          </cell>
        </row>
      </sheetData>
      <sheetData sheetId="5080">
        <row r="2">
          <cell r="A2">
            <v>0</v>
          </cell>
        </row>
      </sheetData>
      <sheetData sheetId="5081">
        <row r="2">
          <cell r="A2">
            <v>0</v>
          </cell>
        </row>
      </sheetData>
      <sheetData sheetId="5082">
        <row r="2">
          <cell r="A2">
            <v>0</v>
          </cell>
        </row>
      </sheetData>
      <sheetData sheetId="5083">
        <row r="2">
          <cell r="A2">
            <v>0</v>
          </cell>
        </row>
      </sheetData>
      <sheetData sheetId="5084">
        <row r="2">
          <cell r="A2">
            <v>0</v>
          </cell>
        </row>
      </sheetData>
      <sheetData sheetId="5085">
        <row r="2">
          <cell r="A2">
            <v>0</v>
          </cell>
        </row>
      </sheetData>
      <sheetData sheetId="5086">
        <row r="2">
          <cell r="A2">
            <v>0</v>
          </cell>
        </row>
      </sheetData>
      <sheetData sheetId="5087">
        <row r="2">
          <cell r="A2">
            <v>0</v>
          </cell>
        </row>
      </sheetData>
      <sheetData sheetId="5088">
        <row r="2">
          <cell r="A2">
            <v>0</v>
          </cell>
        </row>
      </sheetData>
      <sheetData sheetId="5089">
        <row r="2">
          <cell r="A2">
            <v>0</v>
          </cell>
        </row>
      </sheetData>
      <sheetData sheetId="5090">
        <row r="2">
          <cell r="A2">
            <v>0</v>
          </cell>
        </row>
      </sheetData>
      <sheetData sheetId="5091">
        <row r="2">
          <cell r="A2">
            <v>0</v>
          </cell>
        </row>
      </sheetData>
      <sheetData sheetId="5092">
        <row r="2">
          <cell r="A2">
            <v>0</v>
          </cell>
        </row>
      </sheetData>
      <sheetData sheetId="5093">
        <row r="2">
          <cell r="A2">
            <v>0</v>
          </cell>
        </row>
      </sheetData>
      <sheetData sheetId="5094">
        <row r="2">
          <cell r="A2">
            <v>0</v>
          </cell>
        </row>
      </sheetData>
      <sheetData sheetId="5095">
        <row r="2">
          <cell r="A2">
            <v>0</v>
          </cell>
        </row>
      </sheetData>
      <sheetData sheetId="5096">
        <row r="2">
          <cell r="A2">
            <v>0</v>
          </cell>
        </row>
      </sheetData>
      <sheetData sheetId="5097">
        <row r="2">
          <cell r="A2">
            <v>0</v>
          </cell>
        </row>
      </sheetData>
      <sheetData sheetId="5098">
        <row r="2">
          <cell r="A2">
            <v>0</v>
          </cell>
        </row>
      </sheetData>
      <sheetData sheetId="5099">
        <row r="2">
          <cell r="A2">
            <v>0</v>
          </cell>
        </row>
      </sheetData>
      <sheetData sheetId="5100">
        <row r="2">
          <cell r="A2">
            <v>0</v>
          </cell>
        </row>
      </sheetData>
      <sheetData sheetId="5101"/>
      <sheetData sheetId="5102">
        <row r="2">
          <cell r="A2">
            <v>0</v>
          </cell>
        </row>
      </sheetData>
      <sheetData sheetId="5103"/>
      <sheetData sheetId="5104">
        <row r="2">
          <cell r="A2">
            <v>0</v>
          </cell>
        </row>
      </sheetData>
      <sheetData sheetId="5105"/>
      <sheetData sheetId="5106"/>
      <sheetData sheetId="5107"/>
      <sheetData sheetId="5108"/>
      <sheetData sheetId="5109">
        <row r="2">
          <cell r="A2">
            <v>0</v>
          </cell>
        </row>
      </sheetData>
      <sheetData sheetId="5110">
        <row r="2">
          <cell r="A2">
            <v>0</v>
          </cell>
        </row>
      </sheetData>
      <sheetData sheetId="5111"/>
      <sheetData sheetId="5112"/>
      <sheetData sheetId="5113"/>
      <sheetData sheetId="5114"/>
      <sheetData sheetId="5115"/>
      <sheetData sheetId="5116">
        <row r="2">
          <cell r="A2">
            <v>0</v>
          </cell>
        </row>
      </sheetData>
      <sheetData sheetId="5117"/>
      <sheetData sheetId="5118"/>
      <sheetData sheetId="5119"/>
      <sheetData sheetId="5120"/>
      <sheetData sheetId="5121">
        <row r="2">
          <cell r="A2">
            <v>0</v>
          </cell>
        </row>
      </sheetData>
      <sheetData sheetId="5122">
        <row r="2">
          <cell r="A2">
            <v>0</v>
          </cell>
        </row>
      </sheetData>
      <sheetData sheetId="5123"/>
      <sheetData sheetId="5124"/>
      <sheetData sheetId="5125"/>
      <sheetData sheetId="5126"/>
      <sheetData sheetId="5127"/>
      <sheetData sheetId="5128">
        <row r="2">
          <cell r="A2">
            <v>0</v>
          </cell>
        </row>
      </sheetData>
      <sheetData sheetId="5129">
        <row r="2">
          <cell r="A2">
            <v>0</v>
          </cell>
        </row>
      </sheetData>
      <sheetData sheetId="5130">
        <row r="2">
          <cell r="A2">
            <v>0</v>
          </cell>
        </row>
      </sheetData>
      <sheetData sheetId="5131">
        <row r="2">
          <cell r="A2">
            <v>0</v>
          </cell>
        </row>
      </sheetData>
      <sheetData sheetId="5132"/>
      <sheetData sheetId="5133"/>
      <sheetData sheetId="5134"/>
      <sheetData sheetId="5135">
        <row r="2">
          <cell r="A2">
            <v>0</v>
          </cell>
        </row>
      </sheetData>
      <sheetData sheetId="5136">
        <row r="2">
          <cell r="A2">
            <v>0</v>
          </cell>
        </row>
      </sheetData>
      <sheetData sheetId="5137"/>
      <sheetData sheetId="5138">
        <row r="2">
          <cell r="A2">
            <v>0</v>
          </cell>
        </row>
      </sheetData>
      <sheetData sheetId="5139">
        <row r="2">
          <cell r="A2">
            <v>0</v>
          </cell>
        </row>
      </sheetData>
      <sheetData sheetId="5140">
        <row r="2">
          <cell r="A2">
            <v>0</v>
          </cell>
        </row>
      </sheetData>
      <sheetData sheetId="5141">
        <row r="2">
          <cell r="A2">
            <v>0</v>
          </cell>
        </row>
      </sheetData>
      <sheetData sheetId="5142">
        <row r="2">
          <cell r="A2">
            <v>0</v>
          </cell>
        </row>
      </sheetData>
      <sheetData sheetId="5143"/>
      <sheetData sheetId="5144"/>
      <sheetData sheetId="5145">
        <row r="2">
          <cell r="A2">
            <v>0</v>
          </cell>
        </row>
      </sheetData>
      <sheetData sheetId="5146">
        <row r="2">
          <cell r="A2">
            <v>0</v>
          </cell>
        </row>
      </sheetData>
      <sheetData sheetId="5147"/>
      <sheetData sheetId="5148">
        <row r="2">
          <cell r="A2">
            <v>0</v>
          </cell>
        </row>
      </sheetData>
      <sheetData sheetId="5149">
        <row r="2">
          <cell r="A2">
            <v>0</v>
          </cell>
        </row>
      </sheetData>
      <sheetData sheetId="5150">
        <row r="2">
          <cell r="A2">
            <v>0</v>
          </cell>
        </row>
      </sheetData>
      <sheetData sheetId="5151">
        <row r="2">
          <cell r="A2">
            <v>0</v>
          </cell>
        </row>
      </sheetData>
      <sheetData sheetId="5152"/>
      <sheetData sheetId="5153"/>
      <sheetData sheetId="5154"/>
      <sheetData sheetId="5155">
        <row r="2">
          <cell r="A2">
            <v>0</v>
          </cell>
        </row>
      </sheetData>
      <sheetData sheetId="5156">
        <row r="2">
          <cell r="A2">
            <v>0</v>
          </cell>
        </row>
      </sheetData>
      <sheetData sheetId="5157">
        <row r="2">
          <cell r="A2">
            <v>0</v>
          </cell>
        </row>
      </sheetData>
      <sheetData sheetId="5158">
        <row r="2">
          <cell r="A2">
            <v>0</v>
          </cell>
        </row>
      </sheetData>
      <sheetData sheetId="5159">
        <row r="2">
          <cell r="A2">
            <v>0</v>
          </cell>
        </row>
      </sheetData>
      <sheetData sheetId="5160">
        <row r="2">
          <cell r="A2">
            <v>0</v>
          </cell>
        </row>
      </sheetData>
      <sheetData sheetId="5161">
        <row r="2">
          <cell r="A2">
            <v>0</v>
          </cell>
        </row>
      </sheetData>
      <sheetData sheetId="5162">
        <row r="2">
          <cell r="A2">
            <v>0</v>
          </cell>
        </row>
      </sheetData>
      <sheetData sheetId="5163">
        <row r="2">
          <cell r="A2">
            <v>0</v>
          </cell>
        </row>
      </sheetData>
      <sheetData sheetId="5164"/>
      <sheetData sheetId="5165"/>
      <sheetData sheetId="5166">
        <row r="2">
          <cell r="A2">
            <v>0</v>
          </cell>
        </row>
      </sheetData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>
        <row r="2">
          <cell r="A2">
            <v>0</v>
          </cell>
        </row>
      </sheetData>
      <sheetData sheetId="5176">
        <row r="2">
          <cell r="A2">
            <v>0</v>
          </cell>
        </row>
      </sheetData>
      <sheetData sheetId="5177">
        <row r="2">
          <cell r="A2">
            <v>0</v>
          </cell>
        </row>
      </sheetData>
      <sheetData sheetId="5178">
        <row r="2">
          <cell r="A2">
            <v>0</v>
          </cell>
        </row>
      </sheetData>
      <sheetData sheetId="5179">
        <row r="2">
          <cell r="A2">
            <v>0</v>
          </cell>
        </row>
      </sheetData>
      <sheetData sheetId="5180">
        <row r="2">
          <cell r="A2">
            <v>0</v>
          </cell>
        </row>
      </sheetData>
      <sheetData sheetId="5181">
        <row r="2">
          <cell r="A2">
            <v>0</v>
          </cell>
        </row>
      </sheetData>
      <sheetData sheetId="5182">
        <row r="2">
          <cell r="A2">
            <v>0</v>
          </cell>
        </row>
      </sheetData>
      <sheetData sheetId="5183">
        <row r="2">
          <cell r="A2">
            <v>0</v>
          </cell>
        </row>
      </sheetData>
      <sheetData sheetId="5184">
        <row r="2">
          <cell r="A2">
            <v>0</v>
          </cell>
        </row>
      </sheetData>
      <sheetData sheetId="5185">
        <row r="2">
          <cell r="A2">
            <v>0</v>
          </cell>
        </row>
      </sheetData>
      <sheetData sheetId="5186">
        <row r="2">
          <cell r="A2">
            <v>0</v>
          </cell>
        </row>
      </sheetData>
      <sheetData sheetId="5187">
        <row r="2">
          <cell r="A2">
            <v>0</v>
          </cell>
        </row>
      </sheetData>
      <sheetData sheetId="5188">
        <row r="2">
          <cell r="A2">
            <v>0</v>
          </cell>
        </row>
      </sheetData>
      <sheetData sheetId="5189">
        <row r="2">
          <cell r="A2">
            <v>0</v>
          </cell>
        </row>
      </sheetData>
      <sheetData sheetId="5190">
        <row r="2">
          <cell r="A2">
            <v>0</v>
          </cell>
        </row>
      </sheetData>
      <sheetData sheetId="5191">
        <row r="2">
          <cell r="A2">
            <v>0</v>
          </cell>
        </row>
      </sheetData>
      <sheetData sheetId="5192">
        <row r="2">
          <cell r="A2">
            <v>0</v>
          </cell>
        </row>
      </sheetData>
      <sheetData sheetId="5193">
        <row r="2">
          <cell r="A2">
            <v>0</v>
          </cell>
        </row>
      </sheetData>
      <sheetData sheetId="5194">
        <row r="2">
          <cell r="A2">
            <v>0</v>
          </cell>
        </row>
      </sheetData>
      <sheetData sheetId="5195">
        <row r="2">
          <cell r="A2">
            <v>0</v>
          </cell>
        </row>
      </sheetData>
      <sheetData sheetId="5196">
        <row r="2">
          <cell r="A2">
            <v>0</v>
          </cell>
        </row>
      </sheetData>
      <sheetData sheetId="5197">
        <row r="2">
          <cell r="A2">
            <v>0</v>
          </cell>
        </row>
      </sheetData>
      <sheetData sheetId="5198">
        <row r="2">
          <cell r="A2">
            <v>0</v>
          </cell>
        </row>
      </sheetData>
      <sheetData sheetId="5199">
        <row r="2">
          <cell r="A2">
            <v>0</v>
          </cell>
        </row>
      </sheetData>
      <sheetData sheetId="5200">
        <row r="2">
          <cell r="A2">
            <v>0</v>
          </cell>
        </row>
      </sheetData>
      <sheetData sheetId="5201">
        <row r="2">
          <cell r="A2">
            <v>0</v>
          </cell>
        </row>
      </sheetData>
      <sheetData sheetId="5202">
        <row r="2">
          <cell r="A2">
            <v>0</v>
          </cell>
        </row>
      </sheetData>
      <sheetData sheetId="5203">
        <row r="2">
          <cell r="A2">
            <v>0</v>
          </cell>
        </row>
      </sheetData>
      <sheetData sheetId="5204">
        <row r="2">
          <cell r="A2">
            <v>0</v>
          </cell>
        </row>
      </sheetData>
      <sheetData sheetId="5205">
        <row r="2">
          <cell r="A2">
            <v>0</v>
          </cell>
        </row>
      </sheetData>
      <sheetData sheetId="5206">
        <row r="2">
          <cell r="A2">
            <v>0</v>
          </cell>
        </row>
      </sheetData>
      <sheetData sheetId="5207">
        <row r="2">
          <cell r="A2">
            <v>0</v>
          </cell>
        </row>
      </sheetData>
      <sheetData sheetId="5208">
        <row r="2">
          <cell r="A2">
            <v>0</v>
          </cell>
        </row>
      </sheetData>
      <sheetData sheetId="5209">
        <row r="2">
          <cell r="A2">
            <v>0</v>
          </cell>
        </row>
      </sheetData>
      <sheetData sheetId="5210">
        <row r="2">
          <cell r="A2">
            <v>0</v>
          </cell>
        </row>
      </sheetData>
      <sheetData sheetId="5211">
        <row r="2">
          <cell r="A2">
            <v>0</v>
          </cell>
        </row>
      </sheetData>
      <sheetData sheetId="5212">
        <row r="2">
          <cell r="A2">
            <v>0</v>
          </cell>
        </row>
      </sheetData>
      <sheetData sheetId="5213">
        <row r="2">
          <cell r="A2">
            <v>0</v>
          </cell>
        </row>
      </sheetData>
      <sheetData sheetId="5214">
        <row r="2">
          <cell r="A2">
            <v>0</v>
          </cell>
        </row>
      </sheetData>
      <sheetData sheetId="5215">
        <row r="2">
          <cell r="A2">
            <v>0</v>
          </cell>
        </row>
      </sheetData>
      <sheetData sheetId="5216">
        <row r="2">
          <cell r="A2">
            <v>0</v>
          </cell>
        </row>
      </sheetData>
      <sheetData sheetId="5217">
        <row r="2">
          <cell r="A2">
            <v>0</v>
          </cell>
        </row>
      </sheetData>
      <sheetData sheetId="5218">
        <row r="2">
          <cell r="A2">
            <v>0</v>
          </cell>
        </row>
      </sheetData>
      <sheetData sheetId="5219">
        <row r="2">
          <cell r="A2">
            <v>0</v>
          </cell>
        </row>
      </sheetData>
      <sheetData sheetId="5220">
        <row r="2">
          <cell r="A2">
            <v>0</v>
          </cell>
        </row>
      </sheetData>
      <sheetData sheetId="5221">
        <row r="2">
          <cell r="A2">
            <v>0</v>
          </cell>
        </row>
      </sheetData>
      <sheetData sheetId="5222">
        <row r="2">
          <cell r="A2">
            <v>0</v>
          </cell>
        </row>
      </sheetData>
      <sheetData sheetId="5223">
        <row r="2">
          <cell r="A2">
            <v>0</v>
          </cell>
        </row>
      </sheetData>
      <sheetData sheetId="5224">
        <row r="2">
          <cell r="A2">
            <v>0</v>
          </cell>
        </row>
      </sheetData>
      <sheetData sheetId="5225">
        <row r="2">
          <cell r="A2">
            <v>0</v>
          </cell>
        </row>
      </sheetData>
      <sheetData sheetId="5226">
        <row r="2">
          <cell r="A2">
            <v>0</v>
          </cell>
        </row>
      </sheetData>
      <sheetData sheetId="5227">
        <row r="2">
          <cell r="A2">
            <v>0</v>
          </cell>
        </row>
      </sheetData>
      <sheetData sheetId="5228">
        <row r="2">
          <cell r="A2">
            <v>0</v>
          </cell>
        </row>
      </sheetData>
      <sheetData sheetId="5229">
        <row r="2">
          <cell r="A2">
            <v>0</v>
          </cell>
        </row>
      </sheetData>
      <sheetData sheetId="5230">
        <row r="2">
          <cell r="A2">
            <v>0</v>
          </cell>
        </row>
      </sheetData>
      <sheetData sheetId="5231">
        <row r="2">
          <cell r="A2">
            <v>0</v>
          </cell>
        </row>
      </sheetData>
      <sheetData sheetId="5232">
        <row r="2">
          <cell r="A2">
            <v>0</v>
          </cell>
        </row>
      </sheetData>
      <sheetData sheetId="5233">
        <row r="2">
          <cell r="A2">
            <v>0</v>
          </cell>
        </row>
      </sheetData>
      <sheetData sheetId="5234">
        <row r="2">
          <cell r="A2">
            <v>0</v>
          </cell>
        </row>
      </sheetData>
      <sheetData sheetId="5235">
        <row r="2">
          <cell r="A2">
            <v>0</v>
          </cell>
        </row>
      </sheetData>
      <sheetData sheetId="5236">
        <row r="2">
          <cell r="A2">
            <v>0</v>
          </cell>
        </row>
      </sheetData>
      <sheetData sheetId="5237">
        <row r="2">
          <cell r="A2">
            <v>0</v>
          </cell>
        </row>
      </sheetData>
      <sheetData sheetId="5238">
        <row r="2">
          <cell r="A2">
            <v>0</v>
          </cell>
        </row>
      </sheetData>
      <sheetData sheetId="5239">
        <row r="2">
          <cell r="A2">
            <v>0</v>
          </cell>
        </row>
      </sheetData>
      <sheetData sheetId="5240">
        <row r="2">
          <cell r="A2">
            <v>0</v>
          </cell>
        </row>
      </sheetData>
      <sheetData sheetId="5241">
        <row r="2">
          <cell r="A2">
            <v>0</v>
          </cell>
        </row>
      </sheetData>
      <sheetData sheetId="5242">
        <row r="2">
          <cell r="A2">
            <v>0</v>
          </cell>
        </row>
      </sheetData>
      <sheetData sheetId="5243">
        <row r="2">
          <cell r="A2">
            <v>0</v>
          </cell>
        </row>
      </sheetData>
      <sheetData sheetId="5244">
        <row r="2">
          <cell r="A2">
            <v>0</v>
          </cell>
        </row>
      </sheetData>
      <sheetData sheetId="5245">
        <row r="2">
          <cell r="A2">
            <v>0</v>
          </cell>
        </row>
      </sheetData>
      <sheetData sheetId="5246">
        <row r="2">
          <cell r="A2">
            <v>0</v>
          </cell>
        </row>
      </sheetData>
      <sheetData sheetId="5247">
        <row r="2">
          <cell r="A2">
            <v>0</v>
          </cell>
        </row>
      </sheetData>
      <sheetData sheetId="5248">
        <row r="2">
          <cell r="A2">
            <v>0</v>
          </cell>
        </row>
      </sheetData>
      <sheetData sheetId="5249">
        <row r="2">
          <cell r="A2">
            <v>0</v>
          </cell>
        </row>
      </sheetData>
      <sheetData sheetId="5250">
        <row r="2">
          <cell r="A2">
            <v>0</v>
          </cell>
        </row>
      </sheetData>
      <sheetData sheetId="5251">
        <row r="2">
          <cell r="A2">
            <v>0</v>
          </cell>
        </row>
      </sheetData>
      <sheetData sheetId="5252">
        <row r="2">
          <cell r="A2">
            <v>0</v>
          </cell>
        </row>
      </sheetData>
      <sheetData sheetId="5253">
        <row r="2">
          <cell r="A2">
            <v>0</v>
          </cell>
        </row>
      </sheetData>
      <sheetData sheetId="5254">
        <row r="2">
          <cell r="A2">
            <v>0</v>
          </cell>
        </row>
      </sheetData>
      <sheetData sheetId="5255">
        <row r="2">
          <cell r="A2">
            <v>0</v>
          </cell>
        </row>
      </sheetData>
      <sheetData sheetId="5256">
        <row r="2">
          <cell r="A2">
            <v>0</v>
          </cell>
        </row>
      </sheetData>
      <sheetData sheetId="5257">
        <row r="2">
          <cell r="A2">
            <v>0</v>
          </cell>
        </row>
      </sheetData>
      <sheetData sheetId="5258">
        <row r="2">
          <cell r="A2">
            <v>0</v>
          </cell>
        </row>
      </sheetData>
      <sheetData sheetId="5259">
        <row r="2">
          <cell r="A2">
            <v>0</v>
          </cell>
        </row>
      </sheetData>
      <sheetData sheetId="5260">
        <row r="2">
          <cell r="A2">
            <v>0</v>
          </cell>
        </row>
      </sheetData>
      <sheetData sheetId="5261">
        <row r="2">
          <cell r="A2">
            <v>0</v>
          </cell>
        </row>
      </sheetData>
      <sheetData sheetId="5262">
        <row r="2">
          <cell r="A2">
            <v>0</v>
          </cell>
        </row>
      </sheetData>
      <sheetData sheetId="5263">
        <row r="2">
          <cell r="A2">
            <v>0</v>
          </cell>
        </row>
      </sheetData>
      <sheetData sheetId="5264">
        <row r="2">
          <cell r="A2">
            <v>0</v>
          </cell>
        </row>
      </sheetData>
      <sheetData sheetId="5265">
        <row r="2">
          <cell r="A2">
            <v>0</v>
          </cell>
        </row>
      </sheetData>
      <sheetData sheetId="5266">
        <row r="2">
          <cell r="A2">
            <v>0</v>
          </cell>
        </row>
      </sheetData>
      <sheetData sheetId="5267">
        <row r="2">
          <cell r="A2">
            <v>0</v>
          </cell>
        </row>
      </sheetData>
      <sheetData sheetId="5268">
        <row r="2">
          <cell r="A2">
            <v>0</v>
          </cell>
        </row>
      </sheetData>
      <sheetData sheetId="5269">
        <row r="2">
          <cell r="A2">
            <v>0</v>
          </cell>
        </row>
      </sheetData>
      <sheetData sheetId="5270">
        <row r="2">
          <cell r="A2">
            <v>0</v>
          </cell>
        </row>
      </sheetData>
      <sheetData sheetId="5271">
        <row r="2">
          <cell r="A2">
            <v>0</v>
          </cell>
        </row>
      </sheetData>
      <sheetData sheetId="5272">
        <row r="2">
          <cell r="A2">
            <v>0</v>
          </cell>
        </row>
      </sheetData>
      <sheetData sheetId="5273">
        <row r="2">
          <cell r="A2">
            <v>0</v>
          </cell>
        </row>
      </sheetData>
      <sheetData sheetId="5274">
        <row r="2">
          <cell r="A2">
            <v>0</v>
          </cell>
        </row>
      </sheetData>
      <sheetData sheetId="5275">
        <row r="2">
          <cell r="A2">
            <v>0</v>
          </cell>
        </row>
      </sheetData>
      <sheetData sheetId="5276">
        <row r="2">
          <cell r="A2">
            <v>0</v>
          </cell>
        </row>
      </sheetData>
      <sheetData sheetId="5277">
        <row r="2">
          <cell r="A2">
            <v>0</v>
          </cell>
        </row>
      </sheetData>
      <sheetData sheetId="5278">
        <row r="2">
          <cell r="A2">
            <v>0</v>
          </cell>
        </row>
      </sheetData>
      <sheetData sheetId="5279">
        <row r="2">
          <cell r="A2">
            <v>0</v>
          </cell>
        </row>
      </sheetData>
      <sheetData sheetId="5280">
        <row r="2">
          <cell r="A2">
            <v>0</v>
          </cell>
        </row>
      </sheetData>
      <sheetData sheetId="5281">
        <row r="2">
          <cell r="A2">
            <v>0</v>
          </cell>
        </row>
      </sheetData>
      <sheetData sheetId="5282">
        <row r="2">
          <cell r="A2">
            <v>0</v>
          </cell>
        </row>
      </sheetData>
      <sheetData sheetId="5283">
        <row r="2">
          <cell r="A2">
            <v>0</v>
          </cell>
        </row>
      </sheetData>
      <sheetData sheetId="5284">
        <row r="2">
          <cell r="A2">
            <v>0</v>
          </cell>
        </row>
      </sheetData>
      <sheetData sheetId="5285">
        <row r="2">
          <cell r="A2">
            <v>0</v>
          </cell>
        </row>
      </sheetData>
      <sheetData sheetId="5286">
        <row r="2">
          <cell r="A2">
            <v>0</v>
          </cell>
        </row>
      </sheetData>
      <sheetData sheetId="5287">
        <row r="2">
          <cell r="A2">
            <v>0</v>
          </cell>
        </row>
      </sheetData>
      <sheetData sheetId="5288">
        <row r="2">
          <cell r="A2">
            <v>0</v>
          </cell>
        </row>
      </sheetData>
      <sheetData sheetId="5289">
        <row r="2">
          <cell r="A2">
            <v>0</v>
          </cell>
        </row>
      </sheetData>
      <sheetData sheetId="5290">
        <row r="2">
          <cell r="A2">
            <v>0</v>
          </cell>
        </row>
      </sheetData>
      <sheetData sheetId="5291">
        <row r="2">
          <cell r="A2">
            <v>0</v>
          </cell>
        </row>
      </sheetData>
      <sheetData sheetId="5292">
        <row r="2">
          <cell r="A2">
            <v>0</v>
          </cell>
        </row>
      </sheetData>
      <sheetData sheetId="5293">
        <row r="2">
          <cell r="A2">
            <v>0</v>
          </cell>
        </row>
      </sheetData>
      <sheetData sheetId="5294">
        <row r="2">
          <cell r="A2">
            <v>0</v>
          </cell>
        </row>
      </sheetData>
      <sheetData sheetId="5295">
        <row r="2">
          <cell r="A2">
            <v>0</v>
          </cell>
        </row>
      </sheetData>
      <sheetData sheetId="5296">
        <row r="2">
          <cell r="A2">
            <v>0</v>
          </cell>
        </row>
      </sheetData>
      <sheetData sheetId="5297">
        <row r="2">
          <cell r="A2">
            <v>0</v>
          </cell>
        </row>
      </sheetData>
      <sheetData sheetId="5298">
        <row r="2">
          <cell r="A2">
            <v>0</v>
          </cell>
        </row>
      </sheetData>
      <sheetData sheetId="5299">
        <row r="2">
          <cell r="A2">
            <v>0</v>
          </cell>
        </row>
      </sheetData>
      <sheetData sheetId="5300">
        <row r="2">
          <cell r="A2">
            <v>0</v>
          </cell>
        </row>
      </sheetData>
      <sheetData sheetId="5301">
        <row r="2">
          <cell r="A2">
            <v>0</v>
          </cell>
        </row>
      </sheetData>
      <sheetData sheetId="5302">
        <row r="2">
          <cell r="A2">
            <v>0</v>
          </cell>
        </row>
      </sheetData>
      <sheetData sheetId="5303">
        <row r="2">
          <cell r="A2">
            <v>0</v>
          </cell>
        </row>
      </sheetData>
      <sheetData sheetId="5304">
        <row r="2">
          <cell r="A2">
            <v>0</v>
          </cell>
        </row>
      </sheetData>
      <sheetData sheetId="5305">
        <row r="2">
          <cell r="A2">
            <v>0</v>
          </cell>
        </row>
      </sheetData>
      <sheetData sheetId="5306">
        <row r="2">
          <cell r="A2">
            <v>0</v>
          </cell>
        </row>
      </sheetData>
      <sheetData sheetId="5307">
        <row r="2">
          <cell r="A2">
            <v>0</v>
          </cell>
        </row>
      </sheetData>
      <sheetData sheetId="5308">
        <row r="2">
          <cell r="A2">
            <v>0</v>
          </cell>
        </row>
      </sheetData>
      <sheetData sheetId="5309">
        <row r="2">
          <cell r="A2">
            <v>0</v>
          </cell>
        </row>
      </sheetData>
      <sheetData sheetId="5310">
        <row r="2">
          <cell r="A2">
            <v>0</v>
          </cell>
        </row>
      </sheetData>
      <sheetData sheetId="5311">
        <row r="2">
          <cell r="A2">
            <v>0</v>
          </cell>
        </row>
      </sheetData>
      <sheetData sheetId="5312">
        <row r="2">
          <cell r="A2">
            <v>0</v>
          </cell>
        </row>
      </sheetData>
      <sheetData sheetId="5313">
        <row r="2">
          <cell r="A2">
            <v>0</v>
          </cell>
        </row>
      </sheetData>
      <sheetData sheetId="5314">
        <row r="2">
          <cell r="A2">
            <v>0</v>
          </cell>
        </row>
      </sheetData>
      <sheetData sheetId="5315">
        <row r="2">
          <cell r="A2">
            <v>0</v>
          </cell>
        </row>
      </sheetData>
      <sheetData sheetId="5316">
        <row r="2">
          <cell r="A2">
            <v>0</v>
          </cell>
        </row>
      </sheetData>
      <sheetData sheetId="5317">
        <row r="2">
          <cell r="A2">
            <v>0</v>
          </cell>
        </row>
      </sheetData>
      <sheetData sheetId="5318">
        <row r="2">
          <cell r="A2">
            <v>0</v>
          </cell>
        </row>
      </sheetData>
      <sheetData sheetId="5319">
        <row r="2">
          <cell r="A2">
            <v>0</v>
          </cell>
        </row>
      </sheetData>
      <sheetData sheetId="5320">
        <row r="2">
          <cell r="A2">
            <v>0</v>
          </cell>
        </row>
      </sheetData>
      <sheetData sheetId="5321">
        <row r="2">
          <cell r="A2">
            <v>0</v>
          </cell>
        </row>
      </sheetData>
      <sheetData sheetId="5322">
        <row r="2">
          <cell r="A2">
            <v>0</v>
          </cell>
        </row>
      </sheetData>
      <sheetData sheetId="5323">
        <row r="2">
          <cell r="A2">
            <v>0</v>
          </cell>
        </row>
      </sheetData>
      <sheetData sheetId="5324">
        <row r="2">
          <cell r="A2">
            <v>0</v>
          </cell>
        </row>
      </sheetData>
      <sheetData sheetId="5325">
        <row r="2">
          <cell r="A2">
            <v>0</v>
          </cell>
        </row>
      </sheetData>
      <sheetData sheetId="5326">
        <row r="2">
          <cell r="A2">
            <v>0</v>
          </cell>
        </row>
      </sheetData>
      <sheetData sheetId="5327">
        <row r="2">
          <cell r="A2">
            <v>0</v>
          </cell>
        </row>
      </sheetData>
      <sheetData sheetId="5328">
        <row r="2">
          <cell r="A2">
            <v>0</v>
          </cell>
        </row>
      </sheetData>
      <sheetData sheetId="5329">
        <row r="2">
          <cell r="A2">
            <v>0</v>
          </cell>
        </row>
      </sheetData>
      <sheetData sheetId="5330">
        <row r="2">
          <cell r="A2">
            <v>0</v>
          </cell>
        </row>
      </sheetData>
      <sheetData sheetId="5331">
        <row r="2">
          <cell r="A2">
            <v>0</v>
          </cell>
        </row>
      </sheetData>
      <sheetData sheetId="5332">
        <row r="2">
          <cell r="A2">
            <v>0</v>
          </cell>
        </row>
      </sheetData>
      <sheetData sheetId="5333">
        <row r="2">
          <cell r="A2">
            <v>0</v>
          </cell>
        </row>
      </sheetData>
      <sheetData sheetId="5334">
        <row r="2">
          <cell r="A2">
            <v>0</v>
          </cell>
        </row>
      </sheetData>
      <sheetData sheetId="5335">
        <row r="2">
          <cell r="A2">
            <v>0</v>
          </cell>
        </row>
      </sheetData>
      <sheetData sheetId="5336">
        <row r="2">
          <cell r="A2">
            <v>0</v>
          </cell>
        </row>
      </sheetData>
      <sheetData sheetId="5337">
        <row r="2">
          <cell r="A2">
            <v>0</v>
          </cell>
        </row>
      </sheetData>
      <sheetData sheetId="5338">
        <row r="2">
          <cell r="A2">
            <v>0</v>
          </cell>
        </row>
      </sheetData>
      <sheetData sheetId="5339">
        <row r="2">
          <cell r="A2">
            <v>0</v>
          </cell>
        </row>
      </sheetData>
      <sheetData sheetId="5340">
        <row r="2">
          <cell r="A2">
            <v>0</v>
          </cell>
        </row>
      </sheetData>
      <sheetData sheetId="5341">
        <row r="2">
          <cell r="A2">
            <v>0</v>
          </cell>
        </row>
      </sheetData>
      <sheetData sheetId="5342">
        <row r="2">
          <cell r="A2">
            <v>0</v>
          </cell>
        </row>
      </sheetData>
      <sheetData sheetId="5343">
        <row r="2">
          <cell r="A2">
            <v>0</v>
          </cell>
        </row>
      </sheetData>
      <sheetData sheetId="5344">
        <row r="2">
          <cell r="A2">
            <v>0</v>
          </cell>
        </row>
      </sheetData>
      <sheetData sheetId="5345">
        <row r="2">
          <cell r="A2">
            <v>0</v>
          </cell>
        </row>
      </sheetData>
      <sheetData sheetId="5346">
        <row r="2">
          <cell r="A2">
            <v>0</v>
          </cell>
        </row>
      </sheetData>
      <sheetData sheetId="5347">
        <row r="2">
          <cell r="A2">
            <v>0</v>
          </cell>
        </row>
      </sheetData>
      <sheetData sheetId="5348">
        <row r="2">
          <cell r="A2">
            <v>0</v>
          </cell>
        </row>
      </sheetData>
      <sheetData sheetId="5349">
        <row r="2">
          <cell r="A2">
            <v>0</v>
          </cell>
        </row>
      </sheetData>
      <sheetData sheetId="5350">
        <row r="2">
          <cell r="A2">
            <v>0</v>
          </cell>
        </row>
      </sheetData>
      <sheetData sheetId="5351">
        <row r="2">
          <cell r="A2">
            <v>0</v>
          </cell>
        </row>
      </sheetData>
      <sheetData sheetId="5352">
        <row r="2">
          <cell r="A2">
            <v>0</v>
          </cell>
        </row>
      </sheetData>
      <sheetData sheetId="5353">
        <row r="2">
          <cell r="A2">
            <v>0</v>
          </cell>
        </row>
      </sheetData>
      <sheetData sheetId="5354">
        <row r="2">
          <cell r="A2">
            <v>0</v>
          </cell>
        </row>
      </sheetData>
      <sheetData sheetId="5355">
        <row r="2">
          <cell r="A2">
            <v>0</v>
          </cell>
        </row>
      </sheetData>
      <sheetData sheetId="5356">
        <row r="2">
          <cell r="A2">
            <v>0</v>
          </cell>
        </row>
      </sheetData>
      <sheetData sheetId="5357">
        <row r="2">
          <cell r="A2">
            <v>0</v>
          </cell>
        </row>
      </sheetData>
      <sheetData sheetId="5358">
        <row r="2">
          <cell r="A2">
            <v>0</v>
          </cell>
        </row>
      </sheetData>
      <sheetData sheetId="5359">
        <row r="2">
          <cell r="A2">
            <v>0</v>
          </cell>
        </row>
      </sheetData>
      <sheetData sheetId="5360">
        <row r="2">
          <cell r="A2">
            <v>0</v>
          </cell>
        </row>
      </sheetData>
      <sheetData sheetId="5361">
        <row r="2">
          <cell r="A2">
            <v>0</v>
          </cell>
        </row>
      </sheetData>
      <sheetData sheetId="5362">
        <row r="2">
          <cell r="A2">
            <v>0</v>
          </cell>
        </row>
      </sheetData>
      <sheetData sheetId="5363">
        <row r="2">
          <cell r="A2">
            <v>0</v>
          </cell>
        </row>
      </sheetData>
      <sheetData sheetId="5364">
        <row r="2">
          <cell r="A2">
            <v>0</v>
          </cell>
        </row>
      </sheetData>
      <sheetData sheetId="5365">
        <row r="2">
          <cell r="A2">
            <v>0</v>
          </cell>
        </row>
      </sheetData>
      <sheetData sheetId="5366">
        <row r="2">
          <cell r="A2">
            <v>0</v>
          </cell>
        </row>
      </sheetData>
      <sheetData sheetId="5367">
        <row r="2">
          <cell r="A2">
            <v>0</v>
          </cell>
        </row>
      </sheetData>
      <sheetData sheetId="5368">
        <row r="2">
          <cell r="A2">
            <v>0</v>
          </cell>
        </row>
      </sheetData>
      <sheetData sheetId="5369">
        <row r="2">
          <cell r="A2">
            <v>0</v>
          </cell>
        </row>
      </sheetData>
      <sheetData sheetId="5370">
        <row r="2">
          <cell r="A2">
            <v>0</v>
          </cell>
        </row>
      </sheetData>
      <sheetData sheetId="5371">
        <row r="2">
          <cell r="A2">
            <v>0</v>
          </cell>
        </row>
      </sheetData>
      <sheetData sheetId="5372">
        <row r="2">
          <cell r="A2">
            <v>0</v>
          </cell>
        </row>
      </sheetData>
      <sheetData sheetId="5373">
        <row r="2">
          <cell r="A2">
            <v>0</v>
          </cell>
        </row>
      </sheetData>
      <sheetData sheetId="5374">
        <row r="2">
          <cell r="A2">
            <v>0</v>
          </cell>
        </row>
      </sheetData>
      <sheetData sheetId="5375">
        <row r="2">
          <cell r="A2">
            <v>0</v>
          </cell>
        </row>
      </sheetData>
      <sheetData sheetId="5376">
        <row r="2">
          <cell r="A2">
            <v>0</v>
          </cell>
        </row>
      </sheetData>
      <sheetData sheetId="5377">
        <row r="2">
          <cell r="A2">
            <v>0</v>
          </cell>
        </row>
      </sheetData>
      <sheetData sheetId="5378">
        <row r="2">
          <cell r="A2">
            <v>0</v>
          </cell>
        </row>
      </sheetData>
      <sheetData sheetId="5379">
        <row r="2">
          <cell r="A2">
            <v>0</v>
          </cell>
        </row>
      </sheetData>
      <sheetData sheetId="5380">
        <row r="2">
          <cell r="A2">
            <v>0</v>
          </cell>
        </row>
      </sheetData>
      <sheetData sheetId="5381">
        <row r="2">
          <cell r="A2">
            <v>0</v>
          </cell>
        </row>
      </sheetData>
      <sheetData sheetId="5382">
        <row r="2">
          <cell r="A2">
            <v>0</v>
          </cell>
        </row>
      </sheetData>
      <sheetData sheetId="5383">
        <row r="2">
          <cell r="A2">
            <v>0</v>
          </cell>
        </row>
      </sheetData>
      <sheetData sheetId="5384">
        <row r="2">
          <cell r="A2">
            <v>0</v>
          </cell>
        </row>
      </sheetData>
      <sheetData sheetId="5385">
        <row r="2">
          <cell r="A2">
            <v>0</v>
          </cell>
        </row>
      </sheetData>
      <sheetData sheetId="5386">
        <row r="2">
          <cell r="A2">
            <v>0</v>
          </cell>
        </row>
      </sheetData>
      <sheetData sheetId="5387">
        <row r="2">
          <cell r="A2">
            <v>0</v>
          </cell>
        </row>
      </sheetData>
      <sheetData sheetId="5388">
        <row r="2">
          <cell r="A2">
            <v>0</v>
          </cell>
        </row>
      </sheetData>
      <sheetData sheetId="5389">
        <row r="2">
          <cell r="A2">
            <v>0</v>
          </cell>
        </row>
      </sheetData>
      <sheetData sheetId="5390">
        <row r="2">
          <cell r="A2">
            <v>0</v>
          </cell>
        </row>
      </sheetData>
      <sheetData sheetId="5391">
        <row r="2">
          <cell r="A2">
            <v>0</v>
          </cell>
        </row>
      </sheetData>
      <sheetData sheetId="5392">
        <row r="2">
          <cell r="A2">
            <v>0</v>
          </cell>
        </row>
      </sheetData>
      <sheetData sheetId="5393">
        <row r="2">
          <cell r="A2">
            <v>0</v>
          </cell>
        </row>
      </sheetData>
      <sheetData sheetId="5394">
        <row r="2">
          <cell r="A2">
            <v>0</v>
          </cell>
        </row>
      </sheetData>
      <sheetData sheetId="5395">
        <row r="2">
          <cell r="A2">
            <v>0</v>
          </cell>
        </row>
      </sheetData>
      <sheetData sheetId="5396">
        <row r="2">
          <cell r="A2">
            <v>0</v>
          </cell>
        </row>
      </sheetData>
      <sheetData sheetId="5397">
        <row r="2">
          <cell r="A2">
            <v>0</v>
          </cell>
        </row>
      </sheetData>
      <sheetData sheetId="5398">
        <row r="2">
          <cell r="A2">
            <v>0</v>
          </cell>
        </row>
      </sheetData>
      <sheetData sheetId="5399">
        <row r="2">
          <cell r="A2">
            <v>0</v>
          </cell>
        </row>
      </sheetData>
      <sheetData sheetId="5400">
        <row r="2">
          <cell r="A2">
            <v>0</v>
          </cell>
        </row>
      </sheetData>
      <sheetData sheetId="5401">
        <row r="2">
          <cell r="A2">
            <v>0</v>
          </cell>
        </row>
      </sheetData>
      <sheetData sheetId="5402">
        <row r="2">
          <cell r="A2">
            <v>0</v>
          </cell>
        </row>
      </sheetData>
      <sheetData sheetId="5403">
        <row r="2">
          <cell r="A2">
            <v>0</v>
          </cell>
        </row>
      </sheetData>
      <sheetData sheetId="5404">
        <row r="2">
          <cell r="A2">
            <v>0</v>
          </cell>
        </row>
      </sheetData>
      <sheetData sheetId="5405">
        <row r="2">
          <cell r="A2">
            <v>0</v>
          </cell>
        </row>
      </sheetData>
      <sheetData sheetId="5406">
        <row r="2">
          <cell r="A2">
            <v>0</v>
          </cell>
        </row>
      </sheetData>
      <sheetData sheetId="5407">
        <row r="2">
          <cell r="A2">
            <v>0</v>
          </cell>
        </row>
      </sheetData>
      <sheetData sheetId="5408">
        <row r="2">
          <cell r="A2">
            <v>0</v>
          </cell>
        </row>
      </sheetData>
      <sheetData sheetId="5409">
        <row r="2">
          <cell r="A2">
            <v>0</v>
          </cell>
        </row>
      </sheetData>
      <sheetData sheetId="5410">
        <row r="2">
          <cell r="A2">
            <v>0</v>
          </cell>
        </row>
      </sheetData>
      <sheetData sheetId="5411">
        <row r="2">
          <cell r="A2">
            <v>0</v>
          </cell>
        </row>
      </sheetData>
      <sheetData sheetId="5412">
        <row r="2">
          <cell r="A2">
            <v>0</v>
          </cell>
        </row>
      </sheetData>
      <sheetData sheetId="5413">
        <row r="2">
          <cell r="A2">
            <v>0</v>
          </cell>
        </row>
      </sheetData>
      <sheetData sheetId="5414">
        <row r="2">
          <cell r="A2">
            <v>0</v>
          </cell>
        </row>
      </sheetData>
      <sheetData sheetId="5415">
        <row r="2">
          <cell r="A2">
            <v>0</v>
          </cell>
        </row>
      </sheetData>
      <sheetData sheetId="5416">
        <row r="2">
          <cell r="A2">
            <v>0</v>
          </cell>
        </row>
      </sheetData>
      <sheetData sheetId="5417">
        <row r="2">
          <cell r="A2">
            <v>0</v>
          </cell>
        </row>
      </sheetData>
      <sheetData sheetId="5418">
        <row r="2">
          <cell r="A2">
            <v>0</v>
          </cell>
        </row>
      </sheetData>
      <sheetData sheetId="5419">
        <row r="2">
          <cell r="A2">
            <v>0</v>
          </cell>
        </row>
      </sheetData>
      <sheetData sheetId="5420">
        <row r="2">
          <cell r="A2">
            <v>0</v>
          </cell>
        </row>
      </sheetData>
      <sheetData sheetId="5421">
        <row r="2">
          <cell r="A2">
            <v>0</v>
          </cell>
        </row>
      </sheetData>
      <sheetData sheetId="5422">
        <row r="2">
          <cell r="A2">
            <v>0</v>
          </cell>
        </row>
      </sheetData>
      <sheetData sheetId="5423">
        <row r="2">
          <cell r="A2">
            <v>0</v>
          </cell>
        </row>
      </sheetData>
      <sheetData sheetId="5424">
        <row r="2">
          <cell r="A2">
            <v>0</v>
          </cell>
        </row>
      </sheetData>
      <sheetData sheetId="5425">
        <row r="2">
          <cell r="A2">
            <v>0</v>
          </cell>
        </row>
      </sheetData>
      <sheetData sheetId="5426">
        <row r="2">
          <cell r="A2">
            <v>0</v>
          </cell>
        </row>
      </sheetData>
      <sheetData sheetId="5427">
        <row r="2">
          <cell r="A2">
            <v>0</v>
          </cell>
        </row>
      </sheetData>
      <sheetData sheetId="5428">
        <row r="2">
          <cell r="A2">
            <v>0</v>
          </cell>
        </row>
      </sheetData>
      <sheetData sheetId="5429">
        <row r="2">
          <cell r="A2">
            <v>0</v>
          </cell>
        </row>
      </sheetData>
      <sheetData sheetId="5430">
        <row r="2">
          <cell r="A2">
            <v>0</v>
          </cell>
        </row>
      </sheetData>
      <sheetData sheetId="5431">
        <row r="2">
          <cell r="A2">
            <v>0</v>
          </cell>
        </row>
      </sheetData>
      <sheetData sheetId="5432">
        <row r="2">
          <cell r="A2">
            <v>0</v>
          </cell>
        </row>
      </sheetData>
      <sheetData sheetId="5433">
        <row r="2">
          <cell r="A2">
            <v>0</v>
          </cell>
        </row>
      </sheetData>
      <sheetData sheetId="5434">
        <row r="2">
          <cell r="A2">
            <v>0</v>
          </cell>
        </row>
      </sheetData>
      <sheetData sheetId="5435">
        <row r="2">
          <cell r="A2">
            <v>0</v>
          </cell>
        </row>
      </sheetData>
      <sheetData sheetId="5436">
        <row r="2">
          <cell r="A2">
            <v>0</v>
          </cell>
        </row>
      </sheetData>
      <sheetData sheetId="5437">
        <row r="2">
          <cell r="A2">
            <v>0</v>
          </cell>
        </row>
      </sheetData>
      <sheetData sheetId="5438">
        <row r="2">
          <cell r="A2">
            <v>0</v>
          </cell>
        </row>
      </sheetData>
      <sheetData sheetId="5439">
        <row r="2">
          <cell r="A2">
            <v>0</v>
          </cell>
        </row>
      </sheetData>
      <sheetData sheetId="5440">
        <row r="2">
          <cell r="A2">
            <v>0</v>
          </cell>
        </row>
      </sheetData>
      <sheetData sheetId="5441">
        <row r="2">
          <cell r="A2">
            <v>0</v>
          </cell>
        </row>
      </sheetData>
      <sheetData sheetId="5442">
        <row r="2">
          <cell r="A2">
            <v>0</v>
          </cell>
        </row>
      </sheetData>
      <sheetData sheetId="5443">
        <row r="2">
          <cell r="A2">
            <v>0</v>
          </cell>
        </row>
      </sheetData>
      <sheetData sheetId="5444">
        <row r="2">
          <cell r="A2">
            <v>0</v>
          </cell>
        </row>
      </sheetData>
      <sheetData sheetId="5445">
        <row r="2">
          <cell r="A2">
            <v>0</v>
          </cell>
        </row>
      </sheetData>
      <sheetData sheetId="5446">
        <row r="2">
          <cell r="A2">
            <v>0</v>
          </cell>
        </row>
      </sheetData>
      <sheetData sheetId="5447">
        <row r="2">
          <cell r="A2">
            <v>0</v>
          </cell>
        </row>
      </sheetData>
      <sheetData sheetId="5448">
        <row r="2">
          <cell r="A2">
            <v>0</v>
          </cell>
        </row>
      </sheetData>
      <sheetData sheetId="5449">
        <row r="2">
          <cell r="A2">
            <v>0</v>
          </cell>
        </row>
      </sheetData>
      <sheetData sheetId="5450">
        <row r="2">
          <cell r="A2">
            <v>0</v>
          </cell>
        </row>
      </sheetData>
      <sheetData sheetId="5451">
        <row r="2">
          <cell r="A2">
            <v>0</v>
          </cell>
        </row>
      </sheetData>
      <sheetData sheetId="5452">
        <row r="2">
          <cell r="A2">
            <v>0</v>
          </cell>
        </row>
      </sheetData>
      <sheetData sheetId="5453">
        <row r="2">
          <cell r="A2">
            <v>0</v>
          </cell>
        </row>
      </sheetData>
      <sheetData sheetId="5454">
        <row r="2">
          <cell r="A2">
            <v>0</v>
          </cell>
        </row>
      </sheetData>
      <sheetData sheetId="5455">
        <row r="2">
          <cell r="A2">
            <v>0</v>
          </cell>
        </row>
      </sheetData>
      <sheetData sheetId="5456">
        <row r="2">
          <cell r="A2">
            <v>0</v>
          </cell>
        </row>
      </sheetData>
      <sheetData sheetId="5457">
        <row r="2">
          <cell r="A2">
            <v>0</v>
          </cell>
        </row>
      </sheetData>
      <sheetData sheetId="5458">
        <row r="2">
          <cell r="A2">
            <v>0</v>
          </cell>
        </row>
      </sheetData>
      <sheetData sheetId="5459">
        <row r="2">
          <cell r="A2">
            <v>0</v>
          </cell>
        </row>
      </sheetData>
      <sheetData sheetId="5460">
        <row r="2">
          <cell r="A2">
            <v>0</v>
          </cell>
        </row>
      </sheetData>
      <sheetData sheetId="5461">
        <row r="2">
          <cell r="A2">
            <v>0</v>
          </cell>
        </row>
      </sheetData>
      <sheetData sheetId="5462">
        <row r="2">
          <cell r="A2">
            <v>0</v>
          </cell>
        </row>
      </sheetData>
      <sheetData sheetId="5463">
        <row r="2">
          <cell r="A2">
            <v>0</v>
          </cell>
        </row>
      </sheetData>
      <sheetData sheetId="5464">
        <row r="2">
          <cell r="A2">
            <v>0</v>
          </cell>
        </row>
      </sheetData>
      <sheetData sheetId="5465">
        <row r="2">
          <cell r="A2">
            <v>0</v>
          </cell>
        </row>
      </sheetData>
      <sheetData sheetId="5466">
        <row r="2">
          <cell r="A2">
            <v>0</v>
          </cell>
        </row>
      </sheetData>
      <sheetData sheetId="5467">
        <row r="2">
          <cell r="A2">
            <v>0</v>
          </cell>
        </row>
      </sheetData>
      <sheetData sheetId="5468">
        <row r="2">
          <cell r="A2">
            <v>0</v>
          </cell>
        </row>
      </sheetData>
      <sheetData sheetId="5469">
        <row r="2">
          <cell r="A2">
            <v>0</v>
          </cell>
        </row>
      </sheetData>
      <sheetData sheetId="5470">
        <row r="2">
          <cell r="A2">
            <v>0</v>
          </cell>
        </row>
      </sheetData>
      <sheetData sheetId="5471">
        <row r="2">
          <cell r="A2">
            <v>0</v>
          </cell>
        </row>
      </sheetData>
      <sheetData sheetId="5472">
        <row r="2">
          <cell r="A2">
            <v>0</v>
          </cell>
        </row>
      </sheetData>
      <sheetData sheetId="5473">
        <row r="2">
          <cell r="A2">
            <v>0</v>
          </cell>
        </row>
      </sheetData>
      <sheetData sheetId="5474">
        <row r="2">
          <cell r="A2">
            <v>0</v>
          </cell>
        </row>
      </sheetData>
      <sheetData sheetId="5475">
        <row r="2">
          <cell r="A2">
            <v>0</v>
          </cell>
        </row>
      </sheetData>
      <sheetData sheetId="5476">
        <row r="2">
          <cell r="A2">
            <v>0</v>
          </cell>
        </row>
      </sheetData>
      <sheetData sheetId="5477">
        <row r="2">
          <cell r="A2">
            <v>0</v>
          </cell>
        </row>
      </sheetData>
      <sheetData sheetId="5478">
        <row r="2">
          <cell r="A2">
            <v>0</v>
          </cell>
        </row>
      </sheetData>
      <sheetData sheetId="5479">
        <row r="2">
          <cell r="A2">
            <v>0</v>
          </cell>
        </row>
      </sheetData>
      <sheetData sheetId="5480">
        <row r="2">
          <cell r="A2">
            <v>0</v>
          </cell>
        </row>
      </sheetData>
      <sheetData sheetId="5481">
        <row r="2">
          <cell r="A2">
            <v>0</v>
          </cell>
        </row>
      </sheetData>
      <sheetData sheetId="5482">
        <row r="2">
          <cell r="A2">
            <v>0</v>
          </cell>
        </row>
      </sheetData>
      <sheetData sheetId="5483">
        <row r="2">
          <cell r="A2">
            <v>0</v>
          </cell>
        </row>
      </sheetData>
      <sheetData sheetId="5484">
        <row r="2">
          <cell r="A2">
            <v>0</v>
          </cell>
        </row>
      </sheetData>
      <sheetData sheetId="5485">
        <row r="2">
          <cell r="A2">
            <v>0</v>
          </cell>
        </row>
      </sheetData>
      <sheetData sheetId="5486">
        <row r="2">
          <cell r="A2">
            <v>0</v>
          </cell>
        </row>
      </sheetData>
      <sheetData sheetId="5487">
        <row r="2">
          <cell r="A2">
            <v>0</v>
          </cell>
        </row>
      </sheetData>
      <sheetData sheetId="5488">
        <row r="2">
          <cell r="A2">
            <v>0</v>
          </cell>
        </row>
      </sheetData>
      <sheetData sheetId="5489">
        <row r="2">
          <cell r="A2">
            <v>0</v>
          </cell>
        </row>
      </sheetData>
      <sheetData sheetId="5490">
        <row r="2">
          <cell r="A2">
            <v>0</v>
          </cell>
        </row>
      </sheetData>
      <sheetData sheetId="5491">
        <row r="2">
          <cell r="A2">
            <v>0</v>
          </cell>
        </row>
      </sheetData>
      <sheetData sheetId="5492">
        <row r="2">
          <cell r="A2">
            <v>0</v>
          </cell>
        </row>
      </sheetData>
      <sheetData sheetId="5493">
        <row r="2">
          <cell r="A2">
            <v>0</v>
          </cell>
        </row>
      </sheetData>
      <sheetData sheetId="5494">
        <row r="2">
          <cell r="A2">
            <v>0</v>
          </cell>
        </row>
      </sheetData>
      <sheetData sheetId="5495">
        <row r="2">
          <cell r="A2">
            <v>0</v>
          </cell>
        </row>
      </sheetData>
      <sheetData sheetId="5496">
        <row r="2">
          <cell r="A2">
            <v>0</v>
          </cell>
        </row>
      </sheetData>
      <sheetData sheetId="5497">
        <row r="2">
          <cell r="A2">
            <v>0</v>
          </cell>
        </row>
      </sheetData>
      <sheetData sheetId="5498">
        <row r="2">
          <cell r="A2">
            <v>0</v>
          </cell>
        </row>
      </sheetData>
      <sheetData sheetId="5499">
        <row r="2">
          <cell r="A2">
            <v>0</v>
          </cell>
        </row>
      </sheetData>
      <sheetData sheetId="5500">
        <row r="2">
          <cell r="A2">
            <v>0</v>
          </cell>
        </row>
      </sheetData>
      <sheetData sheetId="5501">
        <row r="2">
          <cell r="A2">
            <v>0</v>
          </cell>
        </row>
      </sheetData>
      <sheetData sheetId="5502">
        <row r="2">
          <cell r="A2">
            <v>0</v>
          </cell>
        </row>
      </sheetData>
      <sheetData sheetId="5503">
        <row r="2">
          <cell r="A2">
            <v>0</v>
          </cell>
        </row>
      </sheetData>
      <sheetData sheetId="5504">
        <row r="2">
          <cell r="A2">
            <v>0</v>
          </cell>
        </row>
      </sheetData>
      <sheetData sheetId="5505">
        <row r="2">
          <cell r="A2">
            <v>0</v>
          </cell>
        </row>
      </sheetData>
      <sheetData sheetId="5506">
        <row r="2">
          <cell r="A2">
            <v>0</v>
          </cell>
        </row>
      </sheetData>
      <sheetData sheetId="5507">
        <row r="2">
          <cell r="A2">
            <v>0</v>
          </cell>
        </row>
      </sheetData>
      <sheetData sheetId="5508">
        <row r="2">
          <cell r="A2">
            <v>0</v>
          </cell>
        </row>
      </sheetData>
      <sheetData sheetId="5509">
        <row r="2">
          <cell r="A2">
            <v>0</v>
          </cell>
        </row>
      </sheetData>
      <sheetData sheetId="5510">
        <row r="2">
          <cell r="A2">
            <v>0</v>
          </cell>
        </row>
      </sheetData>
      <sheetData sheetId="5511">
        <row r="2">
          <cell r="A2">
            <v>0</v>
          </cell>
        </row>
      </sheetData>
      <sheetData sheetId="5512">
        <row r="2">
          <cell r="A2">
            <v>0</v>
          </cell>
        </row>
      </sheetData>
      <sheetData sheetId="5513">
        <row r="2">
          <cell r="A2">
            <v>0</v>
          </cell>
        </row>
      </sheetData>
      <sheetData sheetId="5514">
        <row r="2">
          <cell r="A2">
            <v>0</v>
          </cell>
        </row>
      </sheetData>
      <sheetData sheetId="5515">
        <row r="2">
          <cell r="A2">
            <v>0</v>
          </cell>
        </row>
      </sheetData>
      <sheetData sheetId="5516">
        <row r="2">
          <cell r="A2">
            <v>0</v>
          </cell>
        </row>
      </sheetData>
      <sheetData sheetId="5517">
        <row r="2">
          <cell r="A2">
            <v>0</v>
          </cell>
        </row>
      </sheetData>
      <sheetData sheetId="5518">
        <row r="2">
          <cell r="A2">
            <v>0</v>
          </cell>
        </row>
      </sheetData>
      <sheetData sheetId="5519">
        <row r="2">
          <cell r="A2">
            <v>0</v>
          </cell>
        </row>
      </sheetData>
      <sheetData sheetId="5520">
        <row r="2">
          <cell r="A2">
            <v>0</v>
          </cell>
        </row>
      </sheetData>
      <sheetData sheetId="5521">
        <row r="2">
          <cell r="A2">
            <v>0</v>
          </cell>
        </row>
      </sheetData>
      <sheetData sheetId="5522">
        <row r="2">
          <cell r="A2">
            <v>0</v>
          </cell>
        </row>
      </sheetData>
      <sheetData sheetId="5523" refreshError="1"/>
      <sheetData sheetId="5524">
        <row r="2">
          <cell r="A2">
            <v>0</v>
          </cell>
        </row>
      </sheetData>
      <sheetData sheetId="5525">
        <row r="2">
          <cell r="A2">
            <v>0</v>
          </cell>
        </row>
      </sheetData>
      <sheetData sheetId="5526" refreshError="1"/>
      <sheetData sheetId="5527" refreshError="1"/>
      <sheetData sheetId="5528">
        <row r="2">
          <cell r="A2">
            <v>0</v>
          </cell>
        </row>
      </sheetData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>
        <row r="2">
          <cell r="A2">
            <v>0</v>
          </cell>
        </row>
      </sheetData>
      <sheetData sheetId="5542">
        <row r="2">
          <cell r="A2">
            <v>0</v>
          </cell>
        </row>
      </sheetData>
      <sheetData sheetId="5543">
        <row r="2">
          <cell r="A2">
            <v>0</v>
          </cell>
        </row>
      </sheetData>
      <sheetData sheetId="5544">
        <row r="2">
          <cell r="A2">
            <v>0</v>
          </cell>
        </row>
      </sheetData>
      <sheetData sheetId="5545">
        <row r="2">
          <cell r="A2">
            <v>0</v>
          </cell>
        </row>
      </sheetData>
      <sheetData sheetId="5546">
        <row r="2">
          <cell r="A2">
            <v>0</v>
          </cell>
        </row>
      </sheetData>
      <sheetData sheetId="5547">
        <row r="2">
          <cell r="A2">
            <v>0</v>
          </cell>
        </row>
      </sheetData>
      <sheetData sheetId="5548">
        <row r="2">
          <cell r="A2">
            <v>0</v>
          </cell>
        </row>
      </sheetData>
      <sheetData sheetId="5549" refreshError="1"/>
      <sheetData sheetId="5550" refreshError="1"/>
      <sheetData sheetId="5551">
        <row r="2">
          <cell r="A2">
            <v>0</v>
          </cell>
        </row>
      </sheetData>
      <sheetData sheetId="5552">
        <row r="2">
          <cell r="A2">
            <v>0</v>
          </cell>
        </row>
      </sheetData>
      <sheetData sheetId="5553" refreshError="1"/>
      <sheetData sheetId="5554" refreshError="1"/>
      <sheetData sheetId="5555">
        <row r="2">
          <cell r="A2">
            <v>0</v>
          </cell>
        </row>
      </sheetData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>
        <row r="2">
          <cell r="A2">
            <v>0</v>
          </cell>
        </row>
      </sheetData>
      <sheetData sheetId="5565">
        <row r="2">
          <cell r="A2">
            <v>0</v>
          </cell>
        </row>
      </sheetData>
      <sheetData sheetId="5566">
        <row r="2">
          <cell r="A2">
            <v>0</v>
          </cell>
        </row>
      </sheetData>
      <sheetData sheetId="5567">
        <row r="2">
          <cell r="A2">
            <v>0</v>
          </cell>
        </row>
      </sheetData>
      <sheetData sheetId="5568">
        <row r="2">
          <cell r="A2">
            <v>0</v>
          </cell>
        </row>
      </sheetData>
      <sheetData sheetId="5569">
        <row r="2">
          <cell r="A2">
            <v>0</v>
          </cell>
        </row>
      </sheetData>
      <sheetData sheetId="5570">
        <row r="2">
          <cell r="A2">
            <v>0</v>
          </cell>
        </row>
      </sheetData>
      <sheetData sheetId="5571">
        <row r="2">
          <cell r="A2">
            <v>0</v>
          </cell>
        </row>
      </sheetData>
      <sheetData sheetId="5572">
        <row r="2">
          <cell r="A2">
            <v>0</v>
          </cell>
        </row>
      </sheetData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>
        <row r="2">
          <cell r="A2">
            <v>0</v>
          </cell>
        </row>
      </sheetData>
      <sheetData sheetId="5582">
        <row r="2">
          <cell r="A2">
            <v>0</v>
          </cell>
        </row>
      </sheetData>
      <sheetData sheetId="5583">
        <row r="2">
          <cell r="A2">
            <v>0</v>
          </cell>
        </row>
      </sheetData>
      <sheetData sheetId="5584">
        <row r="2">
          <cell r="A2">
            <v>0</v>
          </cell>
        </row>
      </sheetData>
      <sheetData sheetId="5585">
        <row r="2">
          <cell r="A2">
            <v>0</v>
          </cell>
        </row>
      </sheetData>
      <sheetData sheetId="5586">
        <row r="2">
          <cell r="A2">
            <v>0</v>
          </cell>
        </row>
      </sheetData>
      <sheetData sheetId="5587">
        <row r="2">
          <cell r="A2">
            <v>0</v>
          </cell>
        </row>
      </sheetData>
      <sheetData sheetId="5588">
        <row r="2">
          <cell r="A2">
            <v>0</v>
          </cell>
        </row>
      </sheetData>
      <sheetData sheetId="5589">
        <row r="2">
          <cell r="A2">
            <v>0</v>
          </cell>
        </row>
      </sheetData>
      <sheetData sheetId="5590">
        <row r="2">
          <cell r="A2">
            <v>0</v>
          </cell>
        </row>
      </sheetData>
      <sheetData sheetId="5591">
        <row r="2">
          <cell r="A2">
            <v>0</v>
          </cell>
        </row>
      </sheetData>
      <sheetData sheetId="5592">
        <row r="5">
          <cell r="A5" t="str">
            <v>OFERTA ECONÓMICA DETALLADA</v>
          </cell>
        </row>
      </sheetData>
      <sheetData sheetId="5593">
        <row r="2">
          <cell r="A2">
            <v>0</v>
          </cell>
        </row>
      </sheetData>
      <sheetData sheetId="5594">
        <row r="2">
          <cell r="A2">
            <v>0</v>
          </cell>
        </row>
      </sheetData>
      <sheetData sheetId="5595">
        <row r="5">
          <cell r="A5" t="str">
            <v>OFERTA ECONÓMICA DETALLADA</v>
          </cell>
        </row>
      </sheetData>
      <sheetData sheetId="5596">
        <row r="5">
          <cell r="A5" t="str">
            <v>OFERTA ECONÓMICA DETALLADA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/>
      <sheetData sheetId="5600"/>
      <sheetData sheetId="5601">
        <row r="2">
          <cell r="A2">
            <v>0</v>
          </cell>
        </row>
      </sheetData>
      <sheetData sheetId="5602">
        <row r="2">
          <cell r="A2">
            <v>0</v>
          </cell>
        </row>
      </sheetData>
      <sheetData sheetId="5603">
        <row r="2">
          <cell r="A2">
            <v>0</v>
          </cell>
        </row>
      </sheetData>
      <sheetData sheetId="5604">
        <row r="2">
          <cell r="A2">
            <v>0</v>
          </cell>
        </row>
      </sheetData>
      <sheetData sheetId="5605">
        <row r="2">
          <cell r="A2">
            <v>0</v>
          </cell>
        </row>
      </sheetData>
      <sheetData sheetId="5606">
        <row r="2">
          <cell r="A2">
            <v>0</v>
          </cell>
        </row>
      </sheetData>
      <sheetData sheetId="5607">
        <row r="2">
          <cell r="A2">
            <v>0</v>
          </cell>
        </row>
      </sheetData>
      <sheetData sheetId="5608">
        <row r="2">
          <cell r="A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A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A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A2">
            <v>0</v>
          </cell>
        </row>
      </sheetData>
      <sheetData sheetId="5615">
        <row r="2">
          <cell r="A2">
            <v>0</v>
          </cell>
        </row>
      </sheetData>
      <sheetData sheetId="5616">
        <row r="2">
          <cell r="A2">
            <v>0</v>
          </cell>
        </row>
      </sheetData>
      <sheetData sheetId="5617">
        <row r="2">
          <cell r="A2">
            <v>0</v>
          </cell>
        </row>
      </sheetData>
      <sheetData sheetId="5618">
        <row r="2">
          <cell r="A2">
            <v>0</v>
          </cell>
        </row>
      </sheetData>
      <sheetData sheetId="5619">
        <row r="2">
          <cell r="A2">
            <v>0</v>
          </cell>
        </row>
      </sheetData>
      <sheetData sheetId="5620">
        <row r="2">
          <cell r="A2">
            <v>0</v>
          </cell>
        </row>
      </sheetData>
      <sheetData sheetId="5621">
        <row r="2">
          <cell r="A2">
            <v>0</v>
          </cell>
        </row>
      </sheetData>
      <sheetData sheetId="5622">
        <row r="2">
          <cell r="A2">
            <v>0</v>
          </cell>
        </row>
      </sheetData>
      <sheetData sheetId="5623">
        <row r="2">
          <cell r="A2">
            <v>0</v>
          </cell>
        </row>
      </sheetData>
      <sheetData sheetId="5624">
        <row r="2">
          <cell r="A2">
            <v>0</v>
          </cell>
        </row>
      </sheetData>
      <sheetData sheetId="5625">
        <row r="2">
          <cell r="A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A2">
            <v>0</v>
          </cell>
        </row>
      </sheetData>
      <sheetData sheetId="5629"/>
      <sheetData sheetId="5630"/>
      <sheetData sheetId="5631"/>
      <sheetData sheetId="5632"/>
      <sheetData sheetId="5633"/>
      <sheetData sheetId="5634"/>
      <sheetData sheetId="5635">
        <row r="2">
          <cell r="A2">
            <v>0</v>
          </cell>
        </row>
      </sheetData>
      <sheetData sheetId="5636">
        <row r="2">
          <cell r="A2">
            <v>0</v>
          </cell>
        </row>
      </sheetData>
      <sheetData sheetId="5637">
        <row r="2">
          <cell r="A2">
            <v>0</v>
          </cell>
        </row>
      </sheetData>
      <sheetData sheetId="5638">
        <row r="2">
          <cell r="A2">
            <v>0</v>
          </cell>
        </row>
      </sheetData>
      <sheetData sheetId="5639">
        <row r="2">
          <cell r="A2">
            <v>0</v>
          </cell>
        </row>
      </sheetData>
      <sheetData sheetId="5640">
        <row r="2">
          <cell r="A2">
            <v>0</v>
          </cell>
        </row>
      </sheetData>
      <sheetData sheetId="5641">
        <row r="2">
          <cell r="A2">
            <v>0</v>
          </cell>
        </row>
      </sheetData>
      <sheetData sheetId="5642"/>
      <sheetData sheetId="5643"/>
      <sheetData sheetId="5644">
        <row r="2">
          <cell r="A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A2">
            <v>0</v>
          </cell>
        </row>
      </sheetData>
      <sheetData sheetId="5647">
        <row r="2">
          <cell r="A2">
            <v>0</v>
          </cell>
        </row>
      </sheetData>
      <sheetData sheetId="5648">
        <row r="2">
          <cell r="A2">
            <v>0</v>
          </cell>
        </row>
      </sheetData>
      <sheetData sheetId="5649">
        <row r="2">
          <cell r="A2">
            <v>0</v>
          </cell>
        </row>
      </sheetData>
      <sheetData sheetId="5650">
        <row r="2">
          <cell r="A2">
            <v>0</v>
          </cell>
        </row>
      </sheetData>
      <sheetData sheetId="5651">
        <row r="2">
          <cell r="A2">
            <v>0</v>
          </cell>
        </row>
      </sheetData>
      <sheetData sheetId="5652">
        <row r="2">
          <cell r="A2">
            <v>0</v>
          </cell>
        </row>
      </sheetData>
      <sheetData sheetId="5653">
        <row r="2">
          <cell r="A2">
            <v>0</v>
          </cell>
        </row>
      </sheetData>
      <sheetData sheetId="5654">
        <row r="2">
          <cell r="A2">
            <v>0</v>
          </cell>
        </row>
      </sheetData>
      <sheetData sheetId="5655">
        <row r="2">
          <cell r="A2">
            <v>0</v>
          </cell>
        </row>
      </sheetData>
      <sheetData sheetId="5656">
        <row r="2">
          <cell r="A2">
            <v>0</v>
          </cell>
        </row>
      </sheetData>
      <sheetData sheetId="5657">
        <row r="2">
          <cell r="A2">
            <v>0</v>
          </cell>
        </row>
      </sheetData>
      <sheetData sheetId="5658">
        <row r="2">
          <cell r="A2">
            <v>0</v>
          </cell>
        </row>
      </sheetData>
      <sheetData sheetId="5659">
        <row r="2">
          <cell r="A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>
        <row r="2">
          <cell r="A2">
            <v>0</v>
          </cell>
        </row>
      </sheetData>
      <sheetData sheetId="5663"/>
      <sheetData sheetId="5664"/>
      <sheetData sheetId="5665"/>
      <sheetData sheetId="5666"/>
      <sheetData sheetId="5667"/>
      <sheetData sheetId="5668"/>
      <sheetData sheetId="5669">
        <row r="2">
          <cell r="A2">
            <v>0</v>
          </cell>
        </row>
      </sheetData>
      <sheetData sheetId="5670">
        <row r="2">
          <cell r="A2">
            <v>0</v>
          </cell>
        </row>
      </sheetData>
      <sheetData sheetId="5671">
        <row r="2">
          <cell r="A2">
            <v>0</v>
          </cell>
        </row>
      </sheetData>
      <sheetData sheetId="5672">
        <row r="2">
          <cell r="A2">
            <v>0</v>
          </cell>
        </row>
      </sheetData>
      <sheetData sheetId="5673">
        <row r="2">
          <cell r="A2">
            <v>0</v>
          </cell>
        </row>
      </sheetData>
      <sheetData sheetId="5674">
        <row r="2">
          <cell r="A2">
            <v>0</v>
          </cell>
        </row>
      </sheetData>
      <sheetData sheetId="5675">
        <row r="2">
          <cell r="A2">
            <v>0</v>
          </cell>
        </row>
      </sheetData>
      <sheetData sheetId="5676"/>
      <sheetData sheetId="5677"/>
      <sheetData sheetId="5678"/>
      <sheetData sheetId="5679"/>
      <sheetData sheetId="5680"/>
      <sheetData sheetId="5681"/>
      <sheetData sheetId="5682"/>
      <sheetData sheetId="5683">
        <row r="2">
          <cell r="A2">
            <v>0</v>
          </cell>
        </row>
      </sheetData>
      <sheetData sheetId="5684">
        <row r="2">
          <cell r="B2">
            <v>0</v>
          </cell>
        </row>
      </sheetData>
      <sheetData sheetId="5685"/>
      <sheetData sheetId="5686"/>
      <sheetData sheetId="5687"/>
      <sheetData sheetId="5688"/>
      <sheetData sheetId="5689"/>
      <sheetData sheetId="5690">
        <row r="2">
          <cell r="A2">
            <v>0</v>
          </cell>
        </row>
      </sheetData>
      <sheetData sheetId="5691">
        <row r="2">
          <cell r="A2">
            <v>0</v>
          </cell>
        </row>
      </sheetData>
      <sheetData sheetId="5692">
        <row r="2">
          <cell r="A2">
            <v>0</v>
          </cell>
        </row>
      </sheetData>
      <sheetData sheetId="5693">
        <row r="2">
          <cell r="A2">
            <v>0</v>
          </cell>
        </row>
      </sheetData>
      <sheetData sheetId="5694">
        <row r="2">
          <cell r="A2">
            <v>0</v>
          </cell>
        </row>
      </sheetData>
      <sheetData sheetId="5695">
        <row r="2">
          <cell r="A2">
            <v>0</v>
          </cell>
        </row>
      </sheetData>
      <sheetData sheetId="5696"/>
      <sheetData sheetId="5697">
        <row r="2">
          <cell r="A2">
            <v>0</v>
          </cell>
        </row>
      </sheetData>
      <sheetData sheetId="5698">
        <row r="2">
          <cell r="A2">
            <v>0</v>
          </cell>
        </row>
      </sheetData>
      <sheetData sheetId="5699">
        <row r="2">
          <cell r="A2">
            <v>0</v>
          </cell>
        </row>
      </sheetData>
      <sheetData sheetId="5700">
        <row r="2">
          <cell r="A2">
            <v>0</v>
          </cell>
        </row>
      </sheetData>
      <sheetData sheetId="5701"/>
      <sheetData sheetId="5702"/>
      <sheetData sheetId="5703"/>
      <sheetData sheetId="5704">
        <row r="2">
          <cell r="B2" t="str">
            <v>Patrimonio
neto
personal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>
        <row r="2">
          <cell r="B2">
            <v>0</v>
          </cell>
        </row>
      </sheetData>
      <sheetData sheetId="5712">
        <row r="2">
          <cell r="A2">
            <v>0</v>
          </cell>
        </row>
      </sheetData>
      <sheetData sheetId="5713">
        <row r="2">
          <cell r="A2">
            <v>0</v>
          </cell>
        </row>
      </sheetData>
      <sheetData sheetId="5714">
        <row r="2">
          <cell r="A2">
            <v>0</v>
          </cell>
        </row>
      </sheetData>
      <sheetData sheetId="5715">
        <row r="2">
          <cell r="A2">
            <v>0</v>
          </cell>
        </row>
      </sheetData>
      <sheetData sheetId="5716">
        <row r="2">
          <cell r="A2">
            <v>0</v>
          </cell>
        </row>
      </sheetData>
      <sheetData sheetId="5717">
        <row r="2">
          <cell r="A2">
            <v>0</v>
          </cell>
        </row>
      </sheetData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2">
          <cell r="A2">
            <v>0</v>
          </cell>
        </row>
      </sheetData>
      <sheetData sheetId="5767">
        <row r="2">
          <cell r="A2">
            <v>0</v>
          </cell>
        </row>
      </sheetData>
      <sheetData sheetId="5768">
        <row r="2">
          <cell r="A2">
            <v>0</v>
          </cell>
        </row>
      </sheetData>
      <sheetData sheetId="5769">
        <row r="2">
          <cell r="A2">
            <v>0</v>
          </cell>
        </row>
      </sheetData>
      <sheetData sheetId="5770">
        <row r="2">
          <cell r="A2">
            <v>0</v>
          </cell>
        </row>
      </sheetData>
      <sheetData sheetId="5771">
        <row r="2">
          <cell r="A2">
            <v>0</v>
          </cell>
        </row>
      </sheetData>
      <sheetData sheetId="5772">
        <row r="2">
          <cell r="A2">
            <v>0</v>
          </cell>
        </row>
      </sheetData>
      <sheetData sheetId="5773">
        <row r="2">
          <cell r="A2">
            <v>0</v>
          </cell>
        </row>
      </sheetData>
      <sheetData sheetId="5774">
        <row r="2">
          <cell r="A2">
            <v>0</v>
          </cell>
        </row>
      </sheetData>
      <sheetData sheetId="5775">
        <row r="2">
          <cell r="A2">
            <v>0</v>
          </cell>
        </row>
      </sheetData>
      <sheetData sheetId="5776">
        <row r="2">
          <cell r="A2">
            <v>0</v>
          </cell>
        </row>
      </sheetData>
      <sheetData sheetId="5777">
        <row r="2">
          <cell r="A2">
            <v>0</v>
          </cell>
        </row>
      </sheetData>
      <sheetData sheetId="5778">
        <row r="5">
          <cell r="A5" t="str">
            <v>OFERTA ECONÓMICA DETALLADA</v>
          </cell>
        </row>
      </sheetData>
      <sheetData sheetId="5779">
        <row r="2">
          <cell r="A2">
            <v>0</v>
          </cell>
        </row>
      </sheetData>
      <sheetData sheetId="5780"/>
      <sheetData sheetId="5781"/>
      <sheetData sheetId="5782"/>
      <sheetData sheetId="5783"/>
      <sheetData sheetId="5784"/>
      <sheetData sheetId="5785"/>
      <sheetData sheetId="5786"/>
      <sheetData sheetId="5787">
        <row r="2">
          <cell r="A2">
            <v>0</v>
          </cell>
        </row>
      </sheetData>
      <sheetData sheetId="5788">
        <row r="2">
          <cell r="A2">
            <v>0</v>
          </cell>
        </row>
      </sheetData>
      <sheetData sheetId="5789">
        <row r="2">
          <cell r="A2">
            <v>0</v>
          </cell>
        </row>
      </sheetData>
      <sheetData sheetId="5790">
        <row r="2">
          <cell r="A2">
            <v>0</v>
          </cell>
        </row>
      </sheetData>
      <sheetData sheetId="5791">
        <row r="2">
          <cell r="A2">
            <v>0</v>
          </cell>
        </row>
      </sheetData>
      <sheetData sheetId="5792">
        <row r="2">
          <cell r="A2">
            <v>0</v>
          </cell>
        </row>
      </sheetData>
      <sheetData sheetId="5793">
        <row r="2">
          <cell r="A2">
            <v>0</v>
          </cell>
        </row>
      </sheetData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5802">
        <row r="2">
          <cell r="A2">
            <v>0</v>
          </cell>
        </row>
      </sheetData>
      <sheetData sheetId="5803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5804"/>
      <sheetData sheetId="5805">
        <row r="5">
          <cell r="A5" t="str">
            <v>OFERTA ECONÓMICA DETALLADA</v>
          </cell>
        </row>
      </sheetData>
      <sheetData sheetId="5806"/>
      <sheetData sheetId="5807">
        <row r="2">
          <cell r="A2">
            <v>0</v>
          </cell>
        </row>
      </sheetData>
      <sheetData sheetId="5808">
        <row r="2">
          <cell r="A2">
            <v>0</v>
          </cell>
        </row>
      </sheetData>
      <sheetData sheetId="5809">
        <row r="2">
          <cell r="A2">
            <v>0</v>
          </cell>
        </row>
      </sheetData>
      <sheetData sheetId="5810">
        <row r="2">
          <cell r="A2">
            <v>0</v>
          </cell>
        </row>
      </sheetData>
      <sheetData sheetId="5811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5812">
        <row r="2">
          <cell r="A2">
            <v>0</v>
          </cell>
        </row>
      </sheetData>
      <sheetData sheetId="5813">
        <row r="2">
          <cell r="A2">
            <v>0</v>
          </cell>
        </row>
      </sheetData>
      <sheetData sheetId="5814">
        <row r="2">
          <cell r="A2">
            <v>0</v>
          </cell>
        </row>
      </sheetData>
      <sheetData sheetId="5815">
        <row r="2">
          <cell r="A2">
            <v>0</v>
          </cell>
        </row>
      </sheetData>
      <sheetData sheetId="5816">
        <row r="2">
          <cell r="A2">
            <v>0</v>
          </cell>
        </row>
      </sheetData>
      <sheetData sheetId="5817">
        <row r="2">
          <cell r="A2">
            <v>0</v>
          </cell>
        </row>
      </sheetData>
      <sheetData sheetId="5818">
        <row r="2">
          <cell r="A2">
            <v>0</v>
          </cell>
        </row>
      </sheetData>
      <sheetData sheetId="5819">
        <row r="2">
          <cell r="A2">
            <v>0</v>
          </cell>
        </row>
      </sheetData>
      <sheetData sheetId="5820">
        <row r="2">
          <cell r="A2">
            <v>0</v>
          </cell>
        </row>
      </sheetData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>
        <row r="2">
          <cell r="A2">
            <v>0</v>
          </cell>
        </row>
      </sheetData>
      <sheetData sheetId="5840">
        <row r="2">
          <cell r="A2">
            <v>0</v>
          </cell>
        </row>
      </sheetData>
      <sheetData sheetId="5841">
        <row r="2">
          <cell r="A2">
            <v>0</v>
          </cell>
        </row>
      </sheetData>
      <sheetData sheetId="5842"/>
      <sheetData sheetId="5843">
        <row r="2">
          <cell r="A2">
            <v>0</v>
          </cell>
        </row>
      </sheetData>
      <sheetData sheetId="5844">
        <row r="2">
          <cell r="A2">
            <v>0</v>
          </cell>
        </row>
      </sheetData>
      <sheetData sheetId="5845">
        <row r="2">
          <cell r="A2">
            <v>0</v>
          </cell>
        </row>
      </sheetData>
      <sheetData sheetId="5846"/>
      <sheetData sheetId="5847">
        <row r="2">
          <cell r="A2">
            <v>0</v>
          </cell>
        </row>
      </sheetData>
      <sheetData sheetId="5848"/>
      <sheetData sheetId="5849">
        <row r="2">
          <cell r="A2">
            <v>0</v>
          </cell>
        </row>
      </sheetData>
      <sheetData sheetId="5850">
        <row r="2">
          <cell r="A2">
            <v>0</v>
          </cell>
        </row>
      </sheetData>
      <sheetData sheetId="5851">
        <row r="2">
          <cell r="A2">
            <v>0</v>
          </cell>
        </row>
      </sheetData>
      <sheetData sheetId="5852">
        <row r="2">
          <cell r="A2">
            <v>0</v>
          </cell>
        </row>
      </sheetData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>
        <row r="2">
          <cell r="A2">
            <v>0</v>
          </cell>
        </row>
      </sheetData>
      <sheetData sheetId="5883">
        <row r="2">
          <cell r="A2">
            <v>0</v>
          </cell>
        </row>
      </sheetData>
      <sheetData sheetId="5884">
        <row r="2">
          <cell r="A2">
            <v>0</v>
          </cell>
        </row>
      </sheetData>
      <sheetData sheetId="5885">
        <row r="2">
          <cell r="A2">
            <v>0</v>
          </cell>
        </row>
      </sheetData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>
        <row r="2">
          <cell r="A2">
            <v>0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>
        <row r="2">
          <cell r="A2">
            <v>0</v>
          </cell>
        </row>
      </sheetData>
      <sheetData sheetId="5927">
        <row r="2">
          <cell r="A2">
            <v>0</v>
          </cell>
        </row>
      </sheetData>
      <sheetData sheetId="5928">
        <row r="2">
          <cell r="A2">
            <v>0</v>
          </cell>
        </row>
      </sheetData>
      <sheetData sheetId="5929">
        <row r="2">
          <cell r="A2">
            <v>0</v>
          </cell>
        </row>
      </sheetData>
      <sheetData sheetId="5930">
        <row r="2">
          <cell r="A2">
            <v>0</v>
          </cell>
        </row>
      </sheetData>
      <sheetData sheetId="5931">
        <row r="2">
          <cell r="A2">
            <v>0</v>
          </cell>
        </row>
      </sheetData>
      <sheetData sheetId="5932">
        <row r="2">
          <cell r="A2">
            <v>0</v>
          </cell>
        </row>
      </sheetData>
      <sheetData sheetId="5933">
        <row r="2">
          <cell r="A2">
            <v>0</v>
          </cell>
        </row>
      </sheetData>
      <sheetData sheetId="5934">
        <row r="2">
          <cell r="A2">
            <v>0</v>
          </cell>
        </row>
      </sheetData>
      <sheetData sheetId="5935">
        <row r="2">
          <cell r="A2">
            <v>0</v>
          </cell>
        </row>
      </sheetData>
      <sheetData sheetId="5936">
        <row r="2">
          <cell r="A2">
            <v>0</v>
          </cell>
        </row>
      </sheetData>
      <sheetData sheetId="5937">
        <row r="2">
          <cell r="A2">
            <v>0</v>
          </cell>
        </row>
      </sheetData>
      <sheetData sheetId="5938">
        <row r="2">
          <cell r="A2">
            <v>0</v>
          </cell>
        </row>
      </sheetData>
      <sheetData sheetId="5939">
        <row r="2">
          <cell r="A2">
            <v>0</v>
          </cell>
        </row>
      </sheetData>
      <sheetData sheetId="5940">
        <row r="2">
          <cell r="A2">
            <v>0</v>
          </cell>
        </row>
      </sheetData>
      <sheetData sheetId="5941">
        <row r="2">
          <cell r="A2">
            <v>0</v>
          </cell>
        </row>
      </sheetData>
      <sheetData sheetId="5942">
        <row r="2">
          <cell r="A2">
            <v>0</v>
          </cell>
        </row>
      </sheetData>
      <sheetData sheetId="5943">
        <row r="2">
          <cell r="A2">
            <v>0</v>
          </cell>
        </row>
      </sheetData>
      <sheetData sheetId="5944">
        <row r="2">
          <cell r="A2">
            <v>0</v>
          </cell>
        </row>
      </sheetData>
      <sheetData sheetId="5945">
        <row r="2">
          <cell r="A2">
            <v>0</v>
          </cell>
        </row>
      </sheetData>
      <sheetData sheetId="5946">
        <row r="2">
          <cell r="A2">
            <v>0</v>
          </cell>
        </row>
      </sheetData>
      <sheetData sheetId="5947">
        <row r="2">
          <cell r="A2">
            <v>0</v>
          </cell>
        </row>
      </sheetData>
      <sheetData sheetId="5948">
        <row r="2">
          <cell r="A2">
            <v>0</v>
          </cell>
        </row>
      </sheetData>
      <sheetData sheetId="5949">
        <row r="2">
          <cell r="A2">
            <v>0</v>
          </cell>
        </row>
      </sheetData>
      <sheetData sheetId="5950">
        <row r="2">
          <cell r="A2">
            <v>0</v>
          </cell>
        </row>
      </sheetData>
      <sheetData sheetId="5951">
        <row r="2">
          <cell r="A2">
            <v>0</v>
          </cell>
        </row>
      </sheetData>
      <sheetData sheetId="5952">
        <row r="2">
          <cell r="A2">
            <v>0</v>
          </cell>
        </row>
      </sheetData>
      <sheetData sheetId="5953">
        <row r="2">
          <cell r="A2">
            <v>0</v>
          </cell>
        </row>
      </sheetData>
      <sheetData sheetId="5954">
        <row r="2">
          <cell r="A2">
            <v>0</v>
          </cell>
        </row>
      </sheetData>
      <sheetData sheetId="5955">
        <row r="2">
          <cell r="A2">
            <v>0</v>
          </cell>
        </row>
      </sheetData>
      <sheetData sheetId="5956">
        <row r="2">
          <cell r="A2">
            <v>0</v>
          </cell>
        </row>
      </sheetData>
      <sheetData sheetId="5957">
        <row r="2">
          <cell r="A2">
            <v>0</v>
          </cell>
        </row>
      </sheetData>
      <sheetData sheetId="5958">
        <row r="2">
          <cell r="A2">
            <v>0</v>
          </cell>
        </row>
      </sheetData>
      <sheetData sheetId="5959">
        <row r="2">
          <cell r="A2">
            <v>0</v>
          </cell>
        </row>
      </sheetData>
      <sheetData sheetId="5960">
        <row r="2">
          <cell r="A2">
            <v>0</v>
          </cell>
        </row>
      </sheetData>
      <sheetData sheetId="5961">
        <row r="2">
          <cell r="A2">
            <v>0</v>
          </cell>
        </row>
      </sheetData>
      <sheetData sheetId="5962">
        <row r="2">
          <cell r="A2">
            <v>0</v>
          </cell>
        </row>
      </sheetData>
      <sheetData sheetId="5963">
        <row r="2">
          <cell r="A2">
            <v>0</v>
          </cell>
        </row>
      </sheetData>
      <sheetData sheetId="5964">
        <row r="2">
          <cell r="A2">
            <v>0</v>
          </cell>
        </row>
      </sheetData>
      <sheetData sheetId="5965">
        <row r="2">
          <cell r="A2">
            <v>0</v>
          </cell>
        </row>
      </sheetData>
      <sheetData sheetId="5966">
        <row r="2">
          <cell r="A2">
            <v>0</v>
          </cell>
        </row>
      </sheetData>
      <sheetData sheetId="5967">
        <row r="2">
          <cell r="A2">
            <v>0</v>
          </cell>
        </row>
      </sheetData>
      <sheetData sheetId="5968">
        <row r="2">
          <cell r="A2">
            <v>0</v>
          </cell>
        </row>
      </sheetData>
      <sheetData sheetId="5969">
        <row r="2">
          <cell r="A2">
            <v>0</v>
          </cell>
        </row>
      </sheetData>
      <sheetData sheetId="5970">
        <row r="2">
          <cell r="A2">
            <v>0</v>
          </cell>
        </row>
      </sheetData>
      <sheetData sheetId="5971">
        <row r="2">
          <cell r="A2">
            <v>0</v>
          </cell>
        </row>
      </sheetData>
      <sheetData sheetId="5972">
        <row r="2">
          <cell r="A2">
            <v>0</v>
          </cell>
        </row>
      </sheetData>
      <sheetData sheetId="5973">
        <row r="2">
          <cell r="A2">
            <v>0</v>
          </cell>
        </row>
      </sheetData>
      <sheetData sheetId="5974">
        <row r="2">
          <cell r="A2">
            <v>0</v>
          </cell>
        </row>
      </sheetData>
      <sheetData sheetId="5975">
        <row r="2">
          <cell r="A2">
            <v>0</v>
          </cell>
        </row>
      </sheetData>
      <sheetData sheetId="5976">
        <row r="2">
          <cell r="A2">
            <v>0</v>
          </cell>
        </row>
      </sheetData>
      <sheetData sheetId="5977">
        <row r="2">
          <cell r="A2">
            <v>0</v>
          </cell>
        </row>
      </sheetData>
      <sheetData sheetId="5978">
        <row r="2">
          <cell r="A2">
            <v>0</v>
          </cell>
        </row>
      </sheetData>
      <sheetData sheetId="5979">
        <row r="2">
          <cell r="A2">
            <v>0</v>
          </cell>
        </row>
      </sheetData>
      <sheetData sheetId="5980">
        <row r="2">
          <cell r="A2">
            <v>0</v>
          </cell>
        </row>
      </sheetData>
      <sheetData sheetId="5981">
        <row r="2">
          <cell r="A2">
            <v>0</v>
          </cell>
        </row>
      </sheetData>
      <sheetData sheetId="5982">
        <row r="2">
          <cell r="A2">
            <v>0</v>
          </cell>
        </row>
      </sheetData>
      <sheetData sheetId="5983">
        <row r="2">
          <cell r="A2">
            <v>0</v>
          </cell>
        </row>
      </sheetData>
      <sheetData sheetId="5984">
        <row r="2">
          <cell r="A2">
            <v>0</v>
          </cell>
        </row>
      </sheetData>
      <sheetData sheetId="5985">
        <row r="2">
          <cell r="A2">
            <v>0</v>
          </cell>
        </row>
      </sheetData>
      <sheetData sheetId="5986">
        <row r="2">
          <cell r="A2">
            <v>0</v>
          </cell>
        </row>
      </sheetData>
      <sheetData sheetId="5987">
        <row r="2">
          <cell r="A2">
            <v>0</v>
          </cell>
        </row>
      </sheetData>
      <sheetData sheetId="5988">
        <row r="2">
          <cell r="A2">
            <v>0</v>
          </cell>
        </row>
      </sheetData>
      <sheetData sheetId="5989">
        <row r="2">
          <cell r="A2">
            <v>0</v>
          </cell>
        </row>
      </sheetData>
      <sheetData sheetId="5990">
        <row r="2">
          <cell r="A2">
            <v>0</v>
          </cell>
        </row>
      </sheetData>
      <sheetData sheetId="5991">
        <row r="2">
          <cell r="A2">
            <v>0</v>
          </cell>
        </row>
      </sheetData>
      <sheetData sheetId="5992">
        <row r="2">
          <cell r="A2">
            <v>0</v>
          </cell>
        </row>
      </sheetData>
      <sheetData sheetId="5993">
        <row r="2">
          <cell r="A2">
            <v>0</v>
          </cell>
        </row>
      </sheetData>
      <sheetData sheetId="5994">
        <row r="2">
          <cell r="A2">
            <v>0</v>
          </cell>
        </row>
      </sheetData>
      <sheetData sheetId="5995">
        <row r="2">
          <cell r="A2">
            <v>0</v>
          </cell>
        </row>
      </sheetData>
      <sheetData sheetId="5996">
        <row r="2">
          <cell r="A2">
            <v>0</v>
          </cell>
        </row>
      </sheetData>
      <sheetData sheetId="5997">
        <row r="2">
          <cell r="A2">
            <v>0</v>
          </cell>
        </row>
      </sheetData>
      <sheetData sheetId="5998">
        <row r="2">
          <cell r="A2">
            <v>0</v>
          </cell>
        </row>
      </sheetData>
      <sheetData sheetId="5999">
        <row r="2">
          <cell r="A2">
            <v>0</v>
          </cell>
        </row>
      </sheetData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A2">
            <v>0</v>
          </cell>
        </row>
      </sheetData>
      <sheetData sheetId="6008">
        <row r="2">
          <cell r="A2">
            <v>0</v>
          </cell>
        </row>
      </sheetData>
      <sheetData sheetId="6009">
        <row r="2">
          <cell r="A2">
            <v>0</v>
          </cell>
        </row>
      </sheetData>
      <sheetData sheetId="6010">
        <row r="2">
          <cell r="A2">
            <v>0</v>
          </cell>
        </row>
      </sheetData>
      <sheetData sheetId="6011">
        <row r="2">
          <cell r="A2">
            <v>0</v>
          </cell>
        </row>
      </sheetData>
      <sheetData sheetId="6012">
        <row r="2">
          <cell r="A2">
            <v>0</v>
          </cell>
        </row>
      </sheetData>
      <sheetData sheetId="6013">
        <row r="2">
          <cell r="A2">
            <v>0</v>
          </cell>
        </row>
      </sheetData>
      <sheetData sheetId="6014">
        <row r="2">
          <cell r="A2">
            <v>0</v>
          </cell>
        </row>
      </sheetData>
      <sheetData sheetId="6015">
        <row r="2">
          <cell r="A2">
            <v>0</v>
          </cell>
        </row>
      </sheetData>
      <sheetData sheetId="6016">
        <row r="2">
          <cell r="A2">
            <v>0</v>
          </cell>
        </row>
      </sheetData>
      <sheetData sheetId="6017">
        <row r="2">
          <cell r="A2">
            <v>0</v>
          </cell>
        </row>
      </sheetData>
      <sheetData sheetId="6018">
        <row r="2">
          <cell r="A2">
            <v>0</v>
          </cell>
        </row>
      </sheetData>
      <sheetData sheetId="6019">
        <row r="2">
          <cell r="A2">
            <v>0</v>
          </cell>
        </row>
      </sheetData>
      <sheetData sheetId="6020">
        <row r="2">
          <cell r="A2">
            <v>0</v>
          </cell>
        </row>
      </sheetData>
      <sheetData sheetId="6021"/>
      <sheetData sheetId="6022"/>
      <sheetData sheetId="6023">
        <row r="2">
          <cell r="A2">
            <v>0</v>
          </cell>
        </row>
      </sheetData>
      <sheetData sheetId="6024"/>
      <sheetData sheetId="6025">
        <row r="2">
          <cell r="A2">
            <v>0</v>
          </cell>
        </row>
      </sheetData>
      <sheetData sheetId="6026">
        <row r="2">
          <cell r="A2">
            <v>0</v>
          </cell>
        </row>
      </sheetData>
      <sheetData sheetId="6027">
        <row r="2">
          <cell r="A2">
            <v>0</v>
          </cell>
        </row>
      </sheetData>
      <sheetData sheetId="6028">
        <row r="2">
          <cell r="A2">
            <v>0</v>
          </cell>
        </row>
      </sheetData>
      <sheetData sheetId="6029">
        <row r="2">
          <cell r="A2">
            <v>0</v>
          </cell>
        </row>
      </sheetData>
      <sheetData sheetId="6030">
        <row r="2">
          <cell r="A2">
            <v>0</v>
          </cell>
        </row>
      </sheetData>
      <sheetData sheetId="6031">
        <row r="2">
          <cell r="A2">
            <v>0</v>
          </cell>
        </row>
      </sheetData>
      <sheetData sheetId="6032">
        <row r="2">
          <cell r="A2">
            <v>0</v>
          </cell>
        </row>
      </sheetData>
      <sheetData sheetId="6033">
        <row r="2">
          <cell r="A2">
            <v>0</v>
          </cell>
        </row>
      </sheetData>
      <sheetData sheetId="6034">
        <row r="2">
          <cell r="A2">
            <v>0</v>
          </cell>
        </row>
      </sheetData>
      <sheetData sheetId="6035">
        <row r="2">
          <cell r="A2">
            <v>0</v>
          </cell>
        </row>
      </sheetData>
      <sheetData sheetId="6036">
        <row r="2">
          <cell r="A2">
            <v>0</v>
          </cell>
        </row>
      </sheetData>
      <sheetData sheetId="6037">
        <row r="2">
          <cell r="A2">
            <v>0</v>
          </cell>
        </row>
      </sheetData>
      <sheetData sheetId="6038">
        <row r="2">
          <cell r="A2">
            <v>0</v>
          </cell>
        </row>
      </sheetData>
      <sheetData sheetId="6039">
        <row r="2">
          <cell r="A2">
            <v>0</v>
          </cell>
        </row>
      </sheetData>
      <sheetData sheetId="6040">
        <row r="2">
          <cell r="A2">
            <v>0</v>
          </cell>
        </row>
      </sheetData>
      <sheetData sheetId="6041">
        <row r="2">
          <cell r="A2">
            <v>0</v>
          </cell>
        </row>
      </sheetData>
      <sheetData sheetId="6042">
        <row r="2">
          <cell r="A2">
            <v>0</v>
          </cell>
        </row>
      </sheetData>
      <sheetData sheetId="6043">
        <row r="2">
          <cell r="A2">
            <v>0</v>
          </cell>
        </row>
      </sheetData>
      <sheetData sheetId="6044">
        <row r="2">
          <cell r="A2">
            <v>0</v>
          </cell>
        </row>
      </sheetData>
      <sheetData sheetId="6045">
        <row r="2">
          <cell r="A2">
            <v>0</v>
          </cell>
        </row>
      </sheetData>
      <sheetData sheetId="6046">
        <row r="2">
          <cell r="A2">
            <v>0</v>
          </cell>
        </row>
      </sheetData>
      <sheetData sheetId="6047">
        <row r="2">
          <cell r="A2">
            <v>0</v>
          </cell>
        </row>
      </sheetData>
      <sheetData sheetId="6048">
        <row r="2">
          <cell r="A2">
            <v>0</v>
          </cell>
        </row>
      </sheetData>
      <sheetData sheetId="6049">
        <row r="2">
          <cell r="A2">
            <v>0</v>
          </cell>
        </row>
      </sheetData>
      <sheetData sheetId="6050">
        <row r="2">
          <cell r="A2">
            <v>0</v>
          </cell>
        </row>
      </sheetData>
      <sheetData sheetId="6051">
        <row r="2">
          <cell r="A2">
            <v>0</v>
          </cell>
        </row>
      </sheetData>
      <sheetData sheetId="6052">
        <row r="2">
          <cell r="A2">
            <v>0</v>
          </cell>
        </row>
      </sheetData>
      <sheetData sheetId="6053">
        <row r="2">
          <cell r="A2">
            <v>0</v>
          </cell>
        </row>
      </sheetData>
      <sheetData sheetId="6054">
        <row r="2">
          <cell r="A2">
            <v>0</v>
          </cell>
        </row>
      </sheetData>
      <sheetData sheetId="6055">
        <row r="2">
          <cell r="A2">
            <v>0</v>
          </cell>
        </row>
      </sheetData>
      <sheetData sheetId="6056">
        <row r="2">
          <cell r="A2">
            <v>0</v>
          </cell>
        </row>
      </sheetData>
      <sheetData sheetId="6057">
        <row r="2">
          <cell r="A2">
            <v>0</v>
          </cell>
        </row>
      </sheetData>
      <sheetData sheetId="6058">
        <row r="2">
          <cell r="A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>
        <row r="2">
          <cell r="A2">
            <v>0</v>
          </cell>
        </row>
      </sheetData>
      <sheetData sheetId="6097">
        <row r="2">
          <cell r="A2">
            <v>0</v>
          </cell>
        </row>
      </sheetData>
      <sheetData sheetId="6098">
        <row r="2">
          <cell r="A2">
            <v>0</v>
          </cell>
        </row>
      </sheetData>
      <sheetData sheetId="6099">
        <row r="2">
          <cell r="A2">
            <v>0</v>
          </cell>
        </row>
      </sheetData>
      <sheetData sheetId="6100">
        <row r="2">
          <cell r="A2">
            <v>0</v>
          </cell>
        </row>
      </sheetData>
      <sheetData sheetId="6101">
        <row r="2">
          <cell r="A2">
            <v>0</v>
          </cell>
        </row>
      </sheetData>
      <sheetData sheetId="6102">
        <row r="2">
          <cell r="A2">
            <v>0</v>
          </cell>
        </row>
      </sheetData>
      <sheetData sheetId="6103"/>
      <sheetData sheetId="6104">
        <row r="2">
          <cell r="A2">
            <v>0</v>
          </cell>
        </row>
      </sheetData>
      <sheetData sheetId="6105">
        <row r="2">
          <cell r="A2">
            <v>0</v>
          </cell>
        </row>
      </sheetData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A2">
            <v>0</v>
          </cell>
        </row>
      </sheetData>
      <sheetData sheetId="6116">
        <row r="2">
          <cell r="A2">
            <v>0</v>
          </cell>
        </row>
      </sheetData>
      <sheetData sheetId="6117">
        <row r="2">
          <cell r="A2">
            <v>0</v>
          </cell>
        </row>
      </sheetData>
      <sheetData sheetId="6118">
        <row r="2">
          <cell r="A2">
            <v>0</v>
          </cell>
        </row>
      </sheetData>
      <sheetData sheetId="6119">
        <row r="2">
          <cell r="A2">
            <v>0</v>
          </cell>
        </row>
      </sheetData>
      <sheetData sheetId="6120">
        <row r="2">
          <cell r="A2">
            <v>0</v>
          </cell>
        </row>
      </sheetData>
      <sheetData sheetId="6121">
        <row r="2">
          <cell r="A2">
            <v>0</v>
          </cell>
        </row>
      </sheetData>
      <sheetData sheetId="6122">
        <row r="2">
          <cell r="A2">
            <v>0</v>
          </cell>
        </row>
      </sheetData>
      <sheetData sheetId="6123"/>
      <sheetData sheetId="6124"/>
      <sheetData sheetId="6125"/>
      <sheetData sheetId="6126"/>
      <sheetData sheetId="6127"/>
      <sheetData sheetId="6128">
        <row r="2">
          <cell r="A2">
            <v>0</v>
          </cell>
        </row>
      </sheetData>
      <sheetData sheetId="6129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30"/>
      <sheetData sheetId="6131">
        <row r="2">
          <cell r="A2">
            <v>0</v>
          </cell>
        </row>
      </sheetData>
      <sheetData sheetId="6132"/>
      <sheetData sheetId="6133"/>
      <sheetData sheetId="6134"/>
      <sheetData sheetId="6135">
        <row r="2">
          <cell r="A2">
            <v>0</v>
          </cell>
        </row>
      </sheetData>
      <sheetData sheetId="6136"/>
      <sheetData sheetId="6137">
        <row r="2">
          <cell r="B2" t="str">
            <v>Patrimonio
neto
personal</v>
          </cell>
        </row>
      </sheetData>
      <sheetData sheetId="6138"/>
      <sheetData sheetId="6139"/>
      <sheetData sheetId="6140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41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42">
        <row r="5">
          <cell r="A5">
            <v>0</v>
          </cell>
        </row>
      </sheetData>
      <sheetData sheetId="6143">
        <row r="2">
          <cell r="A2">
            <v>0</v>
          </cell>
        </row>
      </sheetData>
      <sheetData sheetId="6144"/>
      <sheetData sheetId="6145"/>
      <sheetData sheetId="6146">
        <row r="2">
          <cell r="B2">
            <v>0</v>
          </cell>
        </row>
      </sheetData>
      <sheetData sheetId="6147"/>
      <sheetData sheetId="6148"/>
      <sheetData sheetId="6149"/>
      <sheetData sheetId="6150"/>
      <sheetData sheetId="6151">
        <row r="2">
          <cell r="A2">
            <v>0</v>
          </cell>
        </row>
      </sheetData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A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>
        <row r="2">
          <cell r="A2">
            <v>0</v>
          </cell>
        </row>
      </sheetData>
      <sheetData sheetId="6193">
        <row r="2">
          <cell r="A2">
            <v>0</v>
          </cell>
        </row>
      </sheetData>
      <sheetData sheetId="6194">
        <row r="2">
          <cell r="A2">
            <v>0</v>
          </cell>
        </row>
      </sheetData>
      <sheetData sheetId="6195">
        <row r="2">
          <cell r="A2">
            <v>0</v>
          </cell>
        </row>
      </sheetData>
      <sheetData sheetId="6196">
        <row r="2">
          <cell r="A2">
            <v>0</v>
          </cell>
        </row>
      </sheetData>
      <sheetData sheetId="6197">
        <row r="2">
          <cell r="A2">
            <v>0</v>
          </cell>
        </row>
      </sheetData>
      <sheetData sheetId="6198">
        <row r="2">
          <cell r="A2">
            <v>0</v>
          </cell>
        </row>
      </sheetData>
      <sheetData sheetId="6199">
        <row r="2">
          <cell r="A2">
            <v>0</v>
          </cell>
        </row>
      </sheetData>
      <sheetData sheetId="6200">
        <row r="2">
          <cell r="A2">
            <v>0</v>
          </cell>
        </row>
      </sheetData>
      <sheetData sheetId="6201">
        <row r="2">
          <cell r="A2">
            <v>0</v>
          </cell>
        </row>
      </sheetData>
      <sheetData sheetId="6202">
        <row r="2">
          <cell r="A2">
            <v>0</v>
          </cell>
        </row>
      </sheetData>
      <sheetData sheetId="6203">
        <row r="2">
          <cell r="A2">
            <v>0</v>
          </cell>
        </row>
      </sheetData>
      <sheetData sheetId="6204">
        <row r="2">
          <cell r="A2">
            <v>0</v>
          </cell>
        </row>
      </sheetData>
      <sheetData sheetId="6205">
        <row r="2">
          <cell r="A2">
            <v>0</v>
          </cell>
        </row>
      </sheetData>
      <sheetData sheetId="6206">
        <row r="2">
          <cell r="A2">
            <v>0</v>
          </cell>
        </row>
      </sheetData>
      <sheetData sheetId="6207">
        <row r="2">
          <cell r="A2">
            <v>0</v>
          </cell>
        </row>
      </sheetData>
      <sheetData sheetId="6208">
        <row r="2">
          <cell r="A2">
            <v>0</v>
          </cell>
        </row>
      </sheetData>
      <sheetData sheetId="6209">
        <row r="2">
          <cell r="A2">
            <v>0</v>
          </cell>
        </row>
      </sheetData>
      <sheetData sheetId="6210">
        <row r="2">
          <cell r="A2">
            <v>0</v>
          </cell>
        </row>
      </sheetData>
      <sheetData sheetId="6211">
        <row r="2">
          <cell r="A2">
            <v>0</v>
          </cell>
        </row>
      </sheetData>
      <sheetData sheetId="6212">
        <row r="2">
          <cell r="A2">
            <v>0</v>
          </cell>
        </row>
      </sheetData>
      <sheetData sheetId="6213">
        <row r="2">
          <cell r="A2">
            <v>0</v>
          </cell>
        </row>
      </sheetData>
      <sheetData sheetId="6214">
        <row r="2">
          <cell r="A2">
            <v>0</v>
          </cell>
        </row>
      </sheetData>
      <sheetData sheetId="6215">
        <row r="2">
          <cell r="A2">
            <v>0</v>
          </cell>
        </row>
      </sheetData>
      <sheetData sheetId="6216">
        <row r="2">
          <cell r="A2">
            <v>0</v>
          </cell>
        </row>
      </sheetData>
      <sheetData sheetId="6217">
        <row r="2">
          <cell r="A2">
            <v>0</v>
          </cell>
        </row>
      </sheetData>
      <sheetData sheetId="6218">
        <row r="2">
          <cell r="A2">
            <v>0</v>
          </cell>
        </row>
      </sheetData>
      <sheetData sheetId="6219">
        <row r="2">
          <cell r="A2">
            <v>0</v>
          </cell>
        </row>
      </sheetData>
      <sheetData sheetId="6220">
        <row r="2">
          <cell r="A2">
            <v>0</v>
          </cell>
        </row>
      </sheetData>
      <sheetData sheetId="6221">
        <row r="2">
          <cell r="A2">
            <v>0</v>
          </cell>
        </row>
      </sheetData>
      <sheetData sheetId="6222">
        <row r="2">
          <cell r="A2">
            <v>0</v>
          </cell>
        </row>
      </sheetData>
      <sheetData sheetId="6223">
        <row r="2">
          <cell r="A2">
            <v>0</v>
          </cell>
        </row>
      </sheetData>
      <sheetData sheetId="6224">
        <row r="2">
          <cell r="A2">
            <v>0</v>
          </cell>
        </row>
      </sheetData>
      <sheetData sheetId="6225">
        <row r="2">
          <cell r="A2">
            <v>0</v>
          </cell>
        </row>
      </sheetData>
      <sheetData sheetId="6226">
        <row r="2">
          <cell r="A2">
            <v>0</v>
          </cell>
        </row>
      </sheetData>
      <sheetData sheetId="6227">
        <row r="2">
          <cell r="A2">
            <v>0</v>
          </cell>
        </row>
      </sheetData>
      <sheetData sheetId="6228">
        <row r="2">
          <cell r="A2">
            <v>0</v>
          </cell>
        </row>
      </sheetData>
      <sheetData sheetId="6229">
        <row r="2">
          <cell r="A2">
            <v>0</v>
          </cell>
        </row>
      </sheetData>
      <sheetData sheetId="6230">
        <row r="2">
          <cell r="A2">
            <v>0</v>
          </cell>
        </row>
      </sheetData>
      <sheetData sheetId="6231">
        <row r="2">
          <cell r="A2">
            <v>0</v>
          </cell>
        </row>
      </sheetData>
      <sheetData sheetId="6232">
        <row r="2">
          <cell r="A2">
            <v>0</v>
          </cell>
        </row>
      </sheetData>
      <sheetData sheetId="6233">
        <row r="2">
          <cell r="A2">
            <v>0</v>
          </cell>
        </row>
      </sheetData>
      <sheetData sheetId="6234">
        <row r="2">
          <cell r="A2">
            <v>0</v>
          </cell>
        </row>
      </sheetData>
      <sheetData sheetId="6235">
        <row r="2">
          <cell r="A2">
            <v>0</v>
          </cell>
        </row>
      </sheetData>
      <sheetData sheetId="6236">
        <row r="2">
          <cell r="A2">
            <v>0</v>
          </cell>
        </row>
      </sheetData>
      <sheetData sheetId="6237">
        <row r="2">
          <cell r="A2">
            <v>0</v>
          </cell>
        </row>
      </sheetData>
      <sheetData sheetId="6238">
        <row r="2">
          <cell r="A2">
            <v>0</v>
          </cell>
        </row>
      </sheetData>
      <sheetData sheetId="6239">
        <row r="2">
          <cell r="A2">
            <v>0</v>
          </cell>
        </row>
      </sheetData>
      <sheetData sheetId="6240">
        <row r="2">
          <cell r="A2">
            <v>0</v>
          </cell>
        </row>
      </sheetData>
      <sheetData sheetId="6241">
        <row r="2">
          <cell r="A2">
            <v>0</v>
          </cell>
        </row>
      </sheetData>
      <sheetData sheetId="6242">
        <row r="2">
          <cell r="A2">
            <v>0</v>
          </cell>
        </row>
      </sheetData>
      <sheetData sheetId="6243">
        <row r="2">
          <cell r="A2">
            <v>0</v>
          </cell>
        </row>
      </sheetData>
      <sheetData sheetId="6244">
        <row r="2">
          <cell r="A2">
            <v>0</v>
          </cell>
        </row>
      </sheetData>
      <sheetData sheetId="6245">
        <row r="2">
          <cell r="A2">
            <v>0</v>
          </cell>
        </row>
      </sheetData>
      <sheetData sheetId="6246">
        <row r="2">
          <cell r="A2">
            <v>0</v>
          </cell>
        </row>
      </sheetData>
      <sheetData sheetId="6247">
        <row r="2">
          <cell r="A2">
            <v>0</v>
          </cell>
        </row>
      </sheetData>
      <sheetData sheetId="6248">
        <row r="2">
          <cell r="A2">
            <v>0</v>
          </cell>
        </row>
      </sheetData>
      <sheetData sheetId="6249">
        <row r="2">
          <cell r="A2">
            <v>0</v>
          </cell>
        </row>
      </sheetData>
      <sheetData sheetId="6250">
        <row r="2">
          <cell r="A2">
            <v>0</v>
          </cell>
        </row>
      </sheetData>
      <sheetData sheetId="6251">
        <row r="2">
          <cell r="A2">
            <v>0</v>
          </cell>
        </row>
      </sheetData>
      <sheetData sheetId="6252">
        <row r="2">
          <cell r="A2">
            <v>0</v>
          </cell>
        </row>
      </sheetData>
      <sheetData sheetId="6253">
        <row r="2">
          <cell r="A2">
            <v>0</v>
          </cell>
        </row>
      </sheetData>
      <sheetData sheetId="6254">
        <row r="2">
          <cell r="A2">
            <v>0</v>
          </cell>
        </row>
      </sheetData>
      <sheetData sheetId="6255">
        <row r="2">
          <cell r="A2">
            <v>0</v>
          </cell>
        </row>
      </sheetData>
      <sheetData sheetId="6256">
        <row r="2">
          <cell r="A2">
            <v>0</v>
          </cell>
        </row>
      </sheetData>
      <sheetData sheetId="6257">
        <row r="2">
          <cell r="A2">
            <v>0</v>
          </cell>
        </row>
      </sheetData>
      <sheetData sheetId="6258">
        <row r="2">
          <cell r="A2">
            <v>0</v>
          </cell>
        </row>
      </sheetData>
      <sheetData sheetId="6259">
        <row r="2">
          <cell r="A2">
            <v>0</v>
          </cell>
        </row>
      </sheetData>
      <sheetData sheetId="6260">
        <row r="2">
          <cell r="A2">
            <v>0</v>
          </cell>
        </row>
      </sheetData>
      <sheetData sheetId="6261">
        <row r="2">
          <cell r="A2">
            <v>0</v>
          </cell>
        </row>
      </sheetData>
      <sheetData sheetId="6262">
        <row r="2">
          <cell r="A2">
            <v>0</v>
          </cell>
        </row>
      </sheetData>
      <sheetData sheetId="6263">
        <row r="2">
          <cell r="A2">
            <v>0</v>
          </cell>
        </row>
      </sheetData>
      <sheetData sheetId="6264">
        <row r="2">
          <cell r="A2">
            <v>0</v>
          </cell>
        </row>
      </sheetData>
      <sheetData sheetId="6265">
        <row r="2">
          <cell r="A2">
            <v>0</v>
          </cell>
        </row>
      </sheetData>
      <sheetData sheetId="6266"/>
      <sheetData sheetId="6267"/>
      <sheetData sheetId="6268"/>
      <sheetData sheetId="6269"/>
      <sheetData sheetId="6270"/>
      <sheetData sheetId="6271"/>
      <sheetData sheetId="6272"/>
      <sheetData sheetId="6273">
        <row r="2">
          <cell r="A2">
            <v>0</v>
          </cell>
        </row>
      </sheetData>
      <sheetData sheetId="6274">
        <row r="2">
          <cell r="A2">
            <v>0</v>
          </cell>
        </row>
      </sheetData>
      <sheetData sheetId="6275">
        <row r="2">
          <cell r="A2">
            <v>0</v>
          </cell>
        </row>
      </sheetData>
      <sheetData sheetId="6276">
        <row r="2">
          <cell r="A2">
            <v>0</v>
          </cell>
        </row>
      </sheetData>
      <sheetData sheetId="6277">
        <row r="2">
          <cell r="A2">
            <v>0</v>
          </cell>
        </row>
      </sheetData>
      <sheetData sheetId="6278">
        <row r="2">
          <cell r="A2">
            <v>0</v>
          </cell>
        </row>
      </sheetData>
      <sheetData sheetId="6279">
        <row r="2">
          <cell r="A2">
            <v>0</v>
          </cell>
        </row>
      </sheetData>
      <sheetData sheetId="6280">
        <row r="2">
          <cell r="A2">
            <v>0</v>
          </cell>
        </row>
      </sheetData>
      <sheetData sheetId="6281">
        <row r="2">
          <cell r="A2">
            <v>0</v>
          </cell>
        </row>
      </sheetData>
      <sheetData sheetId="6282">
        <row r="2">
          <cell r="A2">
            <v>0</v>
          </cell>
        </row>
      </sheetData>
      <sheetData sheetId="6283">
        <row r="2">
          <cell r="A2">
            <v>0</v>
          </cell>
        </row>
      </sheetData>
      <sheetData sheetId="6284">
        <row r="2">
          <cell r="A2">
            <v>0</v>
          </cell>
        </row>
      </sheetData>
      <sheetData sheetId="6285">
        <row r="2">
          <cell r="A2">
            <v>0</v>
          </cell>
        </row>
      </sheetData>
      <sheetData sheetId="6286">
        <row r="2">
          <cell r="A2">
            <v>0</v>
          </cell>
        </row>
      </sheetData>
      <sheetData sheetId="6287"/>
      <sheetData sheetId="6288"/>
      <sheetData sheetId="6289">
        <row r="2">
          <cell r="A2">
            <v>0</v>
          </cell>
        </row>
      </sheetData>
      <sheetData sheetId="6290"/>
      <sheetData sheetId="6291">
        <row r="2">
          <cell r="A2">
            <v>0</v>
          </cell>
        </row>
      </sheetData>
      <sheetData sheetId="6292">
        <row r="2">
          <cell r="A2">
            <v>0</v>
          </cell>
        </row>
      </sheetData>
      <sheetData sheetId="6293">
        <row r="2">
          <cell r="A2">
            <v>0</v>
          </cell>
        </row>
      </sheetData>
      <sheetData sheetId="6294">
        <row r="2">
          <cell r="A2">
            <v>0</v>
          </cell>
        </row>
      </sheetData>
      <sheetData sheetId="6295">
        <row r="2">
          <cell r="A2">
            <v>0</v>
          </cell>
        </row>
      </sheetData>
      <sheetData sheetId="6296">
        <row r="2">
          <cell r="A2">
            <v>0</v>
          </cell>
        </row>
      </sheetData>
      <sheetData sheetId="6297"/>
      <sheetData sheetId="6298">
        <row r="2">
          <cell r="A2">
            <v>0</v>
          </cell>
        </row>
      </sheetData>
      <sheetData sheetId="6299">
        <row r="2">
          <cell r="A2">
            <v>0</v>
          </cell>
        </row>
      </sheetData>
      <sheetData sheetId="6300">
        <row r="2">
          <cell r="A2">
            <v>0</v>
          </cell>
        </row>
      </sheetData>
      <sheetData sheetId="6301">
        <row r="2">
          <cell r="A2">
            <v>0</v>
          </cell>
        </row>
      </sheetData>
      <sheetData sheetId="6302">
        <row r="2">
          <cell r="A2">
            <v>0</v>
          </cell>
        </row>
      </sheetData>
      <sheetData sheetId="6303">
        <row r="2">
          <cell r="A2">
            <v>0</v>
          </cell>
        </row>
      </sheetData>
      <sheetData sheetId="6304">
        <row r="2">
          <cell r="A2">
            <v>0</v>
          </cell>
        </row>
      </sheetData>
      <sheetData sheetId="6305">
        <row r="2">
          <cell r="A2">
            <v>0</v>
          </cell>
        </row>
      </sheetData>
      <sheetData sheetId="6306">
        <row r="2">
          <cell r="A2">
            <v>0</v>
          </cell>
        </row>
      </sheetData>
      <sheetData sheetId="6307">
        <row r="2">
          <cell r="A2">
            <v>0</v>
          </cell>
        </row>
      </sheetData>
      <sheetData sheetId="6308">
        <row r="2">
          <cell r="A2">
            <v>0</v>
          </cell>
        </row>
      </sheetData>
      <sheetData sheetId="6309">
        <row r="2">
          <cell r="A2">
            <v>0</v>
          </cell>
        </row>
      </sheetData>
      <sheetData sheetId="6310">
        <row r="2">
          <cell r="A2">
            <v>0</v>
          </cell>
        </row>
      </sheetData>
      <sheetData sheetId="6311">
        <row r="2">
          <cell r="A2">
            <v>0</v>
          </cell>
        </row>
      </sheetData>
      <sheetData sheetId="6312">
        <row r="2">
          <cell r="A2">
            <v>0</v>
          </cell>
        </row>
      </sheetData>
      <sheetData sheetId="6313">
        <row r="2">
          <cell r="A2">
            <v>0</v>
          </cell>
        </row>
      </sheetData>
      <sheetData sheetId="6314">
        <row r="2">
          <cell r="A2">
            <v>0</v>
          </cell>
        </row>
      </sheetData>
      <sheetData sheetId="6315">
        <row r="2">
          <cell r="A2">
            <v>0</v>
          </cell>
        </row>
      </sheetData>
      <sheetData sheetId="6316">
        <row r="2">
          <cell r="A2">
            <v>0</v>
          </cell>
        </row>
      </sheetData>
      <sheetData sheetId="6317">
        <row r="2">
          <cell r="A2">
            <v>0</v>
          </cell>
        </row>
      </sheetData>
      <sheetData sheetId="6318">
        <row r="2">
          <cell r="A2">
            <v>0</v>
          </cell>
        </row>
      </sheetData>
      <sheetData sheetId="6319">
        <row r="2">
          <cell r="A2">
            <v>0</v>
          </cell>
        </row>
      </sheetData>
      <sheetData sheetId="6320">
        <row r="2">
          <cell r="A2">
            <v>0</v>
          </cell>
        </row>
      </sheetData>
      <sheetData sheetId="6321">
        <row r="2">
          <cell r="A2">
            <v>0</v>
          </cell>
        </row>
      </sheetData>
      <sheetData sheetId="6322">
        <row r="2">
          <cell r="A2">
            <v>0</v>
          </cell>
        </row>
      </sheetData>
      <sheetData sheetId="6323">
        <row r="2">
          <cell r="A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396"/>
      <sheetData sheetId="6397">
        <row r="2">
          <cell r="A2">
            <v>0</v>
          </cell>
        </row>
      </sheetData>
      <sheetData sheetId="6398"/>
      <sheetData sheetId="6399"/>
      <sheetData sheetId="6400"/>
      <sheetData sheetId="6401">
        <row r="2">
          <cell r="A2">
            <v>0</v>
          </cell>
        </row>
      </sheetData>
      <sheetData sheetId="6402"/>
      <sheetData sheetId="6403">
        <row r="2">
          <cell r="B2" t="str">
            <v>Patrimonio
neto
personal</v>
          </cell>
        </row>
      </sheetData>
      <sheetData sheetId="6404"/>
      <sheetData sheetId="6405"/>
      <sheetData sheetId="6406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407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408">
        <row r="5">
          <cell r="A5">
            <v>0</v>
          </cell>
        </row>
      </sheetData>
      <sheetData sheetId="6409">
        <row r="2">
          <cell r="A2">
            <v>0</v>
          </cell>
        </row>
      </sheetData>
      <sheetData sheetId="6410"/>
      <sheetData sheetId="6411"/>
      <sheetData sheetId="6412">
        <row r="2">
          <cell r="B2">
            <v>0</v>
          </cell>
        </row>
      </sheetData>
      <sheetData sheetId="6413"/>
      <sheetData sheetId="6414"/>
      <sheetData sheetId="6415"/>
      <sheetData sheetId="6416"/>
      <sheetData sheetId="6417">
        <row r="2">
          <cell r="A2">
            <v>0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>
        <row r="2">
          <cell r="A2">
            <v>0</v>
          </cell>
        </row>
      </sheetData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>
        <row r="2">
          <cell r="A2">
            <v>0</v>
          </cell>
        </row>
      </sheetData>
      <sheetData sheetId="6459">
        <row r="2">
          <cell r="A2">
            <v>0</v>
          </cell>
        </row>
      </sheetData>
      <sheetData sheetId="6460">
        <row r="2">
          <cell r="A2">
            <v>0</v>
          </cell>
        </row>
      </sheetData>
      <sheetData sheetId="6461">
        <row r="2">
          <cell r="A2">
            <v>0</v>
          </cell>
        </row>
      </sheetData>
      <sheetData sheetId="6462">
        <row r="2">
          <cell r="A2">
            <v>0</v>
          </cell>
        </row>
      </sheetData>
      <sheetData sheetId="6463">
        <row r="2">
          <cell r="A2">
            <v>0</v>
          </cell>
        </row>
      </sheetData>
      <sheetData sheetId="6464">
        <row r="2">
          <cell r="A2">
            <v>0</v>
          </cell>
        </row>
      </sheetData>
      <sheetData sheetId="6465">
        <row r="2">
          <cell r="A2">
            <v>0</v>
          </cell>
        </row>
      </sheetData>
      <sheetData sheetId="6466">
        <row r="2">
          <cell r="A2">
            <v>0</v>
          </cell>
        </row>
      </sheetData>
      <sheetData sheetId="6467">
        <row r="2">
          <cell r="A2">
            <v>0</v>
          </cell>
        </row>
      </sheetData>
      <sheetData sheetId="6468">
        <row r="2">
          <cell r="A2">
            <v>0</v>
          </cell>
        </row>
      </sheetData>
      <sheetData sheetId="6469">
        <row r="2">
          <cell r="A2">
            <v>0</v>
          </cell>
        </row>
      </sheetData>
      <sheetData sheetId="6470">
        <row r="2">
          <cell r="A2">
            <v>0</v>
          </cell>
        </row>
      </sheetData>
      <sheetData sheetId="6471">
        <row r="2">
          <cell r="A2">
            <v>0</v>
          </cell>
        </row>
      </sheetData>
      <sheetData sheetId="6472">
        <row r="2">
          <cell r="A2">
            <v>0</v>
          </cell>
        </row>
      </sheetData>
      <sheetData sheetId="6473">
        <row r="2">
          <cell r="A2">
            <v>0</v>
          </cell>
        </row>
      </sheetData>
      <sheetData sheetId="6474">
        <row r="2">
          <cell r="A2">
            <v>0</v>
          </cell>
        </row>
      </sheetData>
      <sheetData sheetId="6475">
        <row r="2">
          <cell r="A2">
            <v>0</v>
          </cell>
        </row>
      </sheetData>
      <sheetData sheetId="6476">
        <row r="2">
          <cell r="A2">
            <v>0</v>
          </cell>
        </row>
      </sheetData>
      <sheetData sheetId="6477">
        <row r="2">
          <cell r="A2">
            <v>0</v>
          </cell>
        </row>
      </sheetData>
      <sheetData sheetId="6478">
        <row r="2">
          <cell r="A2">
            <v>0</v>
          </cell>
        </row>
      </sheetData>
      <sheetData sheetId="6479">
        <row r="2">
          <cell r="A2">
            <v>0</v>
          </cell>
        </row>
      </sheetData>
      <sheetData sheetId="6480">
        <row r="2">
          <cell r="A2">
            <v>0</v>
          </cell>
        </row>
      </sheetData>
      <sheetData sheetId="6481">
        <row r="2">
          <cell r="A2">
            <v>0</v>
          </cell>
        </row>
      </sheetData>
      <sheetData sheetId="6482">
        <row r="2">
          <cell r="A2">
            <v>0</v>
          </cell>
        </row>
      </sheetData>
      <sheetData sheetId="6483">
        <row r="2">
          <cell r="A2">
            <v>0</v>
          </cell>
        </row>
      </sheetData>
      <sheetData sheetId="6484">
        <row r="2">
          <cell r="A2">
            <v>0</v>
          </cell>
        </row>
      </sheetData>
      <sheetData sheetId="6485">
        <row r="2">
          <cell r="A2">
            <v>0</v>
          </cell>
        </row>
      </sheetData>
      <sheetData sheetId="6486">
        <row r="2">
          <cell r="A2">
            <v>0</v>
          </cell>
        </row>
      </sheetData>
      <sheetData sheetId="6487">
        <row r="2">
          <cell r="A2">
            <v>0</v>
          </cell>
        </row>
      </sheetData>
      <sheetData sheetId="6488">
        <row r="2">
          <cell r="A2">
            <v>0</v>
          </cell>
        </row>
      </sheetData>
      <sheetData sheetId="6489">
        <row r="2">
          <cell r="A2">
            <v>0</v>
          </cell>
        </row>
      </sheetData>
      <sheetData sheetId="6490">
        <row r="2">
          <cell r="A2">
            <v>0</v>
          </cell>
        </row>
      </sheetData>
      <sheetData sheetId="6491">
        <row r="2">
          <cell r="A2">
            <v>0</v>
          </cell>
        </row>
      </sheetData>
      <sheetData sheetId="6492">
        <row r="2">
          <cell r="A2">
            <v>0</v>
          </cell>
        </row>
      </sheetData>
      <sheetData sheetId="6493">
        <row r="2">
          <cell r="A2">
            <v>0</v>
          </cell>
        </row>
      </sheetData>
      <sheetData sheetId="6494">
        <row r="2">
          <cell r="A2">
            <v>0</v>
          </cell>
        </row>
      </sheetData>
      <sheetData sheetId="6495">
        <row r="2">
          <cell r="A2">
            <v>0</v>
          </cell>
        </row>
      </sheetData>
      <sheetData sheetId="6496">
        <row r="2">
          <cell r="A2">
            <v>0</v>
          </cell>
        </row>
      </sheetData>
      <sheetData sheetId="6497">
        <row r="2">
          <cell r="A2">
            <v>0</v>
          </cell>
        </row>
      </sheetData>
      <sheetData sheetId="6498">
        <row r="2">
          <cell r="A2">
            <v>0</v>
          </cell>
        </row>
      </sheetData>
      <sheetData sheetId="6499">
        <row r="2">
          <cell r="A2">
            <v>0</v>
          </cell>
        </row>
      </sheetData>
      <sheetData sheetId="6500">
        <row r="2">
          <cell r="A2">
            <v>0</v>
          </cell>
        </row>
      </sheetData>
      <sheetData sheetId="6501">
        <row r="2">
          <cell r="A2">
            <v>0</v>
          </cell>
        </row>
      </sheetData>
      <sheetData sheetId="6502">
        <row r="2">
          <cell r="A2">
            <v>0</v>
          </cell>
        </row>
      </sheetData>
      <sheetData sheetId="6503">
        <row r="2">
          <cell r="A2">
            <v>0</v>
          </cell>
        </row>
      </sheetData>
      <sheetData sheetId="6504">
        <row r="2">
          <cell r="A2">
            <v>0</v>
          </cell>
        </row>
      </sheetData>
      <sheetData sheetId="6505">
        <row r="2">
          <cell r="A2">
            <v>0</v>
          </cell>
        </row>
      </sheetData>
      <sheetData sheetId="6506">
        <row r="2">
          <cell r="A2">
            <v>0</v>
          </cell>
        </row>
      </sheetData>
      <sheetData sheetId="6507">
        <row r="2">
          <cell r="A2">
            <v>0</v>
          </cell>
        </row>
      </sheetData>
      <sheetData sheetId="6508">
        <row r="2">
          <cell r="A2">
            <v>0</v>
          </cell>
        </row>
      </sheetData>
      <sheetData sheetId="6509">
        <row r="2">
          <cell r="A2">
            <v>0</v>
          </cell>
        </row>
      </sheetData>
      <sheetData sheetId="6510">
        <row r="2">
          <cell r="A2">
            <v>0</v>
          </cell>
        </row>
      </sheetData>
      <sheetData sheetId="6511">
        <row r="2">
          <cell r="A2">
            <v>0</v>
          </cell>
        </row>
      </sheetData>
      <sheetData sheetId="6512">
        <row r="2">
          <cell r="A2">
            <v>0</v>
          </cell>
        </row>
      </sheetData>
      <sheetData sheetId="6513">
        <row r="2">
          <cell r="A2">
            <v>0</v>
          </cell>
        </row>
      </sheetData>
      <sheetData sheetId="6514">
        <row r="2">
          <cell r="A2">
            <v>0</v>
          </cell>
        </row>
      </sheetData>
      <sheetData sheetId="6515">
        <row r="2">
          <cell r="A2">
            <v>0</v>
          </cell>
        </row>
      </sheetData>
      <sheetData sheetId="6516">
        <row r="2">
          <cell r="A2">
            <v>0</v>
          </cell>
        </row>
      </sheetData>
      <sheetData sheetId="6517">
        <row r="2">
          <cell r="A2">
            <v>0</v>
          </cell>
        </row>
      </sheetData>
      <sheetData sheetId="6518">
        <row r="2">
          <cell r="A2">
            <v>0</v>
          </cell>
        </row>
      </sheetData>
      <sheetData sheetId="6519">
        <row r="2">
          <cell r="A2">
            <v>0</v>
          </cell>
        </row>
      </sheetData>
      <sheetData sheetId="6520">
        <row r="2">
          <cell r="A2">
            <v>0</v>
          </cell>
        </row>
      </sheetData>
      <sheetData sheetId="6521">
        <row r="2">
          <cell r="A2">
            <v>0</v>
          </cell>
        </row>
      </sheetData>
      <sheetData sheetId="6522">
        <row r="2">
          <cell r="A2">
            <v>0</v>
          </cell>
        </row>
      </sheetData>
      <sheetData sheetId="6523">
        <row r="2">
          <cell r="A2">
            <v>0</v>
          </cell>
        </row>
      </sheetData>
      <sheetData sheetId="6524">
        <row r="2">
          <cell r="A2">
            <v>0</v>
          </cell>
        </row>
      </sheetData>
      <sheetData sheetId="6525">
        <row r="2">
          <cell r="A2">
            <v>0</v>
          </cell>
        </row>
      </sheetData>
      <sheetData sheetId="6526">
        <row r="2">
          <cell r="A2">
            <v>0</v>
          </cell>
        </row>
      </sheetData>
      <sheetData sheetId="6527">
        <row r="2">
          <cell r="A2">
            <v>0</v>
          </cell>
        </row>
      </sheetData>
      <sheetData sheetId="6528">
        <row r="2">
          <cell r="A2">
            <v>0</v>
          </cell>
        </row>
      </sheetData>
      <sheetData sheetId="6529">
        <row r="2">
          <cell r="A2">
            <v>0</v>
          </cell>
        </row>
      </sheetData>
      <sheetData sheetId="6530">
        <row r="2">
          <cell r="A2">
            <v>0</v>
          </cell>
        </row>
      </sheetData>
      <sheetData sheetId="6531">
        <row r="2">
          <cell r="A2">
            <v>0</v>
          </cell>
        </row>
      </sheetData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A2">
            <v>0</v>
          </cell>
        </row>
      </sheetData>
      <sheetData sheetId="6540">
        <row r="2">
          <cell r="A2">
            <v>0</v>
          </cell>
        </row>
      </sheetData>
      <sheetData sheetId="6541">
        <row r="2">
          <cell r="A2">
            <v>0</v>
          </cell>
        </row>
      </sheetData>
      <sheetData sheetId="6542">
        <row r="2">
          <cell r="A2">
            <v>0</v>
          </cell>
        </row>
      </sheetData>
      <sheetData sheetId="6543">
        <row r="2">
          <cell r="A2">
            <v>0</v>
          </cell>
        </row>
      </sheetData>
      <sheetData sheetId="6544">
        <row r="2">
          <cell r="A2">
            <v>0</v>
          </cell>
        </row>
      </sheetData>
      <sheetData sheetId="6545">
        <row r="2">
          <cell r="A2">
            <v>0</v>
          </cell>
        </row>
      </sheetData>
      <sheetData sheetId="6546">
        <row r="2">
          <cell r="A2">
            <v>0</v>
          </cell>
        </row>
      </sheetData>
      <sheetData sheetId="6547">
        <row r="2">
          <cell r="A2">
            <v>0</v>
          </cell>
        </row>
      </sheetData>
      <sheetData sheetId="6548">
        <row r="2">
          <cell r="A2">
            <v>0</v>
          </cell>
        </row>
      </sheetData>
      <sheetData sheetId="6549">
        <row r="2">
          <cell r="A2">
            <v>0</v>
          </cell>
        </row>
      </sheetData>
      <sheetData sheetId="6550">
        <row r="2">
          <cell r="A2">
            <v>0</v>
          </cell>
        </row>
      </sheetData>
      <sheetData sheetId="6551">
        <row r="2">
          <cell r="A2">
            <v>0</v>
          </cell>
        </row>
      </sheetData>
      <sheetData sheetId="6552">
        <row r="2">
          <cell r="A2">
            <v>0</v>
          </cell>
        </row>
      </sheetData>
      <sheetData sheetId="6553"/>
      <sheetData sheetId="6554"/>
      <sheetData sheetId="6555">
        <row r="2">
          <cell r="A2">
            <v>0</v>
          </cell>
        </row>
      </sheetData>
      <sheetData sheetId="6556"/>
      <sheetData sheetId="6557">
        <row r="2">
          <cell r="A2">
            <v>0</v>
          </cell>
        </row>
      </sheetData>
      <sheetData sheetId="6558">
        <row r="2">
          <cell r="A2">
            <v>0</v>
          </cell>
        </row>
      </sheetData>
      <sheetData sheetId="6559">
        <row r="2">
          <cell r="A2">
            <v>0</v>
          </cell>
        </row>
      </sheetData>
      <sheetData sheetId="6560">
        <row r="2">
          <cell r="A2">
            <v>0</v>
          </cell>
        </row>
      </sheetData>
      <sheetData sheetId="6561">
        <row r="2">
          <cell r="A2">
            <v>0</v>
          </cell>
        </row>
      </sheetData>
      <sheetData sheetId="6562">
        <row r="2">
          <cell r="A2">
            <v>0</v>
          </cell>
        </row>
      </sheetData>
      <sheetData sheetId="6563"/>
      <sheetData sheetId="6564">
        <row r="2">
          <cell r="A2">
            <v>0</v>
          </cell>
        </row>
      </sheetData>
      <sheetData sheetId="6565">
        <row r="2">
          <cell r="A2">
            <v>0</v>
          </cell>
        </row>
      </sheetData>
      <sheetData sheetId="6566">
        <row r="2">
          <cell r="A2">
            <v>0</v>
          </cell>
        </row>
      </sheetData>
      <sheetData sheetId="6567">
        <row r="2">
          <cell r="A2">
            <v>0</v>
          </cell>
        </row>
      </sheetData>
      <sheetData sheetId="6568">
        <row r="2">
          <cell r="A2">
            <v>0</v>
          </cell>
        </row>
      </sheetData>
      <sheetData sheetId="6569">
        <row r="2">
          <cell r="A2">
            <v>0</v>
          </cell>
        </row>
      </sheetData>
      <sheetData sheetId="6570">
        <row r="2">
          <cell r="A2">
            <v>0</v>
          </cell>
        </row>
      </sheetData>
      <sheetData sheetId="6571">
        <row r="2">
          <cell r="A2">
            <v>0</v>
          </cell>
        </row>
      </sheetData>
      <sheetData sheetId="6572">
        <row r="2">
          <cell r="A2">
            <v>0</v>
          </cell>
        </row>
      </sheetData>
      <sheetData sheetId="6573">
        <row r="2">
          <cell r="A2">
            <v>0</v>
          </cell>
        </row>
      </sheetData>
      <sheetData sheetId="6574">
        <row r="2">
          <cell r="A2">
            <v>0</v>
          </cell>
        </row>
      </sheetData>
      <sheetData sheetId="6575">
        <row r="2">
          <cell r="A2">
            <v>0</v>
          </cell>
        </row>
      </sheetData>
      <sheetData sheetId="6576">
        <row r="2">
          <cell r="A2">
            <v>0</v>
          </cell>
        </row>
      </sheetData>
      <sheetData sheetId="6577">
        <row r="2">
          <cell r="A2">
            <v>0</v>
          </cell>
        </row>
      </sheetData>
      <sheetData sheetId="6578">
        <row r="2">
          <cell r="A2">
            <v>0</v>
          </cell>
        </row>
      </sheetData>
      <sheetData sheetId="6579">
        <row r="2">
          <cell r="A2">
            <v>0</v>
          </cell>
        </row>
      </sheetData>
      <sheetData sheetId="6580">
        <row r="2">
          <cell r="A2">
            <v>0</v>
          </cell>
        </row>
      </sheetData>
      <sheetData sheetId="6581">
        <row r="2">
          <cell r="A2">
            <v>0</v>
          </cell>
        </row>
      </sheetData>
      <sheetData sheetId="6582">
        <row r="2">
          <cell r="A2">
            <v>0</v>
          </cell>
        </row>
      </sheetData>
      <sheetData sheetId="6583">
        <row r="2">
          <cell r="A2">
            <v>0</v>
          </cell>
        </row>
      </sheetData>
      <sheetData sheetId="6584">
        <row r="2">
          <cell r="A2">
            <v>0</v>
          </cell>
        </row>
      </sheetData>
      <sheetData sheetId="6585">
        <row r="2">
          <cell r="A2">
            <v>0</v>
          </cell>
        </row>
      </sheetData>
      <sheetData sheetId="6586">
        <row r="2">
          <cell r="A2">
            <v>0</v>
          </cell>
        </row>
      </sheetData>
      <sheetData sheetId="6587">
        <row r="2">
          <cell r="A2">
            <v>0</v>
          </cell>
        </row>
      </sheetData>
      <sheetData sheetId="6588">
        <row r="2">
          <cell r="A2">
            <v>0</v>
          </cell>
        </row>
      </sheetData>
      <sheetData sheetId="6589">
        <row r="2">
          <cell r="A2">
            <v>0</v>
          </cell>
        </row>
      </sheetData>
      <sheetData sheetId="6590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2">
          <cell r="A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>
        <row r="2">
          <cell r="A2">
            <v>0</v>
          </cell>
        </row>
      </sheetData>
      <sheetData sheetId="6733">
        <row r="2">
          <cell r="A2">
            <v>0</v>
          </cell>
        </row>
      </sheetData>
      <sheetData sheetId="6734">
        <row r="2">
          <cell r="A2">
            <v>0</v>
          </cell>
        </row>
      </sheetData>
      <sheetData sheetId="6735">
        <row r="2">
          <cell r="A2">
            <v>0</v>
          </cell>
        </row>
      </sheetData>
      <sheetData sheetId="6736">
        <row r="2">
          <cell r="A2">
            <v>0</v>
          </cell>
        </row>
      </sheetData>
      <sheetData sheetId="6737">
        <row r="2">
          <cell r="A2">
            <v>0</v>
          </cell>
        </row>
      </sheetData>
      <sheetData sheetId="6738">
        <row r="2">
          <cell r="A2">
            <v>0</v>
          </cell>
        </row>
      </sheetData>
      <sheetData sheetId="6739">
        <row r="2">
          <cell r="A2">
            <v>0</v>
          </cell>
        </row>
      </sheetData>
      <sheetData sheetId="6740">
        <row r="2">
          <cell r="A2">
            <v>0</v>
          </cell>
        </row>
      </sheetData>
      <sheetData sheetId="6741">
        <row r="2">
          <cell r="A2">
            <v>0</v>
          </cell>
        </row>
      </sheetData>
      <sheetData sheetId="6742">
        <row r="2">
          <cell r="A2">
            <v>0</v>
          </cell>
        </row>
      </sheetData>
      <sheetData sheetId="6743">
        <row r="2">
          <cell r="A2">
            <v>0</v>
          </cell>
        </row>
      </sheetData>
      <sheetData sheetId="6744">
        <row r="2">
          <cell r="A2">
            <v>0</v>
          </cell>
        </row>
      </sheetData>
      <sheetData sheetId="6745">
        <row r="2">
          <cell r="A2">
            <v>0</v>
          </cell>
        </row>
      </sheetData>
      <sheetData sheetId="6746">
        <row r="2">
          <cell r="A2">
            <v>0</v>
          </cell>
        </row>
      </sheetData>
      <sheetData sheetId="6747">
        <row r="2">
          <cell r="A2">
            <v>0</v>
          </cell>
        </row>
      </sheetData>
      <sheetData sheetId="6748">
        <row r="2">
          <cell r="A2">
            <v>0</v>
          </cell>
        </row>
      </sheetData>
      <sheetData sheetId="6749">
        <row r="2">
          <cell r="A2">
            <v>0</v>
          </cell>
        </row>
      </sheetData>
      <sheetData sheetId="6750">
        <row r="2">
          <cell r="A2">
            <v>0</v>
          </cell>
        </row>
      </sheetData>
      <sheetData sheetId="6751">
        <row r="2">
          <cell r="A2">
            <v>0</v>
          </cell>
        </row>
      </sheetData>
      <sheetData sheetId="6752">
        <row r="2">
          <cell r="A2">
            <v>0</v>
          </cell>
        </row>
      </sheetData>
      <sheetData sheetId="6753">
        <row r="2">
          <cell r="A2">
            <v>0</v>
          </cell>
        </row>
      </sheetData>
      <sheetData sheetId="6754">
        <row r="2">
          <cell r="A2">
            <v>0</v>
          </cell>
        </row>
      </sheetData>
      <sheetData sheetId="6755">
        <row r="2">
          <cell r="A2">
            <v>0</v>
          </cell>
        </row>
      </sheetData>
      <sheetData sheetId="6756">
        <row r="2">
          <cell r="A2">
            <v>0</v>
          </cell>
        </row>
      </sheetData>
      <sheetData sheetId="6757">
        <row r="2">
          <cell r="A2">
            <v>0</v>
          </cell>
        </row>
      </sheetData>
      <sheetData sheetId="6758">
        <row r="2">
          <cell r="A2">
            <v>0</v>
          </cell>
        </row>
      </sheetData>
      <sheetData sheetId="6759">
        <row r="2">
          <cell r="A2">
            <v>0</v>
          </cell>
        </row>
      </sheetData>
      <sheetData sheetId="6760">
        <row r="2">
          <cell r="A2">
            <v>0</v>
          </cell>
        </row>
      </sheetData>
      <sheetData sheetId="6761">
        <row r="2">
          <cell r="A2">
            <v>0</v>
          </cell>
        </row>
      </sheetData>
      <sheetData sheetId="6762">
        <row r="2">
          <cell r="A2">
            <v>0</v>
          </cell>
        </row>
      </sheetData>
      <sheetData sheetId="6763">
        <row r="2">
          <cell r="A2">
            <v>0</v>
          </cell>
        </row>
      </sheetData>
      <sheetData sheetId="6764">
        <row r="2">
          <cell r="A2">
            <v>0</v>
          </cell>
        </row>
      </sheetData>
      <sheetData sheetId="6765">
        <row r="2">
          <cell r="A2">
            <v>0</v>
          </cell>
        </row>
      </sheetData>
      <sheetData sheetId="6766">
        <row r="2">
          <cell r="A2">
            <v>0</v>
          </cell>
        </row>
      </sheetData>
      <sheetData sheetId="6767">
        <row r="2">
          <cell r="A2">
            <v>0</v>
          </cell>
        </row>
      </sheetData>
      <sheetData sheetId="6768">
        <row r="2">
          <cell r="A2">
            <v>0</v>
          </cell>
        </row>
      </sheetData>
      <sheetData sheetId="6769">
        <row r="2">
          <cell r="A2">
            <v>0</v>
          </cell>
        </row>
      </sheetData>
      <sheetData sheetId="6770">
        <row r="2">
          <cell r="A2">
            <v>0</v>
          </cell>
        </row>
      </sheetData>
      <sheetData sheetId="6771">
        <row r="2">
          <cell r="A2">
            <v>0</v>
          </cell>
        </row>
      </sheetData>
      <sheetData sheetId="6772">
        <row r="2">
          <cell r="A2">
            <v>0</v>
          </cell>
        </row>
      </sheetData>
      <sheetData sheetId="6773">
        <row r="2">
          <cell r="A2">
            <v>0</v>
          </cell>
        </row>
      </sheetData>
      <sheetData sheetId="6774">
        <row r="2">
          <cell r="A2">
            <v>0</v>
          </cell>
        </row>
      </sheetData>
      <sheetData sheetId="6775">
        <row r="2">
          <cell r="A2">
            <v>0</v>
          </cell>
        </row>
      </sheetData>
      <sheetData sheetId="6776">
        <row r="2">
          <cell r="A2">
            <v>0</v>
          </cell>
        </row>
      </sheetData>
      <sheetData sheetId="6777">
        <row r="2">
          <cell r="A2">
            <v>0</v>
          </cell>
        </row>
      </sheetData>
      <sheetData sheetId="6778">
        <row r="2">
          <cell r="A2">
            <v>0</v>
          </cell>
        </row>
      </sheetData>
      <sheetData sheetId="6779">
        <row r="2">
          <cell r="A2">
            <v>0</v>
          </cell>
        </row>
      </sheetData>
      <sheetData sheetId="6780">
        <row r="2">
          <cell r="A2">
            <v>0</v>
          </cell>
        </row>
      </sheetData>
      <sheetData sheetId="6781">
        <row r="2">
          <cell r="A2">
            <v>0</v>
          </cell>
        </row>
      </sheetData>
      <sheetData sheetId="6782">
        <row r="2">
          <cell r="A2">
            <v>0</v>
          </cell>
        </row>
      </sheetData>
      <sheetData sheetId="6783">
        <row r="2">
          <cell r="A2">
            <v>0</v>
          </cell>
        </row>
      </sheetData>
      <sheetData sheetId="6784">
        <row r="2">
          <cell r="A2">
            <v>0</v>
          </cell>
        </row>
      </sheetData>
      <sheetData sheetId="6785">
        <row r="2">
          <cell r="A2">
            <v>0</v>
          </cell>
        </row>
      </sheetData>
      <sheetData sheetId="6786">
        <row r="2">
          <cell r="A2">
            <v>0</v>
          </cell>
        </row>
      </sheetData>
      <sheetData sheetId="6787">
        <row r="2">
          <cell r="A2">
            <v>0</v>
          </cell>
        </row>
      </sheetData>
      <sheetData sheetId="6788">
        <row r="2">
          <cell r="A2">
            <v>0</v>
          </cell>
        </row>
      </sheetData>
      <sheetData sheetId="6789">
        <row r="2">
          <cell r="A2">
            <v>0</v>
          </cell>
        </row>
      </sheetData>
      <sheetData sheetId="6790">
        <row r="2">
          <cell r="A2">
            <v>0</v>
          </cell>
        </row>
      </sheetData>
      <sheetData sheetId="6791">
        <row r="2">
          <cell r="A2">
            <v>0</v>
          </cell>
        </row>
      </sheetData>
      <sheetData sheetId="6792">
        <row r="2">
          <cell r="A2">
            <v>0</v>
          </cell>
        </row>
      </sheetData>
      <sheetData sheetId="6793">
        <row r="2">
          <cell r="A2">
            <v>0</v>
          </cell>
        </row>
      </sheetData>
      <sheetData sheetId="6794">
        <row r="2">
          <cell r="A2">
            <v>0</v>
          </cell>
        </row>
      </sheetData>
      <sheetData sheetId="6795">
        <row r="2">
          <cell r="A2">
            <v>0</v>
          </cell>
        </row>
      </sheetData>
      <sheetData sheetId="6796">
        <row r="2">
          <cell r="A2">
            <v>0</v>
          </cell>
        </row>
      </sheetData>
      <sheetData sheetId="6797">
        <row r="2">
          <cell r="A2">
            <v>0</v>
          </cell>
        </row>
      </sheetData>
      <sheetData sheetId="6798">
        <row r="2">
          <cell r="A2">
            <v>0</v>
          </cell>
        </row>
      </sheetData>
      <sheetData sheetId="6799">
        <row r="2">
          <cell r="A2">
            <v>0</v>
          </cell>
        </row>
      </sheetData>
      <sheetData sheetId="6800">
        <row r="2">
          <cell r="A2">
            <v>0</v>
          </cell>
        </row>
      </sheetData>
      <sheetData sheetId="6801">
        <row r="2">
          <cell r="A2">
            <v>0</v>
          </cell>
        </row>
      </sheetData>
      <sheetData sheetId="6802">
        <row r="2">
          <cell r="A2">
            <v>0</v>
          </cell>
        </row>
      </sheetData>
      <sheetData sheetId="6803">
        <row r="2">
          <cell r="A2">
            <v>0</v>
          </cell>
        </row>
      </sheetData>
      <sheetData sheetId="6804">
        <row r="2">
          <cell r="A2">
            <v>0</v>
          </cell>
        </row>
      </sheetData>
      <sheetData sheetId="6805">
        <row r="2">
          <cell r="A2">
            <v>0</v>
          </cell>
        </row>
      </sheetData>
      <sheetData sheetId="6806"/>
      <sheetData sheetId="6807"/>
      <sheetData sheetId="6808"/>
      <sheetData sheetId="6809"/>
      <sheetData sheetId="6810"/>
      <sheetData sheetId="6811"/>
      <sheetData sheetId="6812"/>
      <sheetData sheetId="6813">
        <row r="2">
          <cell r="A2">
            <v>0</v>
          </cell>
        </row>
      </sheetData>
      <sheetData sheetId="6814">
        <row r="2">
          <cell r="A2">
            <v>0</v>
          </cell>
        </row>
      </sheetData>
      <sheetData sheetId="6815">
        <row r="2">
          <cell r="A2">
            <v>0</v>
          </cell>
        </row>
      </sheetData>
      <sheetData sheetId="6816">
        <row r="2">
          <cell r="A2">
            <v>0</v>
          </cell>
        </row>
      </sheetData>
      <sheetData sheetId="6817">
        <row r="2">
          <cell r="A2">
            <v>0</v>
          </cell>
        </row>
      </sheetData>
      <sheetData sheetId="6818">
        <row r="2">
          <cell r="A2">
            <v>0</v>
          </cell>
        </row>
      </sheetData>
      <sheetData sheetId="6819">
        <row r="2">
          <cell r="A2">
            <v>0</v>
          </cell>
        </row>
      </sheetData>
      <sheetData sheetId="6820">
        <row r="2">
          <cell r="A2">
            <v>0</v>
          </cell>
        </row>
      </sheetData>
      <sheetData sheetId="6821">
        <row r="2">
          <cell r="A2">
            <v>0</v>
          </cell>
        </row>
      </sheetData>
      <sheetData sheetId="6822">
        <row r="2">
          <cell r="A2">
            <v>0</v>
          </cell>
        </row>
      </sheetData>
      <sheetData sheetId="6823">
        <row r="2">
          <cell r="A2">
            <v>0</v>
          </cell>
        </row>
      </sheetData>
      <sheetData sheetId="6824">
        <row r="2">
          <cell r="A2">
            <v>0</v>
          </cell>
        </row>
      </sheetData>
      <sheetData sheetId="6825">
        <row r="2">
          <cell r="A2">
            <v>0</v>
          </cell>
        </row>
      </sheetData>
      <sheetData sheetId="6826">
        <row r="2">
          <cell r="A2">
            <v>0</v>
          </cell>
        </row>
      </sheetData>
      <sheetData sheetId="6827"/>
      <sheetData sheetId="6828"/>
      <sheetData sheetId="6829">
        <row r="2">
          <cell r="A2">
            <v>0</v>
          </cell>
        </row>
      </sheetData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/>
      <sheetData sheetId="6980" refreshError="1"/>
      <sheetData sheetId="6981" refreshError="1"/>
      <sheetData sheetId="6982">
        <row r="2">
          <cell r="A2">
            <v>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 refreshError="1"/>
      <sheetData sheetId="7025" refreshError="1"/>
      <sheetData sheetId="7026" refreshError="1"/>
      <sheetData sheetId="7027">
        <row r="2">
          <cell r="A2" t="str">
            <v>FORMULARIO N° 4</v>
          </cell>
        </row>
      </sheetData>
      <sheetData sheetId="7028">
        <row r="2">
          <cell r="A2">
            <v>0</v>
          </cell>
        </row>
      </sheetData>
      <sheetData sheetId="7029">
        <row r="2">
          <cell r="A2">
            <v>0</v>
          </cell>
        </row>
      </sheetData>
      <sheetData sheetId="7030">
        <row r="2">
          <cell r="A2">
            <v>0</v>
          </cell>
        </row>
      </sheetData>
      <sheetData sheetId="7031"/>
      <sheetData sheetId="7032"/>
      <sheetData sheetId="7033"/>
      <sheetData sheetId="7034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 refreshError="1"/>
      <sheetData sheetId="7044"/>
      <sheetData sheetId="7045"/>
      <sheetData sheetId="7046"/>
      <sheetData sheetId="7047"/>
      <sheetData sheetId="7048" refreshError="1"/>
      <sheetData sheetId="7049" refreshError="1"/>
      <sheetData sheetId="7050" refreshError="1"/>
      <sheetData sheetId="7051" refreshError="1"/>
      <sheetData sheetId="7052">
        <row r="2">
          <cell r="A2">
            <v>0</v>
          </cell>
        </row>
      </sheetData>
      <sheetData sheetId="7053"/>
      <sheetData sheetId="7054"/>
      <sheetData sheetId="7055"/>
      <sheetData sheetId="7056"/>
      <sheetData sheetId="7057">
        <row r="2">
          <cell r="A2">
            <v>0</v>
          </cell>
        </row>
      </sheetData>
      <sheetData sheetId="7058"/>
      <sheetData sheetId="7059">
        <row r="2">
          <cell r="A2">
            <v>0</v>
          </cell>
        </row>
      </sheetData>
      <sheetData sheetId="7060">
        <row r="2">
          <cell r="A2">
            <v>0</v>
          </cell>
        </row>
      </sheetData>
      <sheetData sheetId="7061">
        <row r="2">
          <cell r="A2">
            <v>0</v>
          </cell>
        </row>
      </sheetData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>
        <row r="2">
          <cell r="A2">
            <v>0</v>
          </cell>
        </row>
      </sheetData>
      <sheetData sheetId="7077"/>
      <sheetData sheetId="7078"/>
      <sheetData sheetId="7079">
        <row r="2">
          <cell r="A2">
            <v>0</v>
          </cell>
        </row>
      </sheetData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>
        <row r="2">
          <cell r="A2">
            <v>0</v>
          </cell>
        </row>
      </sheetData>
      <sheetData sheetId="7090">
        <row r="2">
          <cell r="A2">
            <v>0</v>
          </cell>
        </row>
      </sheetData>
      <sheetData sheetId="7091">
        <row r="2">
          <cell r="A2">
            <v>0</v>
          </cell>
        </row>
      </sheetData>
      <sheetData sheetId="7092">
        <row r="2">
          <cell r="A2">
            <v>0</v>
          </cell>
        </row>
      </sheetData>
      <sheetData sheetId="7093">
        <row r="2">
          <cell r="A2">
            <v>0</v>
          </cell>
        </row>
      </sheetData>
      <sheetData sheetId="7094">
        <row r="2">
          <cell r="A2">
            <v>0</v>
          </cell>
        </row>
      </sheetData>
      <sheetData sheetId="7095">
        <row r="2">
          <cell r="A2">
            <v>0</v>
          </cell>
        </row>
      </sheetData>
      <sheetData sheetId="7096"/>
      <sheetData sheetId="7097">
        <row r="2">
          <cell r="A2">
            <v>0</v>
          </cell>
        </row>
      </sheetData>
      <sheetData sheetId="7098">
        <row r="2">
          <cell r="A2">
            <v>0</v>
          </cell>
        </row>
      </sheetData>
      <sheetData sheetId="7099"/>
      <sheetData sheetId="7100">
        <row r="2">
          <cell r="A2">
            <v>0</v>
          </cell>
        </row>
      </sheetData>
      <sheetData sheetId="7101"/>
      <sheetData sheetId="7102"/>
      <sheetData sheetId="7103"/>
      <sheetData sheetId="7104"/>
      <sheetData sheetId="7105"/>
      <sheetData sheetId="7106"/>
      <sheetData sheetId="7107"/>
      <sheetData sheetId="7108">
        <row r="2">
          <cell r="A2">
            <v>0</v>
          </cell>
        </row>
      </sheetData>
      <sheetData sheetId="7109">
        <row r="2">
          <cell r="A2">
            <v>0</v>
          </cell>
        </row>
      </sheetData>
      <sheetData sheetId="7110">
        <row r="2">
          <cell r="A2">
            <v>0</v>
          </cell>
        </row>
      </sheetData>
      <sheetData sheetId="7111">
        <row r="2">
          <cell r="A2">
            <v>0</v>
          </cell>
        </row>
      </sheetData>
      <sheetData sheetId="7112">
        <row r="2">
          <cell r="A2">
            <v>0</v>
          </cell>
        </row>
      </sheetData>
      <sheetData sheetId="7113">
        <row r="2">
          <cell r="A2">
            <v>0</v>
          </cell>
        </row>
      </sheetData>
      <sheetData sheetId="7114">
        <row r="2">
          <cell r="A2">
            <v>0</v>
          </cell>
        </row>
      </sheetData>
      <sheetData sheetId="7115">
        <row r="2">
          <cell r="A2">
            <v>0</v>
          </cell>
        </row>
      </sheetData>
      <sheetData sheetId="7116"/>
      <sheetData sheetId="7117"/>
      <sheetData sheetId="7118"/>
      <sheetData sheetId="7119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>
        <row r="2">
          <cell r="A2">
            <v>0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>
        <row r="2">
          <cell r="A2">
            <v>0</v>
          </cell>
        </row>
      </sheetData>
      <sheetData sheetId="7194"/>
      <sheetData sheetId="7195">
        <row r="2">
          <cell r="A2">
            <v>0</v>
          </cell>
        </row>
      </sheetData>
      <sheetData sheetId="7196">
        <row r="2">
          <cell r="A2">
            <v>0</v>
          </cell>
        </row>
      </sheetData>
      <sheetData sheetId="7197">
        <row r="2">
          <cell r="A2">
            <v>0</v>
          </cell>
        </row>
      </sheetData>
      <sheetData sheetId="7198">
        <row r="2">
          <cell r="A2">
            <v>0</v>
          </cell>
        </row>
      </sheetData>
      <sheetData sheetId="7199">
        <row r="2">
          <cell r="A2">
            <v>0</v>
          </cell>
        </row>
      </sheetData>
      <sheetData sheetId="7200">
        <row r="2">
          <cell r="A2">
            <v>0</v>
          </cell>
        </row>
      </sheetData>
      <sheetData sheetId="7201">
        <row r="2">
          <cell r="A2">
            <v>0</v>
          </cell>
        </row>
      </sheetData>
      <sheetData sheetId="7202">
        <row r="2">
          <cell r="A2">
            <v>0</v>
          </cell>
        </row>
      </sheetData>
      <sheetData sheetId="7203">
        <row r="2">
          <cell r="A2">
            <v>0</v>
          </cell>
        </row>
      </sheetData>
      <sheetData sheetId="7204">
        <row r="2">
          <cell r="A2">
            <v>0</v>
          </cell>
        </row>
      </sheetData>
      <sheetData sheetId="7205">
        <row r="2">
          <cell r="A2">
            <v>0</v>
          </cell>
        </row>
      </sheetData>
      <sheetData sheetId="7206">
        <row r="2">
          <cell r="A2">
            <v>0</v>
          </cell>
        </row>
      </sheetData>
      <sheetData sheetId="7207">
        <row r="2">
          <cell r="A2">
            <v>0</v>
          </cell>
        </row>
      </sheetData>
      <sheetData sheetId="7208">
        <row r="2">
          <cell r="A2">
            <v>0</v>
          </cell>
        </row>
      </sheetData>
      <sheetData sheetId="7209">
        <row r="2">
          <cell r="A2">
            <v>0</v>
          </cell>
        </row>
      </sheetData>
      <sheetData sheetId="7210">
        <row r="2">
          <cell r="A2">
            <v>0</v>
          </cell>
        </row>
      </sheetData>
      <sheetData sheetId="7211">
        <row r="2">
          <cell r="A2">
            <v>0</v>
          </cell>
        </row>
      </sheetData>
      <sheetData sheetId="7212">
        <row r="2">
          <cell r="A2">
            <v>0</v>
          </cell>
        </row>
      </sheetData>
      <sheetData sheetId="7213">
        <row r="2">
          <cell r="A2">
            <v>0</v>
          </cell>
        </row>
      </sheetData>
      <sheetData sheetId="7214">
        <row r="2">
          <cell r="A2">
            <v>0</v>
          </cell>
        </row>
      </sheetData>
      <sheetData sheetId="7215">
        <row r="2">
          <cell r="A2">
            <v>0</v>
          </cell>
        </row>
      </sheetData>
      <sheetData sheetId="7216">
        <row r="2">
          <cell r="A2">
            <v>0</v>
          </cell>
        </row>
      </sheetData>
      <sheetData sheetId="7217">
        <row r="2">
          <cell r="A2">
            <v>0</v>
          </cell>
        </row>
      </sheetData>
      <sheetData sheetId="7218">
        <row r="2">
          <cell r="A2">
            <v>0</v>
          </cell>
        </row>
      </sheetData>
      <sheetData sheetId="7219">
        <row r="2">
          <cell r="A2">
            <v>0</v>
          </cell>
        </row>
      </sheetData>
      <sheetData sheetId="7220">
        <row r="2">
          <cell r="A2">
            <v>0</v>
          </cell>
        </row>
      </sheetData>
      <sheetData sheetId="7221">
        <row r="2">
          <cell r="A2">
            <v>0</v>
          </cell>
        </row>
      </sheetData>
      <sheetData sheetId="7222">
        <row r="2">
          <cell r="A2">
            <v>0</v>
          </cell>
        </row>
      </sheetData>
      <sheetData sheetId="7223">
        <row r="2">
          <cell r="A2">
            <v>0</v>
          </cell>
        </row>
      </sheetData>
      <sheetData sheetId="7224">
        <row r="2">
          <cell r="A2">
            <v>0</v>
          </cell>
        </row>
      </sheetData>
      <sheetData sheetId="7225">
        <row r="2">
          <cell r="A2">
            <v>0</v>
          </cell>
        </row>
      </sheetData>
      <sheetData sheetId="7226">
        <row r="2">
          <cell r="A2">
            <v>0</v>
          </cell>
        </row>
      </sheetData>
      <sheetData sheetId="7227">
        <row r="2">
          <cell r="A2">
            <v>0</v>
          </cell>
        </row>
      </sheetData>
      <sheetData sheetId="7228">
        <row r="2">
          <cell r="A2">
            <v>0</v>
          </cell>
        </row>
      </sheetData>
      <sheetData sheetId="7229">
        <row r="2">
          <cell r="A2">
            <v>0</v>
          </cell>
        </row>
      </sheetData>
      <sheetData sheetId="7230">
        <row r="2">
          <cell r="A2">
            <v>0</v>
          </cell>
        </row>
      </sheetData>
      <sheetData sheetId="7231">
        <row r="2">
          <cell r="A2">
            <v>0</v>
          </cell>
        </row>
      </sheetData>
      <sheetData sheetId="7232">
        <row r="2">
          <cell r="A2">
            <v>0</v>
          </cell>
        </row>
      </sheetData>
      <sheetData sheetId="7233">
        <row r="2">
          <cell r="A2">
            <v>0</v>
          </cell>
        </row>
      </sheetData>
      <sheetData sheetId="7234">
        <row r="2">
          <cell r="A2">
            <v>0</v>
          </cell>
        </row>
      </sheetData>
      <sheetData sheetId="7235">
        <row r="2">
          <cell r="A2">
            <v>0</v>
          </cell>
        </row>
      </sheetData>
      <sheetData sheetId="7236">
        <row r="2">
          <cell r="A2">
            <v>0</v>
          </cell>
        </row>
      </sheetData>
      <sheetData sheetId="7237">
        <row r="2">
          <cell r="A2">
            <v>0</v>
          </cell>
        </row>
      </sheetData>
      <sheetData sheetId="7238">
        <row r="2">
          <cell r="A2">
            <v>0</v>
          </cell>
        </row>
      </sheetData>
      <sheetData sheetId="7239">
        <row r="2">
          <cell r="A2">
            <v>0</v>
          </cell>
        </row>
      </sheetData>
      <sheetData sheetId="7240">
        <row r="2">
          <cell r="A2">
            <v>0</v>
          </cell>
        </row>
      </sheetData>
      <sheetData sheetId="7241">
        <row r="2">
          <cell r="A2">
            <v>0</v>
          </cell>
        </row>
      </sheetData>
      <sheetData sheetId="7242">
        <row r="2">
          <cell r="A2">
            <v>0</v>
          </cell>
        </row>
      </sheetData>
      <sheetData sheetId="7243">
        <row r="2">
          <cell r="A2">
            <v>0</v>
          </cell>
        </row>
      </sheetData>
      <sheetData sheetId="7244">
        <row r="2">
          <cell r="A2">
            <v>0</v>
          </cell>
        </row>
      </sheetData>
      <sheetData sheetId="7245">
        <row r="2">
          <cell r="A2">
            <v>0</v>
          </cell>
        </row>
      </sheetData>
      <sheetData sheetId="7246">
        <row r="2">
          <cell r="A2">
            <v>0</v>
          </cell>
        </row>
      </sheetData>
      <sheetData sheetId="7247">
        <row r="2">
          <cell r="A2">
            <v>0</v>
          </cell>
        </row>
      </sheetData>
      <sheetData sheetId="7248">
        <row r="2">
          <cell r="A2">
            <v>0</v>
          </cell>
        </row>
      </sheetData>
      <sheetData sheetId="7249">
        <row r="2">
          <cell r="A2">
            <v>0</v>
          </cell>
        </row>
      </sheetData>
      <sheetData sheetId="7250">
        <row r="2">
          <cell r="A2">
            <v>0</v>
          </cell>
        </row>
      </sheetData>
      <sheetData sheetId="7251">
        <row r="2">
          <cell r="A2">
            <v>0</v>
          </cell>
        </row>
      </sheetData>
      <sheetData sheetId="7252">
        <row r="2">
          <cell r="A2">
            <v>0</v>
          </cell>
        </row>
      </sheetData>
      <sheetData sheetId="7253">
        <row r="2">
          <cell r="A2">
            <v>0</v>
          </cell>
        </row>
      </sheetData>
      <sheetData sheetId="7254">
        <row r="2">
          <cell r="A2">
            <v>0</v>
          </cell>
        </row>
      </sheetData>
      <sheetData sheetId="7255">
        <row r="2">
          <cell r="A2">
            <v>0</v>
          </cell>
        </row>
      </sheetData>
      <sheetData sheetId="7256">
        <row r="2">
          <cell r="A2">
            <v>0</v>
          </cell>
        </row>
      </sheetData>
      <sheetData sheetId="7257">
        <row r="2">
          <cell r="A2">
            <v>0</v>
          </cell>
        </row>
      </sheetData>
      <sheetData sheetId="7258">
        <row r="2">
          <cell r="A2">
            <v>0</v>
          </cell>
        </row>
      </sheetData>
      <sheetData sheetId="7259">
        <row r="2">
          <cell r="A2">
            <v>0</v>
          </cell>
        </row>
      </sheetData>
      <sheetData sheetId="7260">
        <row r="2">
          <cell r="A2">
            <v>0</v>
          </cell>
        </row>
      </sheetData>
      <sheetData sheetId="7261">
        <row r="2">
          <cell r="A2">
            <v>0</v>
          </cell>
        </row>
      </sheetData>
      <sheetData sheetId="7262">
        <row r="2">
          <cell r="A2">
            <v>0</v>
          </cell>
        </row>
      </sheetData>
      <sheetData sheetId="7263">
        <row r="2">
          <cell r="A2">
            <v>0</v>
          </cell>
        </row>
      </sheetData>
      <sheetData sheetId="7264">
        <row r="2">
          <cell r="A2">
            <v>0</v>
          </cell>
        </row>
      </sheetData>
      <sheetData sheetId="7265">
        <row r="2">
          <cell r="A2">
            <v>0</v>
          </cell>
        </row>
      </sheetData>
      <sheetData sheetId="7266">
        <row r="2">
          <cell r="A2">
            <v>0</v>
          </cell>
        </row>
      </sheetData>
      <sheetData sheetId="7267">
        <row r="2">
          <cell r="A2">
            <v>0</v>
          </cell>
        </row>
      </sheetData>
      <sheetData sheetId="7268">
        <row r="2">
          <cell r="A2">
            <v>0</v>
          </cell>
        </row>
      </sheetData>
      <sheetData sheetId="7269">
        <row r="2">
          <cell r="A2">
            <v>0</v>
          </cell>
        </row>
      </sheetData>
      <sheetData sheetId="7270">
        <row r="2">
          <cell r="A2">
            <v>0</v>
          </cell>
        </row>
      </sheetData>
      <sheetData sheetId="7271">
        <row r="2">
          <cell r="A2">
            <v>0</v>
          </cell>
        </row>
      </sheetData>
      <sheetData sheetId="7272">
        <row r="2">
          <cell r="A2">
            <v>0</v>
          </cell>
        </row>
      </sheetData>
      <sheetData sheetId="7273">
        <row r="2">
          <cell r="A2">
            <v>0</v>
          </cell>
        </row>
      </sheetData>
      <sheetData sheetId="7274">
        <row r="2">
          <cell r="A2">
            <v>0</v>
          </cell>
        </row>
      </sheetData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A2">
            <v>0</v>
          </cell>
        </row>
      </sheetData>
      <sheetData sheetId="7283">
        <row r="2">
          <cell r="A2">
            <v>0</v>
          </cell>
        </row>
      </sheetData>
      <sheetData sheetId="7284">
        <row r="2">
          <cell r="A2">
            <v>0</v>
          </cell>
        </row>
      </sheetData>
      <sheetData sheetId="7285">
        <row r="2">
          <cell r="A2">
            <v>0</v>
          </cell>
        </row>
      </sheetData>
      <sheetData sheetId="7286">
        <row r="2">
          <cell r="A2">
            <v>0</v>
          </cell>
        </row>
      </sheetData>
      <sheetData sheetId="7287">
        <row r="2">
          <cell r="A2">
            <v>0</v>
          </cell>
        </row>
      </sheetData>
      <sheetData sheetId="7288">
        <row r="2">
          <cell r="A2">
            <v>0</v>
          </cell>
        </row>
      </sheetData>
      <sheetData sheetId="7289">
        <row r="2">
          <cell r="A2">
            <v>0</v>
          </cell>
        </row>
      </sheetData>
      <sheetData sheetId="7290">
        <row r="2">
          <cell r="A2">
            <v>0</v>
          </cell>
        </row>
      </sheetData>
      <sheetData sheetId="7291">
        <row r="2">
          <cell r="A2">
            <v>0</v>
          </cell>
        </row>
      </sheetData>
      <sheetData sheetId="7292">
        <row r="2">
          <cell r="A2">
            <v>0</v>
          </cell>
        </row>
      </sheetData>
      <sheetData sheetId="7293">
        <row r="2">
          <cell r="A2">
            <v>0</v>
          </cell>
        </row>
      </sheetData>
      <sheetData sheetId="7294">
        <row r="2">
          <cell r="A2">
            <v>0</v>
          </cell>
        </row>
      </sheetData>
      <sheetData sheetId="7295">
        <row r="2">
          <cell r="A2">
            <v>0</v>
          </cell>
        </row>
      </sheetData>
      <sheetData sheetId="7296">
        <row r="2">
          <cell r="A2">
            <v>0</v>
          </cell>
        </row>
      </sheetData>
      <sheetData sheetId="7297">
        <row r="2">
          <cell r="A2">
            <v>0</v>
          </cell>
        </row>
      </sheetData>
      <sheetData sheetId="7298">
        <row r="2">
          <cell r="A2">
            <v>0</v>
          </cell>
        </row>
      </sheetData>
      <sheetData sheetId="7299">
        <row r="2">
          <cell r="A2">
            <v>0</v>
          </cell>
        </row>
      </sheetData>
      <sheetData sheetId="7300">
        <row r="2">
          <cell r="A2">
            <v>0</v>
          </cell>
        </row>
      </sheetData>
      <sheetData sheetId="7301">
        <row r="2">
          <cell r="A2">
            <v>0</v>
          </cell>
        </row>
      </sheetData>
      <sheetData sheetId="7302">
        <row r="2">
          <cell r="A2">
            <v>0</v>
          </cell>
        </row>
      </sheetData>
      <sheetData sheetId="7303">
        <row r="2">
          <cell r="A2">
            <v>0</v>
          </cell>
        </row>
      </sheetData>
      <sheetData sheetId="7304">
        <row r="2">
          <cell r="A2">
            <v>0</v>
          </cell>
        </row>
      </sheetData>
      <sheetData sheetId="7305">
        <row r="2">
          <cell r="A2">
            <v>0</v>
          </cell>
        </row>
      </sheetData>
      <sheetData sheetId="7306">
        <row r="2">
          <cell r="A2">
            <v>0</v>
          </cell>
        </row>
      </sheetData>
      <sheetData sheetId="7307">
        <row r="2">
          <cell r="A2">
            <v>0</v>
          </cell>
        </row>
      </sheetData>
      <sheetData sheetId="7308">
        <row r="2">
          <cell r="A2">
            <v>0</v>
          </cell>
        </row>
      </sheetData>
      <sheetData sheetId="7309">
        <row r="2">
          <cell r="A2">
            <v>0</v>
          </cell>
        </row>
      </sheetData>
      <sheetData sheetId="7310">
        <row r="2">
          <cell r="A2">
            <v>0</v>
          </cell>
        </row>
      </sheetData>
      <sheetData sheetId="7311">
        <row r="2">
          <cell r="A2">
            <v>0</v>
          </cell>
        </row>
      </sheetData>
      <sheetData sheetId="7312">
        <row r="2">
          <cell r="A2">
            <v>0</v>
          </cell>
        </row>
      </sheetData>
      <sheetData sheetId="7313">
        <row r="2">
          <cell r="A2">
            <v>0</v>
          </cell>
        </row>
      </sheetData>
      <sheetData sheetId="7314">
        <row r="2">
          <cell r="A2">
            <v>0</v>
          </cell>
        </row>
      </sheetData>
      <sheetData sheetId="7315">
        <row r="2">
          <cell r="A2">
            <v>0</v>
          </cell>
        </row>
      </sheetData>
      <sheetData sheetId="7316">
        <row r="2">
          <cell r="A2">
            <v>0</v>
          </cell>
        </row>
      </sheetData>
      <sheetData sheetId="7317">
        <row r="2">
          <cell r="A2">
            <v>0</v>
          </cell>
        </row>
      </sheetData>
      <sheetData sheetId="7318">
        <row r="2">
          <cell r="A2">
            <v>0</v>
          </cell>
        </row>
      </sheetData>
      <sheetData sheetId="7319"/>
      <sheetData sheetId="7320"/>
      <sheetData sheetId="7321"/>
      <sheetData sheetId="7322">
        <row r="2">
          <cell r="A2">
            <v>0</v>
          </cell>
        </row>
      </sheetData>
      <sheetData sheetId="7323">
        <row r="2">
          <cell r="A2">
            <v>0</v>
          </cell>
        </row>
      </sheetData>
      <sheetData sheetId="7324"/>
      <sheetData sheetId="7325"/>
      <sheetData sheetId="7326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/>
      <sheetData sheetId="7489" refreshError="1"/>
      <sheetData sheetId="7490" refreshError="1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>
        <row r="2">
          <cell r="A2">
            <v>0</v>
          </cell>
        </row>
      </sheetData>
      <sheetData sheetId="7502">
        <row r="2">
          <cell r="A2">
            <v>0</v>
          </cell>
        </row>
      </sheetData>
      <sheetData sheetId="7503">
        <row r="2">
          <cell r="A2">
            <v>0</v>
          </cell>
        </row>
      </sheetData>
      <sheetData sheetId="7504">
        <row r="2">
          <cell r="A2">
            <v>0</v>
          </cell>
        </row>
      </sheetData>
      <sheetData sheetId="7505">
        <row r="2">
          <cell r="A2">
            <v>0</v>
          </cell>
        </row>
      </sheetData>
      <sheetData sheetId="7506">
        <row r="2">
          <cell r="A2">
            <v>0</v>
          </cell>
        </row>
      </sheetData>
      <sheetData sheetId="7507">
        <row r="2">
          <cell r="A2">
            <v>0</v>
          </cell>
        </row>
      </sheetData>
      <sheetData sheetId="7508">
        <row r="2">
          <cell r="A2">
            <v>0</v>
          </cell>
        </row>
      </sheetData>
      <sheetData sheetId="7509">
        <row r="2">
          <cell r="A2">
            <v>0</v>
          </cell>
        </row>
      </sheetData>
      <sheetData sheetId="7510">
        <row r="2">
          <cell r="A2">
            <v>0</v>
          </cell>
        </row>
      </sheetData>
      <sheetData sheetId="7511">
        <row r="2">
          <cell r="A2">
            <v>0</v>
          </cell>
        </row>
      </sheetData>
      <sheetData sheetId="7512"/>
      <sheetData sheetId="7513"/>
      <sheetData sheetId="7514">
        <row r="2">
          <cell r="A2">
            <v>0</v>
          </cell>
        </row>
      </sheetData>
      <sheetData sheetId="7515">
        <row r="2">
          <cell r="B2" t="str">
            <v>Patrimonio
neto
personal</v>
          </cell>
        </row>
      </sheetData>
      <sheetData sheetId="7516">
        <row r="2">
          <cell r="A2">
            <v>0</v>
          </cell>
        </row>
      </sheetData>
      <sheetData sheetId="7517">
        <row r="2">
          <cell r="A2">
            <v>0</v>
          </cell>
        </row>
      </sheetData>
      <sheetData sheetId="7518">
        <row r="2">
          <cell r="A2">
            <v>0</v>
          </cell>
        </row>
      </sheetData>
      <sheetData sheetId="7519">
        <row r="2">
          <cell r="A2">
            <v>0</v>
          </cell>
        </row>
      </sheetData>
      <sheetData sheetId="7520">
        <row r="2">
          <cell r="A2">
            <v>0</v>
          </cell>
        </row>
      </sheetData>
      <sheetData sheetId="7521">
        <row r="2">
          <cell r="A2">
            <v>0</v>
          </cell>
        </row>
      </sheetData>
      <sheetData sheetId="7522">
        <row r="2">
          <cell r="A2">
            <v>0</v>
          </cell>
        </row>
      </sheetData>
      <sheetData sheetId="7523">
        <row r="2">
          <cell r="A2">
            <v>0</v>
          </cell>
        </row>
      </sheetData>
      <sheetData sheetId="7524">
        <row r="2">
          <cell r="A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540"/>
      <sheetData sheetId="7541"/>
      <sheetData sheetId="7542"/>
      <sheetData sheetId="7543"/>
      <sheetData sheetId="7544">
        <row r="2">
          <cell r="A2">
            <v>0</v>
          </cell>
        </row>
      </sheetData>
      <sheetData sheetId="7545"/>
      <sheetData sheetId="7546"/>
      <sheetData sheetId="7547">
        <row r="2">
          <cell r="A2">
            <v>0</v>
          </cell>
        </row>
      </sheetData>
      <sheetData sheetId="7548">
        <row r="2">
          <cell r="A2">
            <v>0</v>
          </cell>
        </row>
      </sheetData>
      <sheetData sheetId="7549">
        <row r="2">
          <cell r="A2">
            <v>0</v>
          </cell>
        </row>
      </sheetData>
      <sheetData sheetId="7550">
        <row r="2">
          <cell r="A2">
            <v>0</v>
          </cell>
        </row>
      </sheetData>
      <sheetData sheetId="7551">
        <row r="2">
          <cell r="A2">
            <v>0</v>
          </cell>
        </row>
      </sheetData>
      <sheetData sheetId="7552">
        <row r="2">
          <cell r="A2">
            <v>0</v>
          </cell>
        </row>
      </sheetData>
      <sheetData sheetId="7553">
        <row r="2">
          <cell r="A2">
            <v>0</v>
          </cell>
        </row>
      </sheetData>
      <sheetData sheetId="7554">
        <row r="2">
          <cell r="A2">
            <v>0</v>
          </cell>
        </row>
      </sheetData>
      <sheetData sheetId="7555">
        <row r="2">
          <cell r="A2">
            <v>0</v>
          </cell>
        </row>
      </sheetData>
      <sheetData sheetId="7556">
        <row r="2">
          <cell r="A2">
            <v>0</v>
          </cell>
        </row>
      </sheetData>
      <sheetData sheetId="7557">
        <row r="2">
          <cell r="A2">
            <v>0</v>
          </cell>
        </row>
      </sheetData>
      <sheetData sheetId="7558"/>
      <sheetData sheetId="7559"/>
      <sheetData sheetId="7560">
        <row r="2">
          <cell r="A2">
            <v>0</v>
          </cell>
        </row>
      </sheetData>
      <sheetData sheetId="7561">
        <row r="2">
          <cell r="B2" t="str">
            <v>Patrimonio
neto
personal</v>
          </cell>
        </row>
      </sheetData>
      <sheetData sheetId="7562">
        <row r="2">
          <cell r="A2">
            <v>0</v>
          </cell>
        </row>
      </sheetData>
      <sheetData sheetId="7563">
        <row r="2">
          <cell r="A2">
            <v>0</v>
          </cell>
        </row>
      </sheetData>
      <sheetData sheetId="7564">
        <row r="2">
          <cell r="A2">
            <v>0</v>
          </cell>
        </row>
      </sheetData>
      <sheetData sheetId="7565">
        <row r="2">
          <cell r="A2">
            <v>0</v>
          </cell>
        </row>
      </sheetData>
      <sheetData sheetId="7566">
        <row r="2">
          <cell r="A2">
            <v>0</v>
          </cell>
        </row>
      </sheetData>
      <sheetData sheetId="7567">
        <row r="2">
          <cell r="A2">
            <v>0</v>
          </cell>
        </row>
      </sheetData>
      <sheetData sheetId="7568">
        <row r="2">
          <cell r="A2">
            <v>0</v>
          </cell>
        </row>
      </sheetData>
      <sheetData sheetId="7569">
        <row r="2">
          <cell r="A2">
            <v>0</v>
          </cell>
        </row>
      </sheetData>
      <sheetData sheetId="7570">
        <row r="2">
          <cell r="A2">
            <v>0</v>
          </cell>
        </row>
      </sheetData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>
        <row r="2">
          <cell r="A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>
        <row r="2">
          <cell r="A2">
            <v>0</v>
          </cell>
        </row>
      </sheetData>
      <sheetData sheetId="7589">
        <row r="2">
          <cell r="A2">
            <v>0</v>
          </cell>
        </row>
      </sheetData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>
        <row r="2">
          <cell r="A2">
            <v>0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>
        <row r="2">
          <cell r="A2">
            <v>0</v>
          </cell>
        </row>
      </sheetData>
      <sheetData sheetId="7639"/>
      <sheetData sheetId="7640">
        <row r="2">
          <cell r="A2">
            <v>0</v>
          </cell>
        </row>
      </sheetData>
      <sheetData sheetId="7641">
        <row r="2">
          <cell r="A2">
            <v>0</v>
          </cell>
        </row>
      </sheetData>
      <sheetData sheetId="7642">
        <row r="2">
          <cell r="A2">
            <v>0</v>
          </cell>
        </row>
      </sheetData>
      <sheetData sheetId="7643">
        <row r="2">
          <cell r="A2">
            <v>0</v>
          </cell>
        </row>
      </sheetData>
      <sheetData sheetId="7644">
        <row r="2">
          <cell r="A2">
            <v>0</v>
          </cell>
        </row>
      </sheetData>
      <sheetData sheetId="7645">
        <row r="2">
          <cell r="A2">
            <v>0</v>
          </cell>
        </row>
      </sheetData>
      <sheetData sheetId="7646">
        <row r="2">
          <cell r="A2">
            <v>0</v>
          </cell>
        </row>
      </sheetData>
      <sheetData sheetId="7647">
        <row r="2">
          <cell r="A2">
            <v>0</v>
          </cell>
        </row>
      </sheetData>
      <sheetData sheetId="7648">
        <row r="2">
          <cell r="A2">
            <v>0</v>
          </cell>
        </row>
      </sheetData>
      <sheetData sheetId="7649">
        <row r="2">
          <cell r="A2">
            <v>0</v>
          </cell>
        </row>
      </sheetData>
      <sheetData sheetId="7650">
        <row r="2">
          <cell r="A2">
            <v>0</v>
          </cell>
        </row>
      </sheetData>
      <sheetData sheetId="7651">
        <row r="2">
          <cell r="A2">
            <v>0</v>
          </cell>
        </row>
      </sheetData>
      <sheetData sheetId="7652">
        <row r="2">
          <cell r="A2">
            <v>0</v>
          </cell>
        </row>
      </sheetData>
      <sheetData sheetId="7653">
        <row r="2">
          <cell r="A2">
            <v>0</v>
          </cell>
        </row>
      </sheetData>
      <sheetData sheetId="7654">
        <row r="2">
          <cell r="A2">
            <v>0</v>
          </cell>
        </row>
      </sheetData>
      <sheetData sheetId="7655">
        <row r="2">
          <cell r="A2">
            <v>0</v>
          </cell>
        </row>
      </sheetData>
      <sheetData sheetId="7656">
        <row r="2">
          <cell r="A2">
            <v>0</v>
          </cell>
        </row>
      </sheetData>
      <sheetData sheetId="7657">
        <row r="2">
          <cell r="A2">
            <v>0</v>
          </cell>
        </row>
      </sheetData>
      <sheetData sheetId="7658">
        <row r="2">
          <cell r="A2">
            <v>0</v>
          </cell>
        </row>
      </sheetData>
      <sheetData sheetId="7659">
        <row r="2">
          <cell r="A2">
            <v>0</v>
          </cell>
        </row>
      </sheetData>
      <sheetData sheetId="7660">
        <row r="2">
          <cell r="A2">
            <v>0</v>
          </cell>
        </row>
      </sheetData>
      <sheetData sheetId="7661">
        <row r="2">
          <cell r="A2">
            <v>0</v>
          </cell>
        </row>
      </sheetData>
      <sheetData sheetId="7662">
        <row r="2">
          <cell r="A2">
            <v>0</v>
          </cell>
        </row>
      </sheetData>
      <sheetData sheetId="7663">
        <row r="2">
          <cell r="A2">
            <v>0</v>
          </cell>
        </row>
      </sheetData>
      <sheetData sheetId="7664">
        <row r="2">
          <cell r="A2">
            <v>0</v>
          </cell>
        </row>
      </sheetData>
      <sheetData sheetId="7665">
        <row r="2">
          <cell r="A2">
            <v>0</v>
          </cell>
        </row>
      </sheetData>
      <sheetData sheetId="7666">
        <row r="2">
          <cell r="A2">
            <v>0</v>
          </cell>
        </row>
      </sheetData>
      <sheetData sheetId="7667">
        <row r="2">
          <cell r="A2">
            <v>0</v>
          </cell>
        </row>
      </sheetData>
      <sheetData sheetId="7668">
        <row r="2">
          <cell r="A2">
            <v>0</v>
          </cell>
        </row>
      </sheetData>
      <sheetData sheetId="7669">
        <row r="2">
          <cell r="A2">
            <v>0</v>
          </cell>
        </row>
      </sheetData>
      <sheetData sheetId="7670">
        <row r="2">
          <cell r="A2">
            <v>0</v>
          </cell>
        </row>
      </sheetData>
      <sheetData sheetId="7671">
        <row r="2">
          <cell r="A2">
            <v>0</v>
          </cell>
        </row>
      </sheetData>
      <sheetData sheetId="7672">
        <row r="2">
          <cell r="A2">
            <v>0</v>
          </cell>
        </row>
      </sheetData>
      <sheetData sheetId="7673">
        <row r="2">
          <cell r="A2">
            <v>0</v>
          </cell>
        </row>
      </sheetData>
      <sheetData sheetId="7674">
        <row r="2">
          <cell r="A2">
            <v>0</v>
          </cell>
        </row>
      </sheetData>
      <sheetData sheetId="7675">
        <row r="2">
          <cell r="A2">
            <v>0</v>
          </cell>
        </row>
      </sheetData>
      <sheetData sheetId="7676">
        <row r="2">
          <cell r="A2">
            <v>0</v>
          </cell>
        </row>
      </sheetData>
      <sheetData sheetId="7677">
        <row r="2">
          <cell r="A2">
            <v>0</v>
          </cell>
        </row>
      </sheetData>
      <sheetData sheetId="7678">
        <row r="2">
          <cell r="A2">
            <v>0</v>
          </cell>
        </row>
      </sheetData>
      <sheetData sheetId="7679">
        <row r="2">
          <cell r="A2">
            <v>0</v>
          </cell>
        </row>
      </sheetData>
      <sheetData sheetId="7680">
        <row r="2">
          <cell r="A2">
            <v>0</v>
          </cell>
        </row>
      </sheetData>
      <sheetData sheetId="7681">
        <row r="2">
          <cell r="A2">
            <v>0</v>
          </cell>
        </row>
      </sheetData>
      <sheetData sheetId="7682">
        <row r="2">
          <cell r="A2">
            <v>0</v>
          </cell>
        </row>
      </sheetData>
      <sheetData sheetId="7683">
        <row r="2">
          <cell r="A2">
            <v>0</v>
          </cell>
        </row>
      </sheetData>
      <sheetData sheetId="7684">
        <row r="2">
          <cell r="A2">
            <v>0</v>
          </cell>
        </row>
      </sheetData>
      <sheetData sheetId="7685">
        <row r="2">
          <cell r="A2">
            <v>0</v>
          </cell>
        </row>
      </sheetData>
      <sheetData sheetId="7686">
        <row r="2">
          <cell r="A2">
            <v>0</v>
          </cell>
        </row>
      </sheetData>
      <sheetData sheetId="7687">
        <row r="2">
          <cell r="A2">
            <v>0</v>
          </cell>
        </row>
      </sheetData>
      <sheetData sheetId="7688">
        <row r="2">
          <cell r="A2">
            <v>0</v>
          </cell>
        </row>
      </sheetData>
      <sheetData sheetId="7689">
        <row r="2">
          <cell r="A2">
            <v>0</v>
          </cell>
        </row>
      </sheetData>
      <sheetData sheetId="7690">
        <row r="2">
          <cell r="A2">
            <v>0</v>
          </cell>
        </row>
      </sheetData>
      <sheetData sheetId="7691">
        <row r="2">
          <cell r="A2">
            <v>0</v>
          </cell>
        </row>
      </sheetData>
      <sheetData sheetId="7692">
        <row r="2">
          <cell r="A2">
            <v>0</v>
          </cell>
        </row>
      </sheetData>
      <sheetData sheetId="7693">
        <row r="2">
          <cell r="A2">
            <v>0</v>
          </cell>
        </row>
      </sheetData>
      <sheetData sheetId="7694">
        <row r="2">
          <cell r="A2">
            <v>0</v>
          </cell>
        </row>
      </sheetData>
      <sheetData sheetId="7695">
        <row r="2">
          <cell r="A2">
            <v>0</v>
          </cell>
        </row>
      </sheetData>
      <sheetData sheetId="7696">
        <row r="2">
          <cell r="A2">
            <v>0</v>
          </cell>
        </row>
      </sheetData>
      <sheetData sheetId="7697">
        <row r="2">
          <cell r="A2">
            <v>0</v>
          </cell>
        </row>
      </sheetData>
      <sheetData sheetId="7698">
        <row r="2">
          <cell r="A2">
            <v>0</v>
          </cell>
        </row>
      </sheetData>
      <sheetData sheetId="7699">
        <row r="2">
          <cell r="A2">
            <v>0</v>
          </cell>
        </row>
      </sheetData>
      <sheetData sheetId="7700">
        <row r="2">
          <cell r="A2">
            <v>0</v>
          </cell>
        </row>
      </sheetData>
      <sheetData sheetId="7701">
        <row r="2">
          <cell r="A2">
            <v>0</v>
          </cell>
        </row>
      </sheetData>
      <sheetData sheetId="7702">
        <row r="2">
          <cell r="A2">
            <v>0</v>
          </cell>
        </row>
      </sheetData>
      <sheetData sheetId="7703">
        <row r="2">
          <cell r="A2">
            <v>0</v>
          </cell>
        </row>
      </sheetData>
      <sheetData sheetId="7704">
        <row r="2">
          <cell r="A2">
            <v>0</v>
          </cell>
        </row>
      </sheetData>
      <sheetData sheetId="7705">
        <row r="2">
          <cell r="A2">
            <v>0</v>
          </cell>
        </row>
      </sheetData>
      <sheetData sheetId="7706">
        <row r="2">
          <cell r="A2">
            <v>0</v>
          </cell>
        </row>
      </sheetData>
      <sheetData sheetId="7707">
        <row r="2">
          <cell r="A2">
            <v>0</v>
          </cell>
        </row>
      </sheetData>
      <sheetData sheetId="7708">
        <row r="2">
          <cell r="A2">
            <v>0</v>
          </cell>
        </row>
      </sheetData>
      <sheetData sheetId="7709">
        <row r="2">
          <cell r="A2">
            <v>0</v>
          </cell>
        </row>
      </sheetData>
      <sheetData sheetId="7710">
        <row r="2">
          <cell r="A2">
            <v>0</v>
          </cell>
        </row>
      </sheetData>
      <sheetData sheetId="7711">
        <row r="2">
          <cell r="A2">
            <v>0</v>
          </cell>
        </row>
      </sheetData>
      <sheetData sheetId="7712">
        <row r="2">
          <cell r="A2">
            <v>0</v>
          </cell>
        </row>
      </sheetData>
      <sheetData sheetId="7713">
        <row r="2">
          <cell r="A2">
            <v>0</v>
          </cell>
        </row>
      </sheetData>
      <sheetData sheetId="7714">
        <row r="2">
          <cell r="A2">
            <v>0</v>
          </cell>
        </row>
      </sheetData>
      <sheetData sheetId="7715">
        <row r="2">
          <cell r="A2">
            <v>0</v>
          </cell>
        </row>
      </sheetData>
      <sheetData sheetId="7716">
        <row r="2">
          <cell r="A2">
            <v>0</v>
          </cell>
        </row>
      </sheetData>
      <sheetData sheetId="7717">
        <row r="2">
          <cell r="A2">
            <v>0</v>
          </cell>
        </row>
      </sheetData>
      <sheetData sheetId="7718">
        <row r="2">
          <cell r="A2">
            <v>0</v>
          </cell>
        </row>
      </sheetData>
      <sheetData sheetId="7719">
        <row r="2">
          <cell r="A2">
            <v>0</v>
          </cell>
        </row>
      </sheetData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A2">
            <v>0</v>
          </cell>
        </row>
      </sheetData>
      <sheetData sheetId="7728">
        <row r="2">
          <cell r="A2">
            <v>0</v>
          </cell>
        </row>
      </sheetData>
      <sheetData sheetId="7729">
        <row r="2">
          <cell r="A2">
            <v>0</v>
          </cell>
        </row>
      </sheetData>
      <sheetData sheetId="7730">
        <row r="2">
          <cell r="A2">
            <v>0</v>
          </cell>
        </row>
      </sheetData>
      <sheetData sheetId="7731">
        <row r="2">
          <cell r="A2">
            <v>0</v>
          </cell>
        </row>
      </sheetData>
      <sheetData sheetId="7732">
        <row r="2">
          <cell r="A2">
            <v>0</v>
          </cell>
        </row>
      </sheetData>
      <sheetData sheetId="7733">
        <row r="2">
          <cell r="A2">
            <v>0</v>
          </cell>
        </row>
      </sheetData>
      <sheetData sheetId="7734">
        <row r="2">
          <cell r="A2">
            <v>0</v>
          </cell>
        </row>
      </sheetData>
      <sheetData sheetId="7735">
        <row r="2">
          <cell r="A2">
            <v>0</v>
          </cell>
        </row>
      </sheetData>
      <sheetData sheetId="7736">
        <row r="2">
          <cell r="A2">
            <v>0</v>
          </cell>
        </row>
      </sheetData>
      <sheetData sheetId="7737">
        <row r="2">
          <cell r="A2">
            <v>0</v>
          </cell>
        </row>
      </sheetData>
      <sheetData sheetId="7738">
        <row r="2">
          <cell r="A2">
            <v>0</v>
          </cell>
        </row>
      </sheetData>
      <sheetData sheetId="7739">
        <row r="2">
          <cell r="A2">
            <v>0</v>
          </cell>
        </row>
      </sheetData>
      <sheetData sheetId="7740">
        <row r="2">
          <cell r="A2">
            <v>0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813"/>
      <sheetData sheetId="7814"/>
      <sheetData sheetId="7815"/>
      <sheetData sheetId="7816"/>
      <sheetData sheetId="7817">
        <row r="2">
          <cell r="A2">
            <v>0</v>
          </cell>
        </row>
      </sheetData>
      <sheetData sheetId="7818"/>
      <sheetData sheetId="7819"/>
      <sheetData sheetId="7820">
        <row r="2">
          <cell r="A2">
            <v>0</v>
          </cell>
        </row>
      </sheetData>
      <sheetData sheetId="7821">
        <row r="2">
          <cell r="A2">
            <v>0</v>
          </cell>
        </row>
      </sheetData>
      <sheetData sheetId="7822">
        <row r="2">
          <cell r="A2">
            <v>0</v>
          </cell>
        </row>
      </sheetData>
      <sheetData sheetId="7823">
        <row r="2">
          <cell r="A2">
            <v>0</v>
          </cell>
        </row>
      </sheetData>
      <sheetData sheetId="7824">
        <row r="2">
          <cell r="A2">
            <v>0</v>
          </cell>
        </row>
      </sheetData>
      <sheetData sheetId="7825">
        <row r="2">
          <cell r="A2">
            <v>0</v>
          </cell>
        </row>
      </sheetData>
      <sheetData sheetId="7826">
        <row r="2">
          <cell r="A2">
            <v>0</v>
          </cell>
        </row>
      </sheetData>
      <sheetData sheetId="7827">
        <row r="2">
          <cell r="A2">
            <v>0</v>
          </cell>
        </row>
      </sheetData>
      <sheetData sheetId="7828">
        <row r="2">
          <cell r="A2">
            <v>0</v>
          </cell>
        </row>
      </sheetData>
      <sheetData sheetId="7829">
        <row r="2">
          <cell r="A2">
            <v>0</v>
          </cell>
        </row>
      </sheetData>
      <sheetData sheetId="7830">
        <row r="2">
          <cell r="A2">
            <v>0</v>
          </cell>
        </row>
      </sheetData>
      <sheetData sheetId="7831"/>
      <sheetData sheetId="7832"/>
      <sheetData sheetId="7833">
        <row r="2">
          <cell r="A2">
            <v>0</v>
          </cell>
        </row>
      </sheetData>
      <sheetData sheetId="7834">
        <row r="2">
          <cell r="B2" t="str">
            <v>Patrimonio
neto
personal</v>
          </cell>
        </row>
      </sheetData>
      <sheetData sheetId="7835">
        <row r="2">
          <cell r="A2">
            <v>0</v>
          </cell>
        </row>
      </sheetData>
      <sheetData sheetId="7836">
        <row r="2">
          <cell r="A2">
            <v>0</v>
          </cell>
        </row>
      </sheetData>
      <sheetData sheetId="7837"/>
      <sheetData sheetId="7838">
        <row r="2">
          <cell r="A2">
            <v>0</v>
          </cell>
        </row>
      </sheetData>
      <sheetData sheetId="7839"/>
      <sheetData sheetId="7840"/>
      <sheetData sheetId="7841">
        <row r="2">
          <cell r="A2">
            <v>0</v>
          </cell>
        </row>
      </sheetData>
      <sheetData sheetId="7842">
        <row r="2">
          <cell r="A2">
            <v>0</v>
          </cell>
        </row>
      </sheetData>
      <sheetData sheetId="7843">
        <row r="2">
          <cell r="A2">
            <v>0</v>
          </cell>
        </row>
      </sheetData>
      <sheetData sheetId="7844">
        <row r="2">
          <cell r="A2">
            <v>0</v>
          </cell>
        </row>
      </sheetData>
      <sheetData sheetId="7845"/>
      <sheetData sheetId="7846"/>
      <sheetData sheetId="7847">
        <row r="2">
          <cell r="A2">
            <v>0</v>
          </cell>
        </row>
      </sheetData>
      <sheetData sheetId="7848">
        <row r="2">
          <cell r="A2">
            <v>0</v>
          </cell>
        </row>
      </sheetData>
      <sheetData sheetId="7849">
        <row r="2">
          <cell r="A2">
            <v>0</v>
          </cell>
        </row>
      </sheetData>
      <sheetData sheetId="7850">
        <row r="2">
          <cell r="A2">
            <v>0</v>
          </cell>
        </row>
      </sheetData>
      <sheetData sheetId="7851">
        <row r="2">
          <cell r="A2">
            <v>0</v>
          </cell>
        </row>
      </sheetData>
      <sheetData sheetId="7852">
        <row r="2">
          <cell r="A2">
            <v>0</v>
          </cell>
        </row>
      </sheetData>
      <sheetData sheetId="7853">
        <row r="2">
          <cell r="A2">
            <v>0</v>
          </cell>
        </row>
      </sheetData>
      <sheetData sheetId="7854">
        <row r="2">
          <cell r="A2">
            <v>0</v>
          </cell>
        </row>
      </sheetData>
      <sheetData sheetId="7855">
        <row r="2">
          <cell r="A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>
        <row r="2">
          <cell r="A2">
            <v>0</v>
          </cell>
        </row>
      </sheetData>
      <sheetData sheetId="7867"/>
      <sheetData sheetId="7868"/>
      <sheetData sheetId="7869"/>
      <sheetData sheetId="7870"/>
      <sheetData sheetId="7871"/>
      <sheetData sheetId="7872"/>
      <sheetData sheetId="7873"/>
      <sheetData sheetId="7874">
        <row r="2">
          <cell r="A2">
            <v>0</v>
          </cell>
        </row>
      </sheetData>
      <sheetData sheetId="7875">
        <row r="2">
          <cell r="A2">
            <v>0</v>
          </cell>
        </row>
      </sheetData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>
        <row r="2">
          <cell r="A2">
            <v>0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2">
          <cell r="A2">
            <v>0</v>
          </cell>
        </row>
      </sheetData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original_sist"/>
      <sheetName val="Hoja3"/>
      <sheetName val="INV"/>
      <sheetName val="AASHTO"/>
      <sheetName val="Equipo"/>
      <sheetName val="TABLAS SOPORTE "/>
      <sheetName val="Tablas de Soporte"/>
      <sheetName val="Paso 1 Calculo del Presupuesto"/>
      <sheetName val="TES"/>
      <sheetName val="CONSTRUCCION"/>
      <sheetName val="DATOS"/>
      <sheetName val="STRSUMM0"/>
      <sheetName val="OPCIONES DE SIMULACION"/>
      <sheetName val="COSTOS DE TRANSPORTE"/>
      <sheetName val="BOUNDS &amp; ROWS"/>
      <sheetName val="COMPRA MATERIA PRI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original_sist"/>
      <sheetName val="Hoja3"/>
      <sheetName val="O.P."/>
      <sheetName val="DATOS"/>
      <sheetName val="AIU"/>
      <sheetName val="STRSUMM0"/>
      <sheetName val="OPCIONES DE SIMULACION"/>
      <sheetName val="COSTOS DE TRANSPORTE"/>
      <sheetName val="BOUNDS &amp; ROWS"/>
      <sheetName val="COMPRA MATERIA PRIMA"/>
      <sheetName val="SURVEY"/>
      <sheetName val="General"/>
      <sheetName val="SALARIOS CONVENC"/>
      <sheetName val="MATERIALES BL1"/>
      <sheetName val="SALARIOS CONVENC. - CALCULO"/>
      <sheetName val="Resumen"/>
      <sheetName val="Z209"/>
      <sheetName val="EDT"/>
      <sheetName val="Bases 2A"/>
      <sheetName val="tuberia"/>
      <sheetName val="TABLAS"/>
      <sheetName val="Valor Oferta"/>
      <sheetName val="Form5 _Pág_ 1"/>
      <sheetName val="DEST. MEDIOS"/>
      <sheetName val="COMBUASF"/>
      <sheetName val="BALCRUDO"/>
      <sheetName val="PRECIOS"/>
      <sheetName val="CARGASPROC."/>
      <sheetName val="G L P  FINAL"/>
      <sheetName val="O_P_"/>
      <sheetName val="SALARIOS_CONVENC"/>
      <sheetName val="MATERIALES_BL1"/>
      <sheetName val="SALARIOS_CONVENC__-_CALCULO"/>
      <sheetName val="OPCIONES_DE_SIMULACION"/>
      <sheetName val="COSTOS_DE_TRANSPORTE"/>
      <sheetName val="BOUNDS_&amp;_ROWS"/>
      <sheetName val="COMPRA_MATERIA_PRIMA"/>
      <sheetName val="Bases_2A"/>
      <sheetName val="Valor_Oferta"/>
      <sheetName val="Form5__Pág__1"/>
      <sheetName val="DEST__MEDIOS"/>
      <sheetName val="CARGASPROC_"/>
      <sheetName val="G_L_P__FINAL"/>
      <sheetName val="Desplegables"/>
      <sheetName val="LIQ.SEM18 GDT"/>
      <sheetName val="LIQ.SEM19 GDT"/>
      <sheetName val="LIQ.SEM 20-21 GDT"/>
      <sheetName val="LIQ.SEM18 GCH"/>
      <sheetName val="LIQ.SEM19 GCH"/>
      <sheetName val="LIQ.SEM 20-21 GCH"/>
      <sheetName val="MC SF GAVIONES"/>
      <sheetName val="O_P_1"/>
      <sheetName val="SALARIOS_CONVENC1"/>
      <sheetName val="MATERIALES_BL11"/>
      <sheetName val="SALARIOS_CONVENC__-_CALCULO1"/>
      <sheetName val="OPCIONES_DE_SIMULACION1"/>
      <sheetName val="COSTOS_DE_TRANSPORTE1"/>
      <sheetName val="BOUNDS_&amp;_ROWS1"/>
      <sheetName val="COMPRA_MATERIA_PRIMA1"/>
      <sheetName val="Bases_2A1"/>
      <sheetName val="Valor_Oferta1"/>
      <sheetName val="Form5__Pág__11"/>
      <sheetName val="DEST__MEDIOS1"/>
      <sheetName val="CARGASPROC_1"/>
      <sheetName val="G_L_P__FINAL1"/>
      <sheetName val="7422CW00"/>
      <sheetName val="XC-7865-01-19- REV 00 "/>
      <sheetName val="VAL"/>
      <sheetName val="INV"/>
      <sheetName val="AC2-AG96"/>
      <sheetName val="5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JUSTESACTA1PROVI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Modelo financiero"/>
      <sheetName val="INST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  <sheetName val="LIQUIDACIONESPERSONAL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EVA"/>
      <sheetName val="Progra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DensidSR(1)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BAND"/>
      <sheetName val="DAT NUC"/>
      <sheetName val="DATOS"/>
      <sheetName val="Nucleos"/>
      <sheetName val="Proc0009m"/>
      <sheetName val="Proc 0009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#¡REF"/>
      <sheetName val="[EST0798.XLS]__cceficiente_sh_3"/>
      <sheetName val="[EST0798.XLS]__cceficiente_sh_2"/>
      <sheetName val="[EST0798.XLS]__cceficiente_sh_4"/>
      <sheetName val="[EST0798.XLS]__cceficiente_sh_5"/>
      <sheetName val="[EST0798.XLS]__cceficiente_sh_6"/>
      <sheetName val="[EST0798.XLS]__cceficiente_sh_7"/>
      <sheetName val="[EST0798.XLS]__cceficiente_sh_8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#¡REF"/>
      <sheetName val="\a  aaInformación GRUPO 4\A MIn"/>
      <sheetName val="SALARIOS"/>
      <sheetName val="INV"/>
      <sheetName val="AASHTO"/>
      <sheetName val="MATERIALES"/>
      <sheetName val="Datos Básicos"/>
      <sheetName val="Informacion"/>
      <sheetName val="SUB APU"/>
      <sheetName val="Informe"/>
      <sheetName val="Seguim-16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/a  aaInformación GRUPO 4/A MIn"/>
      <sheetName val="_aCCIDENTES_DE_1995___1996_xl_2"/>
      <sheetName val="_aCCIDENTES_DE_1995___1996_xl_3"/>
      <sheetName val="_aCCIDENTES_DE_1995___1996_xl_4"/>
      <sheetName val="_aCCIDENTES_DE_1995___1996_xl_5"/>
      <sheetName val="_aCCIDENTES_DE_1995___1996_xl_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L."/>
      <sheetName val="AIU"/>
      <sheetName val="PRESTA"/>
      <sheetName val="BASE"/>
      <sheetName val="BASE CTOS"/>
      <sheetName val="Red Los Balsos"/>
      <sheetName val="Red El Edén"/>
      <sheetName val="Red Principal"/>
      <sheetName val="Colector principal"/>
      <sheetName val="La Esperanza"/>
      <sheetName val="APU"/>
      <sheetName val="RESUMENaldo"/>
    </sheetNames>
    <sheetDataSet>
      <sheetData sheetId="0"/>
      <sheetData sheetId="1"/>
      <sheetData sheetId="2"/>
      <sheetData sheetId="3">
        <row r="188">
          <cell r="D188">
            <v>97364.599999999991</v>
          </cell>
        </row>
        <row r="189">
          <cell r="D189">
            <v>128057.81333333334</v>
          </cell>
        </row>
        <row r="190">
          <cell r="D190">
            <v>158953.06</v>
          </cell>
        </row>
        <row r="218">
          <cell r="D218">
            <v>74466.2</v>
          </cell>
        </row>
        <row r="219">
          <cell r="D219">
            <v>150543.63999999998</v>
          </cell>
        </row>
        <row r="220">
          <cell r="D220">
            <v>228690.52</v>
          </cell>
        </row>
        <row r="221">
          <cell r="D221">
            <v>146354.87999999998</v>
          </cell>
        </row>
        <row r="222">
          <cell r="D222">
            <v>269281.24</v>
          </cell>
        </row>
        <row r="237">
          <cell r="D237">
            <v>96725.439999999988</v>
          </cell>
        </row>
        <row r="238">
          <cell r="D238">
            <v>60553.159999999996</v>
          </cell>
        </row>
        <row r="240">
          <cell r="D240">
            <v>189399</v>
          </cell>
        </row>
        <row r="241">
          <cell r="D241">
            <v>385131.6</v>
          </cell>
        </row>
        <row r="353">
          <cell r="D353">
            <v>6400</v>
          </cell>
        </row>
        <row r="362">
          <cell r="D362">
            <v>139200</v>
          </cell>
        </row>
        <row r="424">
          <cell r="D424">
            <v>10500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nterc.tapones"/>
      <sheetName val="Interc.válv."/>
      <sheetName val="Vario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BASE"/>
      <sheetName val="BASE CTOS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</sheetNames>
    <sheetDataSet>
      <sheetData sheetId="0" refreshError="1"/>
      <sheetData sheetId="1" refreshError="1"/>
      <sheetData sheetId="2" refreshError="1">
        <row r="146">
          <cell r="D146">
            <v>1115.9199999999998</v>
          </cell>
        </row>
        <row r="147">
          <cell r="D147">
            <v>2122.7999999999997</v>
          </cell>
        </row>
        <row r="148">
          <cell r="D148">
            <v>3513.64</v>
          </cell>
        </row>
        <row r="150">
          <cell r="D150">
            <v>8297.48</v>
          </cell>
        </row>
        <row r="151">
          <cell r="D151">
            <v>17264.28</v>
          </cell>
        </row>
        <row r="152">
          <cell r="D152">
            <v>25705.599999999999</v>
          </cell>
        </row>
        <row r="153">
          <cell r="D153">
            <v>53855.32</v>
          </cell>
        </row>
        <row r="154">
          <cell r="D154">
            <v>84420.159999999989</v>
          </cell>
        </row>
        <row r="160">
          <cell r="D160">
            <v>10508.439999999999</v>
          </cell>
        </row>
        <row r="161">
          <cell r="D161">
            <v>14880.48</v>
          </cell>
        </row>
        <row r="162">
          <cell r="D162">
            <v>31806.039999999997</v>
          </cell>
        </row>
        <row r="163">
          <cell r="D163">
            <v>67297.399999999994</v>
          </cell>
        </row>
        <row r="164">
          <cell r="D164">
            <v>105660.92</v>
          </cell>
        </row>
        <row r="167">
          <cell r="D167">
            <v>1504.52</v>
          </cell>
        </row>
        <row r="168">
          <cell r="D168">
            <v>12321.519999999999</v>
          </cell>
        </row>
        <row r="169">
          <cell r="D169">
            <v>25152.28</v>
          </cell>
        </row>
        <row r="170">
          <cell r="D170">
            <v>37514.399999999994</v>
          </cell>
        </row>
        <row r="171">
          <cell r="D171">
            <v>79415.92</v>
          </cell>
        </row>
        <row r="172">
          <cell r="D172">
            <v>124474.95999999999</v>
          </cell>
        </row>
        <row r="248">
          <cell r="D248">
            <v>120078.56</v>
          </cell>
        </row>
        <row r="396">
          <cell r="D396">
            <v>4000</v>
          </cell>
        </row>
        <row r="481">
          <cell r="D481">
            <v>6704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G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ogram"/>
      <sheetName val="COSTOS"/>
      <sheetName val="EVA"/>
      <sheetName val="Lista_Eq"/>
      <sheetName val="Frentes"/>
      <sheetName val="Activ"/>
      <sheetName val="Act."/>
      <sheetName val="PUC"/>
      <sheetName val="Proveedores"/>
      <sheetName val="SRN-005"/>
      <sheetName val="PRESUPUESTO LICITACIÓN SRN 001"/>
      <sheetName val="EQUIPOS"/>
      <sheetName val="M.O."/>
      <sheetName val="MATERIALES"/>
      <sheetName val="Precios."/>
      <sheetName val="Listado"/>
      <sheetName val="Facturacion M&amp;E Marzo"/>
      <sheetName val="Disponibilidad"/>
      <sheetName val="Utilizacion"/>
      <sheetName val="DISTRITOS"/>
      <sheetName val="Anexo 1"/>
      <sheetName val="Anexo 2"/>
      <sheetName val="Anexo 3"/>
      <sheetName val="Anexo 4"/>
      <sheetName val="Lista"/>
      <sheetName val="Hoja6"/>
      <sheetName val="Lineas"/>
      <sheetName val="Act_"/>
      <sheetName val="PRESUPUESTO_LICITACIÓN_SRN_001"/>
      <sheetName val="Facturacion_M&amp;E_Marzo"/>
      <sheetName val="Anexo_1"/>
      <sheetName val="Anexo_2"/>
      <sheetName val="Anexo_3"/>
      <sheetName val="Anexo_4"/>
      <sheetName val="Resumen_Alternativas"/>
      <sheetName val="RESUMEN MES MARZO"/>
      <sheetName val="DATBAND"/>
      <sheetName val="56- MÉNSULA (1)"/>
      <sheetName val="56-CUNETAS T1 (1)"/>
      <sheetName val="56. CAJA K105+570 (2)"/>
      <sheetName val="56. CAJA K105+841 (2)"/>
      <sheetName val="41"/>
      <sheetName val="42"/>
      <sheetName val="Precios_"/>
      <sheetName val="Act_2"/>
      <sheetName val="PRESUPUESTO_LICITACIÓN_SRN_0012"/>
      <sheetName val="Facturacion_M&amp;E_Marzo2"/>
      <sheetName val="Anexo_12"/>
      <sheetName val="Anexo_22"/>
      <sheetName val="Anexo_32"/>
      <sheetName val="Anexo_42"/>
      <sheetName val="Precios_2"/>
      <sheetName val="M_O_"/>
      <sheetName val="RESUMEN_MES_MARZO"/>
      <sheetName val="Act_1"/>
      <sheetName val="PRESUPUESTO_LICITACIÓN_SRN_0011"/>
      <sheetName val="Facturacion_M&amp;E_Marzo1"/>
      <sheetName val="Anexo_11"/>
      <sheetName val="Anexo_21"/>
      <sheetName val="Anexo_31"/>
      <sheetName val="Anexo_41"/>
      <sheetName val="Precios_1"/>
      <sheetName val="Hoja3 (67)"/>
      <sheetName val="Hoja3 (66)"/>
      <sheetName val="Hoja3 (65)"/>
      <sheetName val="Hoja3 (64)"/>
      <sheetName val="CORREO2"/>
      <sheetName val="Hoja3 (63)"/>
      <sheetName val="Hoja3 (62)"/>
      <sheetName val="CORREO1"/>
      <sheetName val="Hoja3 (61)"/>
      <sheetName val="Hoja3 (60)"/>
      <sheetName val="Hoja3 (59)"/>
      <sheetName val="Hoja3 (58)"/>
      <sheetName val="Hoja3 (57)"/>
      <sheetName val="Hoja3 (56)"/>
      <sheetName val="Hoja3 (55)"/>
      <sheetName val="Hoja3 (53)"/>
      <sheetName val="Hoja3 (54)"/>
      <sheetName val="Hoja3 (52)"/>
      <sheetName val="Hoja3 (51)"/>
      <sheetName val="Hoja3 (50)"/>
      <sheetName val="Hoja3 (49)"/>
      <sheetName val="Hoja3 (48)"/>
      <sheetName val="Hoja3 (47)"/>
      <sheetName val="Hoja3 (46)"/>
      <sheetName val="Hoja3 (45)"/>
      <sheetName val="Hoja3 (44)"/>
      <sheetName val="Hoja3 (43)"/>
      <sheetName val="Hoja3 (11)"/>
      <sheetName val="Hoja3 (42)"/>
      <sheetName val="Hoja3 (41)"/>
      <sheetName val="Hoja3 (40)"/>
      <sheetName val="Hoja3 (39)"/>
      <sheetName val="Hoja3 (38)"/>
      <sheetName val="Hoja3 (37)"/>
      <sheetName val="Hoja3 (36)"/>
      <sheetName val="Hoja3 (34)"/>
      <sheetName val="Hoja3 (33)"/>
      <sheetName val="Hoja3 (32)"/>
      <sheetName val="Hoja3 (31)"/>
      <sheetName val="Hoja3 (30)"/>
      <sheetName val="Hoja3 (29)"/>
      <sheetName val="Hoja3 (27)"/>
      <sheetName val="Hoja3 (26)"/>
      <sheetName val="Hoja3 (25)"/>
      <sheetName val="Hoja3 (24)"/>
      <sheetName val="Hoja3 (23)"/>
      <sheetName val="Hoja3 (22)"/>
      <sheetName val="Hoja3 (21)"/>
      <sheetName val="Hoja3 (20)"/>
      <sheetName val="Hoja1  (2)"/>
      <sheetName val="Hoja1 "/>
      <sheetName val="Hoja2"/>
      <sheetName val="Hoja3"/>
      <sheetName val="Hoja3 (14)"/>
      <sheetName val="Hoja3 (2)"/>
      <sheetName val="Hoja3 (3)"/>
      <sheetName val="Hoja3 (4)"/>
      <sheetName val="Hoja3 (5)"/>
      <sheetName val="Hoja3 (6)"/>
      <sheetName val="Hoja3 (7)"/>
      <sheetName val="Hoja3 (8)"/>
      <sheetName val="Hoja3 (9)"/>
      <sheetName val="Hoja3 (10)"/>
      <sheetName val="Hoja3 (12)"/>
      <sheetName val="Hoja3 (13)"/>
      <sheetName val="Hoja3 (15)"/>
      <sheetName val="Hoja3 (16)"/>
      <sheetName val="Hoja3 (17)"/>
      <sheetName val="Hoja3 (18)"/>
      <sheetName val="Hoja3 (19)"/>
      <sheetName val="Hoja3 (28)"/>
      <sheetName val="Hoja3 (35)"/>
      <sheetName val="LIST"/>
      <sheetName val="Peaje"/>
      <sheetName val="formato"/>
      <sheetName val="CALCULO DE CAMISAS"/>
      <sheetName val="Dosificaciones y lista"/>
      <sheetName val="Listas"/>
      <sheetName val="PA"/>
      <sheetName val="Mensual"/>
      <sheetName val="Act_3"/>
      <sheetName val="PRESUPUESTO_LICITACIÓN_SRN_0013"/>
      <sheetName val="Facturacion_M&amp;E_Marzo3"/>
      <sheetName val="Anexo_13"/>
      <sheetName val="Anexo_23"/>
      <sheetName val="Anexo_33"/>
      <sheetName val="Anexo_43"/>
      <sheetName val="Precios_3"/>
      <sheetName val="M_O_1"/>
      <sheetName val="RESUMEN_MES_MARZO1"/>
      <sheetName val="G_TAL_MEN_UF7_F3"/>
      <sheetName val="N_TAL_MEN_UF7_F3"/>
      <sheetName val="RESUMEN"/>
      <sheetName val="PU1CD"/>
      <sheetName val="PU1CI"/>
      <sheetName val="PU2CD"/>
      <sheetName val="PU2CI"/>
      <sheetName val="datos entrada"/>
      <sheetName val="PU3CD"/>
      <sheetName val="PU3CI"/>
      <sheetName val="PU4CD"/>
      <sheetName val="PU4CI"/>
      <sheetName val="PU6CD"/>
      <sheetName val="PU6CI"/>
      <sheetName val="PU7CD"/>
      <sheetName val="PU7CI"/>
      <sheetName val="PU8"/>
      <sheetName val="PU8A CD"/>
      <sheetName val="PU9 CD"/>
      <sheetName val="PU9 CI"/>
      <sheetName val="PU10CD"/>
      <sheetName val="PU10CI"/>
      <sheetName val="PU10ACD"/>
      <sheetName val="PU10ACI"/>
      <sheetName val="PU11A CD"/>
      <sheetName val="PU11CD"/>
      <sheetName val="PU11CI"/>
      <sheetName val="PU12CD"/>
      <sheetName val="PU12CI"/>
      <sheetName val="PU13CD"/>
      <sheetName val="PU13CI"/>
      <sheetName val="PU14"/>
      <sheetName val="PU14A CD"/>
      <sheetName val="PU14A CI"/>
      <sheetName val="PU15CI"/>
      <sheetName val="PU15CD"/>
      <sheetName val="PU16CD "/>
      <sheetName val="PU16CI "/>
      <sheetName val="PU17CI"/>
      <sheetName val="PU17CD"/>
      <sheetName val="PU18CI"/>
      <sheetName val="PU18CD"/>
      <sheetName val="PU19CI"/>
      <sheetName val="PU19CD"/>
      <sheetName val="PU19 A"/>
      <sheetName val="PU21 A CD"/>
      <sheetName val="PU22 CD"/>
      <sheetName val="PU22 CI"/>
      <sheetName val="PU23 CD "/>
      <sheetName val="PU23 CI"/>
      <sheetName val="PU24"/>
      <sheetName val="PU25CD"/>
      <sheetName val="PU25CI"/>
      <sheetName val="PU8ACI_CD"/>
      <sheetName val="PU9CI_CD"/>
      <sheetName val="PU13CI_CD"/>
      <sheetName val="PU14ACI_CD"/>
      <sheetName val="PU19CI_CD"/>
      <sheetName val="PU19A"/>
      <sheetName val="PU20CI_CD"/>
      <sheetName val="PU21"/>
      <sheetName val="PU21ACI_CD"/>
      <sheetName val="PU22CI_CD"/>
      <sheetName val="0.Bases"/>
      <sheetName val="IPC"/>
      <sheetName val="Espf"/>
      <sheetName val="CTAS-CECOS"/>
      <sheetName val="Esquema CECOS "/>
      <sheetName val="Ppto"/>
      <sheetName val="BD-Costo"/>
      <sheetName val="BDJuridicoPpto2020"/>
      <sheetName val="Jurídico"/>
      <sheetName val="BDPredialPpto2020"/>
      <sheetName val="Predial"/>
      <sheetName val="BDCalidadPpto2020"/>
      <sheetName val="Calidad"/>
      <sheetName val="BDSocialPpto2020"/>
      <sheetName val="Social"/>
      <sheetName val="BD-SST-Ppto2020"/>
      <sheetName val="SST"/>
      <sheetName val="BD-PMT-Ppto2020"/>
      <sheetName val="PMT"/>
      <sheetName val="BDAmbientalPpto2020"/>
      <sheetName val="Ambiental"/>
      <sheetName val="BDDirecciónPpto2020"/>
      <sheetName val="Dirección"/>
      <sheetName val="BDAdministraciónPpto2020"/>
      <sheetName val="Administración"/>
      <sheetName val="BDRedes2020"/>
      <sheetName val="Redes"/>
      <sheetName val="Consolidado"/>
      <sheetName val="Seg."/>
      <sheetName val="Consolidado_F"/>
      <sheetName val="PONTONES"/>
      <sheetName val="VOLADIZOS Y VIGAS"/>
      <sheetName val="SOPORTE PONTONES"/>
      <sheetName val="VIA VEREDAL ACTA TOCCI"/>
      <sheetName val="POR ADMINISTRACION"/>
      <sheetName val="ACTIVIDAD DE DESMONTE"/>
      <sheetName val="DISTANCIA LAGOS-RIOGRANDE"/>
      <sheetName val="DISTANCIA MINCIVIL"/>
      <sheetName val="TRASLADO DE CERCHAS METALICAS"/>
      <sheetName val="EXC-32-70"/>
      <sheetName val="ENR-32-70 "/>
      <sheetName val="SUB-BSE-32-70 "/>
      <sheetName val="EXC-115-160"/>
      <sheetName val="ENR-115-160"/>
      <sheetName val="SB-BASE-115-160"/>
      <sheetName val="EXC-185-215"/>
      <sheetName val="ENR-185-215"/>
      <sheetName val="SUB-BASE-185-215 "/>
      <sheetName val="RESUMEN_MES_MARZO2"/>
      <sheetName val="Act_10"/>
      <sheetName val="PRESUPUESTO_LICITACIÓN_SRN_0010"/>
      <sheetName val="Facturacion_M&amp;E_Marzo10"/>
      <sheetName val="Anexo_110"/>
      <sheetName val="Anexo_210"/>
      <sheetName val="Anexo_310"/>
      <sheetName val="Anexo_410"/>
      <sheetName val="M_O_5"/>
      <sheetName val="RESUMEN_MES_MARZO10"/>
      <sheetName val="Precios_5"/>
      <sheetName val="56-_MÉNSULA_(1)5"/>
      <sheetName val="56-CUNETAS_T1_(1)5"/>
      <sheetName val="56__CAJA_K105+570_(2)5"/>
      <sheetName val="56__CAJA_K105+841_(2)5"/>
      <sheetName val="datos_entrada1"/>
      <sheetName val="PU8A_CD1"/>
      <sheetName val="PU9_CD1"/>
      <sheetName val="PU9_CI1"/>
      <sheetName val="PU11A_CD1"/>
      <sheetName val="PU14A_CD1"/>
      <sheetName val="PU14A_CI1"/>
      <sheetName val="PU16CD_1"/>
      <sheetName val="PU16CI_1"/>
      <sheetName val="PU19_A1"/>
      <sheetName val="PU21_A_CD1"/>
      <sheetName val="PU22_CD1"/>
      <sheetName val="PU22_CI1"/>
      <sheetName val="PU23_CD_1"/>
      <sheetName val="PU23_CI1"/>
      <sheetName val="0_Bases1"/>
      <sheetName val="Esquema_CECOS_1"/>
      <sheetName val="Seg_1"/>
      <sheetName val="VOLADIZOS_Y_VIGAS1"/>
      <sheetName val="SOPORTE_PONTONES1"/>
      <sheetName val="CALCULO_DE_CAMISAS1"/>
      <sheetName val="Dosificaciones_y_lista1"/>
      <sheetName val="56-_MÉNSULA_(1)"/>
      <sheetName val="56-CUNETAS_T1_(1)"/>
      <sheetName val="56__CAJA_K105+570_(2)"/>
      <sheetName val="56__CAJA_K105+841_(2)"/>
      <sheetName val="datos_entrada"/>
      <sheetName val="PU8A_CD"/>
      <sheetName val="PU9_CD"/>
      <sheetName val="PU9_CI"/>
      <sheetName val="PU11A_CD"/>
      <sheetName val="PU14A_CD"/>
      <sheetName val="PU14A_CI"/>
      <sheetName val="PU16CD_"/>
      <sheetName val="PU16CI_"/>
      <sheetName val="PU19_A"/>
      <sheetName val="PU21_A_CD"/>
      <sheetName val="PU22_CD"/>
      <sheetName val="PU22_CI"/>
      <sheetName val="PU23_CD_"/>
      <sheetName val="PU23_CI"/>
      <sheetName val="0_Bases"/>
      <sheetName val="Esquema_CECOS_"/>
      <sheetName val="Seg_"/>
      <sheetName val="VOLADIZOS_Y_VIGAS"/>
      <sheetName val="SOPORTE_PONTONES"/>
      <sheetName val="CALCULO_DE_CAMISAS"/>
      <sheetName val="Dosificaciones_y_lista"/>
      <sheetName val="RESUMEN_MES_MARZO3"/>
      <sheetName val="Act_4"/>
      <sheetName val="PRESUPUESTO_LICITACIÓN_SRN_0014"/>
      <sheetName val="Facturacion_M&amp;E_Marzo4"/>
      <sheetName val="RESUMEN_MES_MARZO4"/>
      <sheetName val="Anexo_14"/>
      <sheetName val="Anexo_24"/>
      <sheetName val="Anexo_34"/>
      <sheetName val="Anexo_44"/>
      <sheetName val="Act_5"/>
      <sheetName val="PRESUPUESTO_LICITACIÓN_SRN_0015"/>
      <sheetName val="Facturacion_M&amp;E_Marzo5"/>
      <sheetName val="RESUMEN_MES_MARZO5"/>
      <sheetName val="Anexo_15"/>
      <sheetName val="Anexo_25"/>
      <sheetName val="Anexo_35"/>
      <sheetName val="Anexo_45"/>
      <sheetName val="Act_6"/>
      <sheetName val="PRESUPUESTO_LICITACIÓN_SRN_0016"/>
      <sheetName val="Facturacion_M&amp;E_Marzo6"/>
      <sheetName val="RESUMEN_MES_MARZO6"/>
      <sheetName val="Anexo_16"/>
      <sheetName val="Anexo_26"/>
      <sheetName val="Anexo_36"/>
      <sheetName val="Anexo_46"/>
      <sheetName val="56-_MÉNSULA_(1)1"/>
      <sheetName val="56-CUNETAS_T1_(1)1"/>
      <sheetName val="56__CAJA_K105+570_(2)1"/>
      <sheetName val="56__CAJA_K105+841_(2)1"/>
      <sheetName val="Act_8"/>
      <sheetName val="PRESUPUESTO_LICITACIÓN_SRN_0018"/>
      <sheetName val="Facturacion_M&amp;E_Marzo8"/>
      <sheetName val="RESUMEN_MES_MARZO8"/>
      <sheetName val="Anexo_18"/>
      <sheetName val="Anexo_28"/>
      <sheetName val="Anexo_38"/>
      <sheetName val="Anexo_48"/>
      <sheetName val="M_O_3"/>
      <sheetName val="56-_MÉNSULA_(1)3"/>
      <sheetName val="56-CUNETAS_T1_(1)3"/>
      <sheetName val="56__CAJA_K105+570_(2)3"/>
      <sheetName val="56__CAJA_K105+841_(2)3"/>
      <sheetName val="Act_7"/>
      <sheetName val="PRESUPUESTO_LICITACIÓN_SRN_0017"/>
      <sheetName val="Facturacion_M&amp;E_Marzo7"/>
      <sheetName val="RESUMEN_MES_MARZO7"/>
      <sheetName val="Anexo_17"/>
      <sheetName val="Anexo_27"/>
      <sheetName val="Anexo_37"/>
      <sheetName val="Anexo_47"/>
      <sheetName val="M_O_2"/>
      <sheetName val="56-_MÉNSULA_(1)2"/>
      <sheetName val="56-CUNETAS_T1_(1)2"/>
      <sheetName val="56__CAJA_K105+570_(2)2"/>
      <sheetName val="56__CAJA_K105+841_(2)2"/>
      <sheetName val="Act_9"/>
      <sheetName val="PRESUPUESTO_LICITACIÓN_SRN_0019"/>
      <sheetName val="Facturacion_M&amp;E_Marzo9"/>
      <sheetName val="RESUMEN_MES_MARZO9"/>
      <sheetName val="Anexo_19"/>
      <sheetName val="Anexo_29"/>
      <sheetName val="Anexo_39"/>
      <sheetName val="Anexo_49"/>
      <sheetName val="M_O_4"/>
      <sheetName val="Precios_4"/>
      <sheetName val="56-_MÉNSULA_(1)4"/>
      <sheetName val="56-CUNETAS_T1_(1)4"/>
      <sheetName val="56__CAJA_K105+570_(2)4"/>
      <sheetName val="56__CAJA_K105+841_(2)4"/>
      <sheetName val="TRAZABILIDAD"/>
      <sheetName val="ENTRADAS"/>
      <sheetName val="INFORME SEMANAL"/>
      <sheetName val="SALIDAS"/>
      <sheetName val="SEGUIMIENTO"/>
      <sheetName val="DISEÑO 20-04-19"/>
      <sheetName val="PROGRAMACIÓN"/>
      <sheetName val="DISEÑOS"/>
      <sheetName val="CALCULOS DE SILO"/>
      <sheetName val="GRANEL PE"/>
      <sheetName val="Hoja1"/>
      <sheetName val="STOCK ABRIL"/>
      <sheetName val="Consumos (LS)"/>
      <sheetName val="Elementos"/>
      <sheetName val="diseñosx div.conc"/>
      <sheetName val="pref"/>
      <sheetName val="pe 2019"/>
      <sheetName val="TRAZB.CTO (TE-may-19)"/>
      <sheetName val="ps-2019"/>
      <sheetName val="diseños.TS"/>
      <sheetName val="Hoja8"/>
      <sheetName val="TRAZ. CTO (TS may-19)"/>
      <sheetName val="TRAZAB. CTO (T.E a abr-19)"/>
      <sheetName val="TRAZAB. CTO (T.S a abril-19)"/>
      <sheetName val="Hoja7"/>
      <sheetName val="T.E-2018"/>
      <sheetName val="T.S-2018"/>
      <sheetName val="RESUMEN "/>
      <sheetName val="Hoja5"/>
      <sheetName val="RECIBO DE SALIDA ALMACEN"/>
      <sheetName val="EL TIEMPO DEL CARGUE"/>
      <sheetName val="MATERIALES CONCRETO"/>
      <sheetName val="Hoja4"/>
      <sheetName val="cc- dia"/>
      <sheetName val="mezcla asf-Datos"/>
      <sheetName val="CONSILIACION CONCRETO"/>
      <sheetName val="Entrada mat"/>
      <sheetName val="PEAJES"/>
      <sheetName val="Materiales contaminado despacha"/>
      <sheetName val="TIEMPO DE LA MIXER MECO"/>
      <sheetName val="FORMALETA METALICAS"/>
      <sheetName val="AGRAGADO 3-4 mix-entrad (2)"/>
      <sheetName val="graf (3-4)"/>
      <sheetName val="AGRAGADO 1-2 mix-entrad"/>
      <sheetName val="graf (1-2)"/>
      <sheetName val="Agregado-ind-Entrad"/>
      <sheetName val="TD"/>
      <sheetName val="Detalle X gasto"/>
      <sheetName val="detalle X gcia"/>
      <sheetName val="EJEC. ENE-AGO"/>
      <sheetName val="TOTAL 2020 X GASTO"/>
      <sheetName val="P&amp;G 2020"/>
      <sheetName val="TOTAL 2020"/>
      <sheetName val="DET GASTOS VIAJE"/>
      <sheetName val="COSTOS VEH"/>
      <sheetName val="ALQ. VEHÍCULO HOY"/>
      <sheetName val="DEP 2019"/>
      <sheetName val="DEP 2020"/>
      <sheetName val="AMORT 2020"/>
      <sheetName val="P&amp;G X GERENCIAS"/>
      <sheetName val="CONTRACTUAL"/>
      <sheetName val="SGI"/>
      <sheetName val="FINANCIERA"/>
      <sheetName val="GENERAL"/>
      <sheetName val="JURÍDICA"/>
      <sheetName val="O&amp;M"/>
      <sheetName val="TÉCNICA"/>
      <sheetName val="OF. CUMPLIM"/>
      <sheetName val="PÓLIZAS"/>
      <sheetName val="FINANCIACIÓN"/>
      <sheetName val="IMPUESTOS"/>
      <sheetName val="AMORT 2019"/>
      <sheetName val="Ingresos"/>
      <sheetName val="EQALT"/>
      <sheetName val="ac2-ag96"/>
      <sheetName val="HE"/>
      <sheetName val="Localizaciones"/>
      <sheetName val="Datos"/>
      <sheetName val="Res-Accide-10"/>
      <sheetName val="SOPORTE ALC PLUVIAL"/>
      <sheetName val="SOPORTE "/>
      <sheetName val="Quadro-Orç. Resumo"/>
      <sheetName val="ESTRUCTURA"/>
      <sheetName val="ARQUITECTONICO PEAJE"/>
    </sheetNames>
    <sheetDataSet>
      <sheetData sheetId="0" refreshError="1">
        <row r="10">
          <cell r="M10">
            <v>1302940.7487084535</v>
          </cell>
        </row>
        <row r="338">
          <cell r="C338" t="str">
            <v>Activos</v>
          </cell>
          <cell r="D338">
            <v>9750</v>
          </cell>
        </row>
        <row r="339">
          <cell r="C339" t="str">
            <v>Direcc.</v>
          </cell>
          <cell r="D339">
            <v>53970</v>
          </cell>
        </row>
        <row r="340">
          <cell r="C340" t="str">
            <v>Admon</v>
          </cell>
          <cell r="D340">
            <v>48583.5</v>
          </cell>
        </row>
        <row r="341">
          <cell r="C341" t="str">
            <v>Topog</v>
          </cell>
          <cell r="D341">
            <v>0</v>
          </cell>
        </row>
        <row r="342">
          <cell r="C342" t="str">
            <v>Taller</v>
          </cell>
          <cell r="D342">
            <v>2898</v>
          </cell>
        </row>
        <row r="343">
          <cell r="C343" t="str">
            <v>Operad.</v>
          </cell>
          <cell r="D343">
            <v>0</v>
          </cell>
        </row>
        <row r="344">
          <cell r="C344" t="str">
            <v>Vigilan.</v>
          </cell>
          <cell r="D344">
            <v>10836</v>
          </cell>
        </row>
        <row r="345">
          <cell r="C345" t="str">
            <v>Prestac</v>
          </cell>
          <cell r="D345">
            <v>66283.875</v>
          </cell>
        </row>
        <row r="346">
          <cell r="C346" t="str">
            <v>Honor</v>
          </cell>
          <cell r="D346">
            <v>6700</v>
          </cell>
        </row>
        <row r="347">
          <cell r="C347" t="str">
            <v>Impues</v>
          </cell>
          <cell r="D347">
            <v>98630.90675611388</v>
          </cell>
        </row>
        <row r="348">
          <cell r="C348" t="str">
            <v>Arrend</v>
          </cell>
          <cell r="D348">
            <v>11295</v>
          </cell>
        </row>
        <row r="349">
          <cell r="C349" t="str">
            <v>Segur</v>
          </cell>
          <cell r="D349">
            <v>30840.71727788596</v>
          </cell>
        </row>
        <row r="350">
          <cell r="C350" t="str">
            <v>Sevic</v>
          </cell>
          <cell r="D350">
            <v>7366.9087499999996</v>
          </cell>
        </row>
        <row r="351">
          <cell r="C351" t="str">
            <v>Legal</v>
          </cell>
          <cell r="D351">
            <v>1.1868038433000001</v>
          </cell>
        </row>
        <row r="352">
          <cell r="C352" t="str">
            <v>Manten</v>
          </cell>
          <cell r="D352">
            <v>1283.2009599999999</v>
          </cell>
        </row>
        <row r="353">
          <cell r="C353" t="str">
            <v>Adecu</v>
          </cell>
          <cell r="D353">
            <v>6090</v>
          </cell>
        </row>
        <row r="354">
          <cell r="C354" t="str">
            <v>Viaje</v>
          </cell>
          <cell r="D354">
            <v>3030</v>
          </cell>
        </row>
        <row r="355">
          <cell r="C355" t="str">
            <v>Divers</v>
          </cell>
          <cell r="D355">
            <v>132161.02532999997</v>
          </cell>
        </row>
        <row r="356">
          <cell r="C356" t="str">
            <v>Financ.</v>
          </cell>
          <cell r="D356">
            <v>360.00599999999997</v>
          </cell>
        </row>
        <row r="357">
          <cell r="C357" t="str">
            <v>Costos</v>
          </cell>
          <cell r="D357">
            <v>68623.484200000006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0">
          <cell r="M10">
            <v>1302940.7487084535</v>
          </cell>
        </row>
      </sheetData>
      <sheetData sheetId="21">
        <row r="10">
          <cell r="M10">
            <v>1302940.7487084535</v>
          </cell>
        </row>
      </sheetData>
      <sheetData sheetId="22">
        <row r="10">
          <cell r="M10">
            <v>1302940.7487084535</v>
          </cell>
        </row>
      </sheetData>
      <sheetData sheetId="23">
        <row r="10">
          <cell r="M10">
            <v>1302940.7487084535</v>
          </cell>
        </row>
      </sheetData>
      <sheetData sheetId="24">
        <row r="10">
          <cell r="M10">
            <v>1302940.7487084535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6">
          <cell r="D6" t="str">
            <v>Base tratada con asfalto (BTA)</v>
          </cell>
        </row>
      </sheetData>
      <sheetData sheetId="43">
        <row r="3">
          <cell r="B3">
            <v>3</v>
          </cell>
        </row>
      </sheetData>
      <sheetData sheetId="44">
        <row r="6">
          <cell r="D6" t="str">
            <v>Base tratada con asfalto (BTA)</v>
          </cell>
        </row>
      </sheetData>
      <sheetData sheetId="45">
        <row r="10">
          <cell r="M10">
            <v>1302940.7487084535</v>
          </cell>
        </row>
      </sheetData>
      <sheetData sheetId="46">
        <row r="10">
          <cell r="M10">
            <v>1302940.7487084535</v>
          </cell>
        </row>
      </sheetData>
      <sheetData sheetId="47"/>
      <sheetData sheetId="48">
        <row r="10">
          <cell r="M10">
            <v>1302940.7487084535</v>
          </cell>
        </row>
      </sheetData>
      <sheetData sheetId="49">
        <row r="10">
          <cell r="M10">
            <v>1302940.7487084535</v>
          </cell>
        </row>
      </sheetData>
      <sheetData sheetId="50">
        <row r="10">
          <cell r="M10">
            <v>1302940.7487084535</v>
          </cell>
        </row>
      </sheetData>
      <sheetData sheetId="51">
        <row r="10">
          <cell r="M10">
            <v>1302940.7487084535</v>
          </cell>
        </row>
      </sheetData>
      <sheetData sheetId="52"/>
      <sheetData sheetId="53">
        <row r="10">
          <cell r="M10">
            <v>1302940.7487084535</v>
          </cell>
        </row>
      </sheetData>
      <sheetData sheetId="54">
        <row r="10">
          <cell r="M10">
            <v>1302940.7487084535</v>
          </cell>
        </row>
      </sheetData>
      <sheetData sheetId="55">
        <row r="10">
          <cell r="M10">
            <v>1302940.7487084535</v>
          </cell>
        </row>
      </sheetData>
      <sheetData sheetId="56">
        <row r="10">
          <cell r="M10">
            <v>1302940.7487084535</v>
          </cell>
        </row>
      </sheetData>
      <sheetData sheetId="57">
        <row r="10">
          <cell r="M10">
            <v>1302940.7487084535</v>
          </cell>
        </row>
      </sheetData>
      <sheetData sheetId="58"/>
      <sheetData sheetId="59">
        <row r="6">
          <cell r="D6">
            <v>0</v>
          </cell>
        </row>
      </sheetData>
      <sheetData sheetId="60">
        <row r="10">
          <cell r="M10">
            <v>1302940.7487084535</v>
          </cell>
        </row>
      </sheetData>
      <sheetData sheetId="61">
        <row r="10">
          <cell r="M10">
            <v>1302940.7487084535</v>
          </cell>
        </row>
      </sheetData>
      <sheetData sheetId="62"/>
      <sheetData sheetId="63">
        <row r="6">
          <cell r="D6">
            <v>0</v>
          </cell>
        </row>
      </sheetData>
      <sheetData sheetId="64">
        <row r="10">
          <cell r="M10">
            <v>1302940.7487084535</v>
          </cell>
        </row>
      </sheetData>
      <sheetData sheetId="65">
        <row r="10">
          <cell r="M10">
            <v>1302940.7487084535</v>
          </cell>
        </row>
      </sheetData>
      <sheetData sheetId="66"/>
      <sheetData sheetId="67">
        <row r="6">
          <cell r="D6">
            <v>0</v>
          </cell>
        </row>
      </sheetData>
      <sheetData sheetId="68"/>
      <sheetData sheetId="69"/>
      <sheetData sheetId="70"/>
      <sheetData sheetId="71"/>
      <sheetData sheetId="72"/>
      <sheetData sheetId="73">
        <row r="10">
          <cell r="M10">
            <v>1302940.7487084535</v>
          </cell>
        </row>
      </sheetData>
      <sheetData sheetId="74">
        <row r="10">
          <cell r="M10">
            <v>1302940.7487084535</v>
          </cell>
        </row>
      </sheetData>
      <sheetData sheetId="75">
        <row r="10">
          <cell r="M10">
            <v>1302940.7487084535</v>
          </cell>
        </row>
      </sheetData>
      <sheetData sheetId="76"/>
      <sheetData sheetId="77">
        <row r="6">
          <cell r="D6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6">
          <cell r="D6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6">
          <cell r="D6">
            <v>0</v>
          </cell>
        </row>
      </sheetData>
      <sheetData sheetId="110"/>
      <sheetData sheetId="111"/>
      <sheetData sheetId="112"/>
      <sheetData sheetId="113">
        <row r="6">
          <cell r="D6">
            <v>0</v>
          </cell>
        </row>
      </sheetData>
      <sheetData sheetId="114"/>
      <sheetData sheetId="115"/>
      <sheetData sheetId="116"/>
      <sheetData sheetId="117">
        <row r="6">
          <cell r="D6">
            <v>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">
          <cell r="D6">
            <v>0</v>
          </cell>
        </row>
      </sheetData>
      <sheetData sheetId="128"/>
      <sheetData sheetId="129">
        <row r="10">
          <cell r="M10">
            <v>1302940.7487084535</v>
          </cell>
        </row>
      </sheetData>
      <sheetData sheetId="130">
        <row r="10">
          <cell r="M10">
            <v>1302940.7487084535</v>
          </cell>
        </row>
      </sheetData>
      <sheetData sheetId="131"/>
      <sheetData sheetId="132"/>
      <sheetData sheetId="133"/>
      <sheetData sheetId="134">
        <row r="6">
          <cell r="D6">
            <v>43666</v>
          </cell>
        </row>
      </sheetData>
      <sheetData sheetId="135"/>
      <sheetData sheetId="136">
        <row r="6">
          <cell r="D6">
            <v>43666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6">
          <cell r="D6">
            <v>0</v>
          </cell>
        </row>
      </sheetData>
      <sheetData sheetId="148">
        <row r="10">
          <cell r="M10">
            <v>1302940.7487084535</v>
          </cell>
        </row>
      </sheetData>
      <sheetData sheetId="149">
        <row r="10">
          <cell r="M10">
            <v>1302940.7487084535</v>
          </cell>
        </row>
      </sheetData>
      <sheetData sheetId="150"/>
      <sheetData sheetId="151"/>
      <sheetData sheetId="152"/>
      <sheetData sheetId="153">
        <row r="6">
          <cell r="D6">
            <v>43666</v>
          </cell>
        </row>
      </sheetData>
      <sheetData sheetId="154">
        <row r="6">
          <cell r="D6">
            <v>43666</v>
          </cell>
        </row>
      </sheetData>
      <sheetData sheetId="155">
        <row r="6">
          <cell r="D6">
            <v>43666</v>
          </cell>
        </row>
      </sheetData>
      <sheetData sheetId="156"/>
      <sheetData sheetId="157"/>
      <sheetData sheetId="158"/>
      <sheetData sheetId="159"/>
      <sheetData sheetId="160"/>
      <sheetData sheetId="161">
        <row r="6">
          <cell r="D6">
            <v>0</v>
          </cell>
        </row>
      </sheetData>
      <sheetData sheetId="162">
        <row r="6">
          <cell r="D6">
            <v>0</v>
          </cell>
        </row>
      </sheetData>
      <sheetData sheetId="163"/>
      <sheetData sheetId="164"/>
      <sheetData sheetId="165"/>
      <sheetData sheetId="166"/>
      <sheetData sheetId="167">
        <row r="6">
          <cell r="D6">
            <v>43666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6">
          <cell r="D6">
            <v>0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D6">
            <v>0</v>
          </cell>
        </row>
      </sheetData>
      <sheetData sheetId="200"/>
      <sheetData sheetId="201">
        <row r="6">
          <cell r="D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6">
          <cell r="D6">
            <v>0</v>
          </cell>
        </row>
      </sheetData>
      <sheetData sheetId="214">
        <row r="6">
          <cell r="D6">
            <v>0</v>
          </cell>
        </row>
      </sheetData>
      <sheetData sheetId="215">
        <row r="6">
          <cell r="D6">
            <v>0</v>
          </cell>
        </row>
      </sheetData>
      <sheetData sheetId="216">
        <row r="6">
          <cell r="D6">
            <v>0</v>
          </cell>
        </row>
      </sheetData>
      <sheetData sheetId="217"/>
      <sheetData sheetId="218"/>
      <sheetData sheetId="219">
        <row r="6">
          <cell r="D6">
            <v>0</v>
          </cell>
        </row>
      </sheetData>
      <sheetData sheetId="220"/>
      <sheetData sheetId="221">
        <row r="6">
          <cell r="D6">
            <v>43666</v>
          </cell>
        </row>
      </sheetData>
      <sheetData sheetId="222">
        <row r="6">
          <cell r="D6">
            <v>0</v>
          </cell>
        </row>
      </sheetData>
      <sheetData sheetId="223"/>
      <sheetData sheetId="224"/>
      <sheetData sheetId="225"/>
      <sheetData sheetId="226"/>
      <sheetData sheetId="227">
        <row r="6">
          <cell r="D6">
            <v>43666</v>
          </cell>
        </row>
      </sheetData>
      <sheetData sheetId="228">
        <row r="10">
          <cell r="M10">
            <v>1302940.7487084535</v>
          </cell>
        </row>
      </sheetData>
      <sheetData sheetId="229">
        <row r="10">
          <cell r="M10">
            <v>1302940.7487084535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6">
          <cell r="D6" t="str">
            <v>Base tratada con asfalto (BTA)</v>
          </cell>
        </row>
      </sheetData>
      <sheetData sheetId="239">
        <row r="6">
          <cell r="D6" t="str">
            <v>Base tratada con asfalto (BTA)</v>
          </cell>
        </row>
      </sheetData>
      <sheetData sheetId="240"/>
      <sheetData sheetId="241"/>
      <sheetData sheetId="242">
        <row r="10">
          <cell r="M10">
            <v>1302940.7487084535</v>
          </cell>
        </row>
      </sheetData>
      <sheetData sheetId="243">
        <row r="6">
          <cell r="D6">
            <v>0</v>
          </cell>
        </row>
      </sheetData>
      <sheetData sheetId="244">
        <row r="10">
          <cell r="M10">
            <v>1302940.7487084535</v>
          </cell>
        </row>
      </sheetData>
      <sheetData sheetId="245">
        <row r="6">
          <cell r="D6">
            <v>43666</v>
          </cell>
        </row>
      </sheetData>
      <sheetData sheetId="246" refreshError="1"/>
      <sheetData sheetId="247" refreshError="1"/>
      <sheetData sheetId="248" refreshError="1"/>
      <sheetData sheetId="249">
        <row r="6">
          <cell r="D6" t="str">
            <v>UND</v>
          </cell>
        </row>
      </sheetData>
      <sheetData sheetId="250"/>
      <sheetData sheetId="251"/>
      <sheetData sheetId="252">
        <row r="6">
          <cell r="D6" t="str">
            <v>Base tratada con asfalto (BTA)</v>
          </cell>
        </row>
      </sheetData>
      <sheetData sheetId="253">
        <row r="6">
          <cell r="D6" t="str">
            <v>Base tratada con asfalto (BTA)</v>
          </cell>
        </row>
      </sheetData>
      <sheetData sheetId="254">
        <row r="6">
          <cell r="D6" t="str">
            <v>Base tratada con asfalto (BTA)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10">
          <cell r="M10">
            <v>1302940.7487084535</v>
          </cell>
        </row>
      </sheetData>
      <sheetData sheetId="262">
        <row r="10">
          <cell r="M10">
            <v>1302940.7487084535</v>
          </cell>
        </row>
      </sheetData>
      <sheetData sheetId="263"/>
      <sheetData sheetId="264">
        <row r="6">
          <cell r="D6">
            <v>43666</v>
          </cell>
        </row>
      </sheetData>
      <sheetData sheetId="265"/>
      <sheetData sheetId="266"/>
      <sheetData sheetId="267"/>
      <sheetData sheetId="268">
        <row r="10">
          <cell r="M10">
            <v>1302940.7487084535</v>
          </cell>
        </row>
      </sheetData>
      <sheetData sheetId="269">
        <row r="10">
          <cell r="M10">
            <v>1302940.7487084535</v>
          </cell>
        </row>
      </sheetData>
      <sheetData sheetId="270">
        <row r="10">
          <cell r="M10">
            <v>1302940.7487084535</v>
          </cell>
        </row>
      </sheetData>
      <sheetData sheetId="271">
        <row r="10">
          <cell r="M10">
            <v>1302940.7487084535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6">
          <cell r="D6">
            <v>0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6">
          <cell r="D6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M10">
            <v>1302940.7487084535</v>
          </cell>
        </row>
      </sheetData>
      <sheetData sheetId="343">
        <row r="10">
          <cell r="M10">
            <v>1302940.7487084535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>
        <row r="10">
          <cell r="M10">
            <v>1302940.7487084535</v>
          </cell>
        </row>
      </sheetData>
      <sheetData sheetId="351">
        <row r="10">
          <cell r="M10">
            <v>1302940.7487084535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0">
          <cell r="M10">
            <v>1302940.7487084535</v>
          </cell>
        </row>
      </sheetData>
      <sheetData sheetId="363">
        <row r="10">
          <cell r="M10">
            <v>1302940.7487084535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0">
          <cell r="M10">
            <v>1302940.7487084535</v>
          </cell>
        </row>
      </sheetData>
      <sheetData sheetId="376">
        <row r="10">
          <cell r="M10">
            <v>1302940.7487084535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0">
          <cell r="M10">
            <v>1302940.7487084535</v>
          </cell>
        </row>
      </sheetData>
      <sheetData sheetId="389">
        <row r="10">
          <cell r="M10">
            <v>1302940.7487084535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03">
          <cell r="F103" t="str">
            <v>MDD01-T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6">
          <cell r="D6" t="str">
            <v>CONSORCIO CONSTRUCTOR PACIFICO 3</v>
          </cell>
        </row>
      </sheetData>
      <sheetData sheetId="438"/>
      <sheetData sheetId="439"/>
      <sheetData sheetId="440"/>
      <sheetData sheetId="441">
        <row r="120">
          <cell r="B120">
            <v>104</v>
          </cell>
        </row>
      </sheetData>
      <sheetData sheetId="442">
        <row r="6">
          <cell r="D6">
            <v>5433063.0008333344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APU"/>
      <sheetName val="BASE"/>
      <sheetName val="RESUMEN acueducto"/>
      <sheetName val="RESUMEN alcantarillado"/>
      <sheetName val="RESUMEN obra"/>
      <sheetName val="1, CAPT Y DES"/>
      <sheetName val="2,ADUCCIÓN"/>
      <sheetName val="3,ADUCCIÓN2"/>
      <sheetName val="4, Opt. PTAP existente"/>
      <sheetName val="5, PTAP Versalles"/>
      <sheetName val="6, TANQUE 230"/>
      <sheetName val="7, TANQUE 80"/>
      <sheetName val="8, REDES1"/>
      <sheetName val="9, REDES2"/>
      <sheetName val="10, REDES3"/>
      <sheetName val="BASE CTOS"/>
    </sheetNames>
    <sheetDataSet>
      <sheetData sheetId="0" refreshError="1"/>
      <sheetData sheetId="1"/>
      <sheetData sheetId="2"/>
      <sheetData sheetId="3">
        <row r="17">
          <cell r="D17">
            <v>650</v>
          </cell>
        </row>
        <row r="19">
          <cell r="D19">
            <v>8451.7394499999991</v>
          </cell>
        </row>
        <row r="26">
          <cell r="D26">
            <v>2840</v>
          </cell>
        </row>
        <row r="28">
          <cell r="D28">
            <v>88800</v>
          </cell>
        </row>
        <row r="40">
          <cell r="D40">
            <v>385671.42063249997</v>
          </cell>
        </row>
        <row r="47">
          <cell r="D47">
            <v>39500</v>
          </cell>
        </row>
        <row r="48">
          <cell r="D48">
            <v>85960</v>
          </cell>
        </row>
        <row r="52">
          <cell r="D52">
            <v>35600</v>
          </cell>
        </row>
        <row r="62">
          <cell r="D62">
            <v>39000</v>
          </cell>
        </row>
        <row r="79">
          <cell r="D79">
            <v>13381</v>
          </cell>
        </row>
        <row r="82">
          <cell r="D82">
            <v>81770</v>
          </cell>
        </row>
        <row r="89">
          <cell r="D89">
            <v>11750</v>
          </cell>
        </row>
        <row r="113">
          <cell r="D113">
            <v>199549</v>
          </cell>
        </row>
        <row r="119">
          <cell r="D119">
            <v>233920.96</v>
          </cell>
        </row>
        <row r="124">
          <cell r="D124">
            <v>251.71999999999997</v>
          </cell>
        </row>
        <row r="126">
          <cell r="D126">
            <v>13248.359999999999</v>
          </cell>
        </row>
        <row r="175">
          <cell r="D175">
            <v>8469.16</v>
          </cell>
        </row>
        <row r="250">
          <cell r="D250">
            <v>124119.99999999999</v>
          </cell>
        </row>
        <row r="251">
          <cell r="D251">
            <v>110199.99999999999</v>
          </cell>
        </row>
        <row r="252">
          <cell r="D252">
            <v>117159.99999999999</v>
          </cell>
        </row>
        <row r="253">
          <cell r="D253">
            <v>78880</v>
          </cell>
        </row>
        <row r="254">
          <cell r="D254">
            <v>62639.999999999993</v>
          </cell>
        </row>
        <row r="256">
          <cell r="D256">
            <v>1698239.9999999998</v>
          </cell>
        </row>
        <row r="259">
          <cell r="D259">
            <v>696000</v>
          </cell>
        </row>
        <row r="271">
          <cell r="D271">
            <v>169360</v>
          </cell>
        </row>
        <row r="273">
          <cell r="D273">
            <v>85840</v>
          </cell>
        </row>
        <row r="275">
          <cell r="D275">
            <v>51040</v>
          </cell>
        </row>
        <row r="285">
          <cell r="D285">
            <v>63799.999999999993</v>
          </cell>
        </row>
        <row r="286">
          <cell r="D286">
            <v>92800</v>
          </cell>
        </row>
        <row r="289">
          <cell r="D289">
            <v>535920</v>
          </cell>
        </row>
        <row r="290">
          <cell r="D290">
            <v>574200</v>
          </cell>
        </row>
        <row r="294">
          <cell r="D294">
            <v>70760</v>
          </cell>
        </row>
        <row r="296">
          <cell r="D296">
            <v>55679.999999999993</v>
          </cell>
        </row>
        <row r="297">
          <cell r="D297">
            <v>97440</v>
          </cell>
        </row>
        <row r="298">
          <cell r="D298">
            <v>136880</v>
          </cell>
        </row>
        <row r="300">
          <cell r="D300">
            <v>112519.99999999999</v>
          </cell>
        </row>
        <row r="302">
          <cell r="D302">
            <v>153120</v>
          </cell>
        </row>
        <row r="303">
          <cell r="D303">
            <v>114839.99999999999</v>
          </cell>
        </row>
        <row r="304">
          <cell r="D304">
            <v>178640</v>
          </cell>
        </row>
        <row r="306">
          <cell r="D306">
            <v>256359.99999999997</v>
          </cell>
        </row>
        <row r="307">
          <cell r="D307">
            <v>256359.99999999997</v>
          </cell>
        </row>
        <row r="309">
          <cell r="D309">
            <v>3498.56</v>
          </cell>
        </row>
        <row r="319">
          <cell r="D319">
            <v>27839.999999999996</v>
          </cell>
        </row>
        <row r="320">
          <cell r="D320">
            <v>30159.999999999996</v>
          </cell>
        </row>
        <row r="321">
          <cell r="D321">
            <v>33640</v>
          </cell>
        </row>
        <row r="323">
          <cell r="D323">
            <v>17400</v>
          </cell>
        </row>
        <row r="324">
          <cell r="D324">
            <v>8119.9999999999991</v>
          </cell>
        </row>
        <row r="325">
          <cell r="D325">
            <v>81200</v>
          </cell>
        </row>
        <row r="327">
          <cell r="D327">
            <v>105560</v>
          </cell>
        </row>
        <row r="330">
          <cell r="D330">
            <v>22620</v>
          </cell>
        </row>
        <row r="337">
          <cell r="D337">
            <v>428039.99999999994</v>
          </cell>
        </row>
        <row r="339">
          <cell r="D339">
            <v>1704039.9999999998</v>
          </cell>
        </row>
        <row r="341">
          <cell r="D341">
            <v>15000</v>
          </cell>
        </row>
        <row r="346">
          <cell r="D346">
            <v>59300</v>
          </cell>
        </row>
        <row r="347">
          <cell r="D347">
            <v>27500.000000000004</v>
          </cell>
        </row>
        <row r="348">
          <cell r="D348">
            <v>26950.000000000004</v>
          </cell>
        </row>
        <row r="349">
          <cell r="D349">
            <v>12790</v>
          </cell>
        </row>
        <row r="352">
          <cell r="D352">
            <v>6530</v>
          </cell>
        </row>
        <row r="353">
          <cell r="D353">
            <v>6400</v>
          </cell>
        </row>
        <row r="354">
          <cell r="D354">
            <v>73800</v>
          </cell>
        </row>
        <row r="356">
          <cell r="D356">
            <v>2641</v>
          </cell>
        </row>
        <row r="357">
          <cell r="D357">
            <v>50000</v>
          </cell>
        </row>
        <row r="359">
          <cell r="D359">
            <v>50380.000000000007</v>
          </cell>
        </row>
        <row r="360">
          <cell r="D360">
            <v>2750</v>
          </cell>
        </row>
        <row r="368">
          <cell r="D368">
            <v>812</v>
          </cell>
        </row>
        <row r="369">
          <cell r="D369">
            <v>52500</v>
          </cell>
        </row>
        <row r="370">
          <cell r="D370">
            <v>12800</v>
          </cell>
        </row>
        <row r="372">
          <cell r="D372">
            <v>8000</v>
          </cell>
        </row>
        <row r="376">
          <cell r="D376">
            <v>9723</v>
          </cell>
        </row>
        <row r="377">
          <cell r="D377">
            <v>19603</v>
          </cell>
        </row>
        <row r="378">
          <cell r="D378">
            <v>20595</v>
          </cell>
        </row>
        <row r="384">
          <cell r="D384">
            <v>2412800</v>
          </cell>
        </row>
        <row r="385">
          <cell r="D385">
            <v>1607760</v>
          </cell>
        </row>
        <row r="387">
          <cell r="D387">
            <v>584640</v>
          </cell>
        </row>
        <row r="388">
          <cell r="D388">
            <v>438479.99999999994</v>
          </cell>
        </row>
        <row r="395">
          <cell r="D395">
            <v>17136</v>
          </cell>
        </row>
        <row r="397">
          <cell r="D397">
            <v>331080</v>
          </cell>
        </row>
        <row r="398">
          <cell r="D398">
            <v>103959.59</v>
          </cell>
        </row>
        <row r="408">
          <cell r="D408">
            <v>8119.9999999999991</v>
          </cell>
        </row>
        <row r="417">
          <cell r="D417">
            <v>120000</v>
          </cell>
        </row>
        <row r="418">
          <cell r="D418">
            <v>50000</v>
          </cell>
        </row>
        <row r="421">
          <cell r="D421">
            <v>40000</v>
          </cell>
        </row>
        <row r="426">
          <cell r="D426">
            <v>3500</v>
          </cell>
        </row>
        <row r="431">
          <cell r="D431">
            <v>17400</v>
          </cell>
        </row>
        <row r="433">
          <cell r="D433">
            <v>33640</v>
          </cell>
        </row>
        <row r="447">
          <cell r="D447">
            <v>16143</v>
          </cell>
        </row>
        <row r="452">
          <cell r="D452">
            <v>53592</v>
          </cell>
        </row>
        <row r="455">
          <cell r="D455">
            <v>2988</v>
          </cell>
        </row>
        <row r="456">
          <cell r="D456">
            <v>1200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Equipo"/>
      <sheetName val="COSTOS UNITARIOS"/>
      <sheetName val="CA-2909"/>
      <sheetName val="TABLAS SOPORTE "/>
      <sheetName val="PESOS"/>
      <sheetName val="EMPRESA"/>
      <sheetName val="AIU"/>
      <sheetName val="ANEXO 7"/>
      <sheetName val="ITEMS"/>
      <sheetName val="PRECIOS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Base de Diseño"/>
      <sheetName val="Diagnóstico"/>
      <sheetName val="Ppto total"/>
      <sheetName val="Tabla"/>
      <sheetName val="Cimentación"/>
      <sheetName val="Parámetros"/>
      <sheetName val="Resumen tubería"/>
      <sheetName val="Tabla 4.1 Distrito Nº1"/>
      <sheetName val="Tabla 4.2 Distrito Nº2"/>
      <sheetName val="Tabal 4.3 Resumén distritos"/>
      <sheetName val="Tabla 4.4 Sistemas"/>
      <sheetName val="Insuficiencia"/>
      <sheetName val="Ppto alcantarillado"/>
      <sheetName val="memorias"/>
      <sheetName val="presupuesto"/>
      <sheetName val="#¡REF"/>
      <sheetName val="Formulario No.1 "/>
      <sheetName val="450.2P  Vía 9003"/>
      <sheetName val="632.1P "/>
      <sheetName val="630.4 Vía 9003"/>
      <sheetName val="630.6 Vía 7801"/>
      <sheetName val="ORGANIGRAMA"/>
      <sheetName val="FLUJO DE FONDOS"/>
      <sheetName val="CRONOGRAMA"/>
      <sheetName val="INSUMOS"/>
      <sheetName val="A.E.B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PU"/>
      <sheetName val="AUI"/>
      <sheetName val="C.FIN."/>
      <sheetName val="P.INV"/>
      <sheetName val="P.S."/>
      <sheetName val="P.INV.ANTIC.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V%C3%ADnculoExternoRecuperado1"/>
      <sheetName val="T133-134"/>
      <sheetName val="T132-133"/>
      <sheetName val="T130-131"/>
      <sheetName val="4. G2. Sur - LOS PARRAS  3472"/>
      <sheetName val="SABANETA 3335"/>
      <sheetName val="AJIZAL 3335"/>
      <sheetName val="Formulario No. 3"/>
      <sheetName val="Desglose del AIU "/>
      <sheetName val="01051.02"/>
      <sheetName val="01052.01"/>
      <sheetName val="01053.01"/>
      <sheetName val="01054.01"/>
      <sheetName val="01057.03"/>
      <sheetName val="01065.03"/>
      <sheetName val="01051.01"/>
      <sheetName val="01030.02"/>
      <sheetName val="01065.04"/>
      <sheetName val="01065.05"/>
      <sheetName val="01065.06"/>
      <sheetName val="01090.01"/>
      <sheetName val="02001.02"/>
      <sheetName val="02008.02"/>
      <sheetName val="02010.01"/>
      <sheetName val="02010.02"/>
      <sheetName val="02010.05"/>
      <sheetName val="02010.16"/>
      <sheetName val="02020.01"/>
      <sheetName val="02020.02"/>
      <sheetName val="02040.05"/>
      <sheetName val="02040.07"/>
      <sheetName val="02040.10"/>
      <sheetName val="02080.01"/>
      <sheetName val="02210.06"/>
      <sheetName val="02210.07"/>
      <sheetName val="02210.08"/>
      <sheetName val="02210.10"/>
      <sheetName val="02212.01"/>
      <sheetName val="02212.02"/>
      <sheetName val="03010.02"/>
      <sheetName val="03020.01"/>
      <sheetName val="03030.01"/>
      <sheetName val="03030.02"/>
      <sheetName val="03070.01"/>
      <sheetName val="03070.02"/>
      <sheetName val="03510.01"/>
      <sheetName val="03510.02"/>
      <sheetName val="03510.04"/>
      <sheetName val="03510.07"/>
      <sheetName val="03510.06"/>
      <sheetName val="03520.01"/>
      <sheetName val="03520.04"/>
      <sheetName val="03520.05"/>
      <sheetName val="03550.02"/>
      <sheetName val="02010.15"/>
      <sheetName val="03610.01"/>
      <sheetName val="03610.02"/>
      <sheetName val="03610.03"/>
      <sheetName val="03610.04"/>
      <sheetName val="03610.05"/>
      <sheetName val="03610.06"/>
      <sheetName val="03610.07"/>
      <sheetName val="03616.03"/>
      <sheetName val="03616.04"/>
      <sheetName val="03670.04"/>
      <sheetName val="03670.05"/>
      <sheetName val="03670.06"/>
      <sheetName val="03670.07"/>
      <sheetName val="03670.09"/>
      <sheetName val="05010.09"/>
      <sheetName val="05010.10"/>
      <sheetName val="05020.04"/>
      <sheetName val="05020.08"/>
      <sheetName val="05030.01"/>
      <sheetName val="05030.04"/>
      <sheetName val="05030.08"/>
      <sheetName val="05030.50"/>
      <sheetName val="05030.51"/>
      <sheetName val="05088.01"/>
      <sheetName val="05090.09"/>
      <sheetName val="05100.02"/>
      <sheetName val="05100.03"/>
      <sheetName val="05200.03"/>
      <sheetName val="05520.01"/>
      <sheetName val="05520.02"/>
      <sheetName val="06010.02"/>
      <sheetName val="07013.08"/>
      <sheetName val="07013.09"/>
      <sheetName val="07013.14"/>
      <sheetName val="07020.01"/>
      <sheetName val="07021.01"/>
      <sheetName val="07021.02"/>
      <sheetName val="07030.01"/>
      <sheetName val="07070.01"/>
      <sheetName val="07110.02"/>
      <sheetName val="07110.03"/>
      <sheetName val="08020.06"/>
      <sheetName val="08020.18"/>
      <sheetName val="08020.20"/>
      <sheetName val="08030.03"/>
      <sheetName val="08030.04"/>
      <sheetName val="08030.05"/>
      <sheetName val="08030.06"/>
      <sheetName val="08030.07"/>
      <sheetName val="08030.08"/>
      <sheetName val="08030.09"/>
      <sheetName val="08030.10"/>
      <sheetName val="08060.01"/>
      <sheetName val="08070.01"/>
      <sheetName val="08070.04"/>
      <sheetName val="08070.05"/>
      <sheetName val="08070.06"/>
      <sheetName val="08070.07"/>
      <sheetName val="08070.08"/>
      <sheetName val="08070.09"/>
      <sheetName val="08070.10"/>
      <sheetName val="08070.11"/>
      <sheetName val="08070.12"/>
      <sheetName val="08090.01"/>
      <sheetName val="08110.01"/>
      <sheetName val="08110.03"/>
      <sheetName val="08130.01"/>
      <sheetName val="08170.04"/>
      <sheetName val="08170.05"/>
      <sheetName val="08190.01"/>
      <sheetName val="26101.01"/>
      <sheetName val="26102.01"/>
      <sheetName val="26103.01"/>
      <sheetName val="26301.01"/>
      <sheetName val="26318.01"/>
      <sheetName val="26320.01"/>
      <sheetName val="26342.01"/>
      <sheetName val="26362.01"/>
      <sheetName val="42023.01"/>
      <sheetName val="42304.01"/>
      <sheetName val="42312.01"/>
      <sheetName val="42313.01"/>
      <sheetName val="42314.01"/>
      <sheetName val="43003.01"/>
      <sheetName val="43004.01"/>
      <sheetName val="43007.01"/>
      <sheetName val="43022.01"/>
      <sheetName val="43023.01"/>
      <sheetName val="43023.02"/>
      <sheetName val="43024.01"/>
      <sheetName val="43026.01"/>
      <sheetName val="43026.02"/>
      <sheetName val="44003.01"/>
      <sheetName val="44004.01"/>
      <sheetName val="44022.01"/>
      <sheetName val="44023.01"/>
      <sheetName val="46001.01"/>
      <sheetName val="46002.01"/>
      <sheetName val="46003.01"/>
      <sheetName val="46009.01"/>
      <sheetName val="46010.01"/>
      <sheetName val="47022.01"/>
      <sheetName val="47004.01"/>
      <sheetName val="47030.01"/>
      <sheetName val="47030.02"/>
      <sheetName val="47030.03"/>
      <sheetName val="47030.04"/>
      <sheetName val="47030.05"/>
      <sheetName val="47030.06"/>
      <sheetName val="47035.03"/>
      <sheetName val="47035.04"/>
      <sheetName val="47035.05"/>
      <sheetName val="47035.06"/>
      <sheetName val="47042.01"/>
      <sheetName val="47042.02"/>
      <sheetName val="47107.01"/>
      <sheetName val="47107.02"/>
      <sheetName val="47115.01"/>
      <sheetName val="53015.01"/>
      <sheetName val="53016.01"/>
      <sheetName val="51036.01"/>
      <sheetName val="51036.02"/>
      <sheetName val="51036.03"/>
      <sheetName val="60000.01"/>
      <sheetName val="60000.02"/>
      <sheetName val="60000.03"/>
      <sheetName val="60000.04"/>
      <sheetName val="60000.06"/>
      <sheetName val="60000.08"/>
      <sheetName val="60000.09"/>
      <sheetName val="60000.10"/>
      <sheetName val="60000.12"/>
      <sheetName val="60000.13"/>
      <sheetName val="60000.14"/>
      <sheetName val="72000.01"/>
      <sheetName val="72000.02"/>
      <sheetName val="72000.03"/>
      <sheetName val="72000.04"/>
      <sheetName val="72000.05"/>
      <sheetName val="72000.06"/>
      <sheetName val="72000.07"/>
      <sheetName val="72000.08"/>
      <sheetName val="72000.09"/>
      <sheetName val="72000.10"/>
      <sheetName val="72000.11"/>
      <sheetName val="72000.12"/>
      <sheetName val="72000.13"/>
      <sheetName val="72000.14"/>
      <sheetName val="72000.15"/>
      <sheetName val="72000.16"/>
      <sheetName val="72000.17"/>
      <sheetName val="74000.01"/>
      <sheetName val="74000.02"/>
      <sheetName val="74000.03"/>
      <sheetName val="74000.04"/>
      <sheetName val="74000.09"/>
      <sheetName val="74000.10"/>
      <sheetName val="76000.01"/>
      <sheetName val="76000.02"/>
      <sheetName val="76000.03"/>
      <sheetName val="76000.04"/>
      <sheetName val="02010.51"/>
      <sheetName val="02010.52"/>
      <sheetName val="05020.51"/>
      <sheetName val="05020.52"/>
      <sheetName val="05020.53"/>
      <sheetName val="05020.54"/>
      <sheetName val="05020.55"/>
      <sheetName val="05020.56"/>
      <sheetName val="06010.10"/>
      <sheetName val="05035.01"/>
      <sheetName val="05035.02"/>
      <sheetName val="05080.01"/>
      <sheetName val="06010.11"/>
      <sheetName val="05510.01"/>
      <sheetName val="12100.03"/>
      <sheetName val="12100.04"/>
      <sheetName val="12100.05"/>
      <sheetName val="12100.06"/>
      <sheetName val="12100.07"/>
      <sheetName val="12100.08"/>
      <sheetName val="12100.10"/>
      <sheetName val="12100.11"/>
      <sheetName val="12100.12"/>
      <sheetName val="12100.13"/>
      <sheetName val="12100.14"/>
      <sheetName val="12100.15"/>
      <sheetName val="12100.16"/>
      <sheetName val="12100.17"/>
      <sheetName val="12100.18"/>
      <sheetName val="12100.19"/>
      <sheetName val="12100.20"/>
      <sheetName val="12100.21"/>
      <sheetName val="12100.22"/>
      <sheetName val="Hoja4"/>
      <sheetName val="Hoja4 (2)"/>
      <sheetName val="Hoja4 (3)"/>
      <sheetName val="4. Norte 2005"/>
      <sheetName val="Inversión"/>
      <sheetName val="A.I.U (2)"/>
      <sheetName val="Datos generales"/>
      <sheetName val="Datos de entrada"/>
      <sheetName val="FOR-001"/>
      <sheetName val="Sábana"/>
      <sheetName val="AIUI calculado"/>
      <sheetName val="Cuadro1"/>
      <sheetName val="Cuadro2"/>
      <sheetName val="Cuadro3"/>
      <sheetName val="Exper."/>
      <sheetName val="OtrosCálculos"/>
      <sheetName val="4. G1 Norte"/>
      <sheetName val="EST 2509 "/>
      <sheetName val="EST6003"/>
      <sheetName val="preacta1"/>
      <sheetName val="preacta2"/>
      <sheetName val="PREACTA3"/>
      <sheetName val="preacta4"/>
      <sheetName val="preacta5"/>
      <sheetName val="413ERPV"/>
      <sheetName val="450,24MDC"/>
      <sheetName val="45026MDCPB"/>
      <sheetName val="600Excvsincl"/>
      <sheetName val="bg"/>
      <sheetName val="conf calzada"/>
      <sheetName val="FALTANTEENER9"/>
      <sheetName val="702,1lineas"/>
      <sheetName val="NEC. PONTONES"/>
      <sheetName val="ANALIS JORNAL REAL"/>
      <sheetName val="PPTO DIAGNOSTICO"/>
      <sheetName val="FORMATO PPTO DE CIERRE"/>
      <sheetName val="MATRIZ"/>
      <sheetName val="LISTADO DE MATERIAL"/>
      <sheetName val="ANEXO FORMULARIO CANTIDADES"/>
      <sheetName val="ANEXO CALCULO AU"/>
      <sheetName val="ANEXO INVERSION AMBIENTAL"/>
      <sheetName val="APU I&amp;D (2)"/>
      <sheetName val="LISTADO DE PRECIOS"/>
      <sheetName val="LISTADO DE PRECIOS (2)"/>
      <sheetName val="APU OBRAS"/>
      <sheetName val="CONSOLIDADO REST ITUANGO"/>
      <sheetName val="Flujo De Caja panor 1"/>
      <sheetName val="HTA Y EQUIPO"/>
      <sheetName val="TRANSPORTE (2)"/>
      <sheetName val="F.C. SEDE PRINCIPAL"/>
      <sheetName val="APU I&amp;D"/>
      <sheetName val="LISTADO DE INSUMO"/>
      <sheetName val="EXPLOSION DE INSUMOS"/>
      <sheetName val="CONSOLIDADO DE INSUMOS"/>
      <sheetName val="ATHE"/>
      <sheetName val="THEQUIPO"/>
      <sheetName val="RELEQUIPO"/>
      <sheetName val="JORNALES"/>
      <sheetName val="PRTSOCIALES"/>
      <sheetName val="COPU"/>
      <sheetName val="COPUREAL"/>
      <sheetName val="NOV30"/>
      <sheetName val="DIC1"/>
      <sheetName val="PREACTA"/>
      <sheetName val="PREA14DIC"/>
      <sheetName val="ACTADI14"/>
      <sheetName val="MODIFIC"/>
      <sheetName val="ACFINFEB12"/>
      <sheetName val="ADI14DI"/>
      <sheetName val="AREA23A"/>
      <sheetName val="COPUADICI"/>
      <sheetName val="CANTOBRA"/>
      <sheetName val="ACTA1"/>
      <sheetName val="PTEINV"/>
      <sheetName val="ANTICIPO"/>
      <sheetName val="DESCUENTOS"/>
      <sheetName val="TRITUR"/>
      <sheetName val="APUREAL"/>
      <sheetName val="Módulo1"/>
      <sheetName val="0BRAS ADICIONALES"/>
      <sheetName val="CONTRATO 235 ACTUALIZADO"/>
      <sheetName val="FF-01"/>
      <sheetName val="VIABILIDAD (2)"/>
      <sheetName val="FF-01 ADICIONAL"/>
      <sheetName val="FS-03"/>
      <sheetName val="FICHA-EBI 1"/>
      <sheetName val="FICHA-EBI 2"/>
      <sheetName val="Cuadro"/>
      <sheetName val="Contratos en ejecución"/>
      <sheetName val="Contratos en ejecución (2)"/>
      <sheetName val="ANEXO No 4"/>
      <sheetName val="ANEXO No 4 (2)"/>
      <sheetName val="ANEXO No 4 JP"/>
      <sheetName val="EQ"/>
      <sheetName val="mat"/>
      <sheetName val="equip"/>
      <sheetName val="mdo"/>
      <sheetName val="analis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prog trab"/>
      <sheetName val="Progr Equ"/>
      <sheetName val="Girados"/>
      <sheetName val="inforbuenman"/>
      <sheetName val="Inversion"/>
      <sheetName val="7 (2)"/>
      <sheetName val="5 (2)"/>
      <sheetName val="6 (2)"/>
      <sheetName val="SML"/>
      <sheetName val="BALANCE"/>
      <sheetName val="5,1"/>
      <sheetName val="5,2"/>
      <sheetName val="5,3"/>
      <sheetName val="5,4"/>
      <sheetName val="cuadro costos"/>
      <sheetName val="BALANCE (2)"/>
      <sheetName val="INDICES"/>
      <sheetName val="PROGR"/>
      <sheetName val="Mate"/>
      <sheetName val="Equ"/>
      <sheetName val="Jorn"/>
      <sheetName val="1,1"/>
      <sheetName val="1,2"/>
      <sheetName val="1,3"/>
      <sheetName val="1,4"/>
      <sheetName val="1,5"/>
      <sheetName val="1,6"/>
      <sheetName val="1,7"/>
      <sheetName val="1,8"/>
      <sheetName val="2,1"/>
      <sheetName val="2,2"/>
      <sheetName val="2,3"/>
      <sheetName val="2,4"/>
      <sheetName val="2,5"/>
      <sheetName val="2,6"/>
      <sheetName val="3,1"/>
      <sheetName val="3,2"/>
      <sheetName val="3,3"/>
      <sheetName val="3,4"/>
      <sheetName val="3,5"/>
      <sheetName val="3,6"/>
      <sheetName val="4,1"/>
      <sheetName val="4,2"/>
      <sheetName val="4,3"/>
      <sheetName val="6,1"/>
      <sheetName val="6,2"/>
      <sheetName val="6,3"/>
      <sheetName val="6,4"/>
      <sheetName val="6,5"/>
      <sheetName val="7,1"/>
      <sheetName val="7,2"/>
      <sheetName val="7,3"/>
      <sheetName val="7,4"/>
      <sheetName val="7,5"/>
      <sheetName val="8,1"/>
      <sheetName val="9,1"/>
      <sheetName val="9,2"/>
      <sheetName val="9,3"/>
      <sheetName val="9,4"/>
      <sheetName val="9,5"/>
      <sheetName val="10,1"/>
      <sheetName val="10,2"/>
      <sheetName val="10,3"/>
      <sheetName val="10,4"/>
      <sheetName val="10,5"/>
      <sheetName val="10,6"/>
      <sheetName val="ccostos"/>
      <sheetName val="10,7"/>
      <sheetName val="11,1"/>
      <sheetName val="11,2"/>
      <sheetName val="11,3"/>
      <sheetName val="11,4"/>
      <sheetName val="11,5"/>
      <sheetName val="12,1,1"/>
      <sheetName val="12,1,2"/>
      <sheetName val="12,1,3"/>
      <sheetName val="12,1,4"/>
      <sheetName val="12,1,5"/>
      <sheetName val="12,1,6"/>
      <sheetName val="12,1,7"/>
      <sheetName val="12,1,8"/>
      <sheetName val="12,1,9"/>
      <sheetName val="12,1,10"/>
      <sheetName val="12,1,11"/>
      <sheetName val="12,1,12"/>
      <sheetName val="12,1,13"/>
      <sheetName val="12,1,14"/>
      <sheetName val="12,1,15"/>
      <sheetName val="12,1,16"/>
      <sheetName val="12,1,17"/>
      <sheetName val="12,1,18"/>
      <sheetName val="12,1,19"/>
      <sheetName val="12,1,20"/>
      <sheetName val="12,2,1"/>
      <sheetName val="12,2,2"/>
      <sheetName val="12,3,1"/>
      <sheetName val="12,3,2"/>
      <sheetName val="12,3,3"/>
      <sheetName val="12,4,1"/>
      <sheetName val="12,4,2"/>
      <sheetName val="12,5,1"/>
      <sheetName val="12,6,1"/>
      <sheetName val="12,6,2"/>
      <sheetName val="12,7,1"/>
      <sheetName val="12,7,2"/>
      <sheetName val="12,7,3"/>
      <sheetName val="12,7,4"/>
      <sheetName val="12,7,5"/>
      <sheetName val="12,8,1"/>
      <sheetName val="12,8,2"/>
      <sheetName val="12,8,3"/>
      <sheetName val="12,8,4"/>
      <sheetName val="12,8,5"/>
      <sheetName val="16,1,3"/>
      <sheetName val="16,1,4"/>
      <sheetName val="16,2,1"/>
      <sheetName val="16,2,2"/>
      <sheetName val="16,3,1"/>
      <sheetName val="16,4,1"/>
      <sheetName val="16,5,1"/>
      <sheetName val="16,5,2"/>
      <sheetName val="16,5,3"/>
      <sheetName val="16,5,4"/>
      <sheetName val="16,5,5"/>
      <sheetName val="16,5,6"/>
      <sheetName val="16,6,1"/>
      <sheetName val="16,7,1"/>
      <sheetName val="16,8,2"/>
      <sheetName val="16,8,3"/>
      <sheetName val="16,9,1"/>
      <sheetName val="16,9,2"/>
      <sheetName val="16,9,3"/>
      <sheetName val="16,9,4"/>
      <sheetName val="16,9,5"/>
      <sheetName val="16,10,1"/>
      <sheetName val="16,10,2"/>
      <sheetName val="16,10,3"/>
      <sheetName val="16,10,4"/>
      <sheetName val="16,11,1"/>
      <sheetName val="16,11,2"/>
      <sheetName val="16,11.3"/>
      <sheetName val="16,12,1"/>
      <sheetName val="16,12,2"/>
      <sheetName val="16,12,3"/>
      <sheetName val="16,12,4"/>
      <sheetName val="16,12,5"/>
      <sheetName val="16,12,6"/>
      <sheetName val="16,12,7"/>
      <sheetName val="16,12,8"/>
      <sheetName val="16,12,9"/>
      <sheetName val="16,13"/>
      <sheetName val="16,14"/>
      <sheetName val="16,15"/>
      <sheetName val="16,17"/>
      <sheetName val="16,18"/>
      <sheetName val="16,19"/>
      <sheetName val="16,20"/>
      <sheetName val="16,21"/>
      <sheetName val="16,22"/>
      <sheetName val="16,23"/>
      <sheetName val="costos adicional"/>
      <sheetName val="ONG"/>
      <sheetName val="CORPORI"/>
      <sheetName val="IDENT"/>
      <sheetName val="ANTECEDENTES"/>
      <sheetName val="PROYECTO"/>
      <sheetName val="THE"/>
      <sheetName val="PRECIO.MAT"/>
      <sheetName val="APUDETA."/>
      <sheetName val="COPUDETA."/>
      <sheetName val="FUENTES"/>
      <sheetName val="RECUR.HUM"/>
      <sheetName val="CRONOG."/>
      <sheetName val="MEC.EJECUC."/>
      <sheetName val="ACTAS"/>
      <sheetName val="PTEINB"/>
      <sheetName val="CUENTAS"/>
      <sheetName val="CAPACHO"/>
      <sheetName val="ANTICIPOS"/>
      <sheetName val="Datos"/>
      <sheetName val="Compilado"/>
      <sheetName val="Base Datos"/>
      <sheetName val="ACEROS"/>
      <sheetName val="C123"/>
      <sheetName val="M14"/>
      <sheetName val="A.1"/>
      <sheetName val="A.2"/>
      <sheetName val="CANT. MAT."/>
      <sheetName val="17"/>
      <sheetName val="18"/>
      <sheetName val="19"/>
      <sheetName val="20"/>
      <sheetName val="21"/>
      <sheetName val="22"/>
      <sheetName val="23"/>
      <sheetName val="24"/>
      <sheetName val="14."/>
      <sheetName val="15."/>
      <sheetName val="EXC MAQUINA"/>
      <sheetName val="CANECAS"/>
      <sheetName val="PINTURA ACRILICA PARA TRAFICO"/>
      <sheetName val="RELLENO CON VIBRO"/>
      <sheetName val="DILATACION TABL ROMANA"/>
      <sheetName val="CAJA EN CCTO REF"/>
      <sheetName val="PLACA CCTO REF CICLOVIA"/>
      <sheetName val="PLACA V EN CCTO"/>
      <sheetName val="JUEGOS VARIOS"/>
      <sheetName val="PARQUEADERO CICLA (2)"/>
      <sheetName val="PARQUEADERO CICLA"/>
      <sheetName val="PEDESTAL"/>
      <sheetName val="PVC 4&quot;"/>
      <sheetName val="PVC 3&quot;"/>
      <sheetName val="MURETE"/>
      <sheetName val="CCTO CICLOPEO"/>
      <sheetName val="RELLENO CON RANA"/>
      <sheetName val="ESTUDIOS"/>
      <sheetName val="BANCAS"/>
      <sheetName val="GOLOSA"/>
      <sheetName val="LAMP DECOR"/>
      <sheetName val="PUERTA"/>
      <sheetName val="CERRAMIENTO"/>
      <sheetName val="ACERO REF"/>
      <sheetName val="BORDILLO"/>
      <sheetName val="PLACA E 0.08"/>
      <sheetName val="PLACA E 0.1"/>
      <sheetName val="EXCV"/>
      <sheetName val="LOC Y REP"/>
      <sheetName val="DESCAPOTE"/>
      <sheetName val="LOCAL1"/>
      <sheetName val="PRECIOS REF"/>
      <sheetName val="C124"/>
      <sheetName val="C122"/>
      <sheetName val="M15"/>
      <sheetName val="M13"/>
      <sheetName val="M12"/>
      <sheetName val="ACERO"/>
      <sheetName val="CONCRET"/>
      <sheetName val="MANO OBRA"/>
      <sheetName val="PROG TRAB (2)"/>
      <sheetName val="Compensada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Dat"/>
      <sheetName val="1.1"/>
      <sheetName val="1.2"/>
      <sheetName val="2.1"/>
      <sheetName val="2.2"/>
      <sheetName val="3.1"/>
      <sheetName val="3.2"/>
      <sheetName val="3.3"/>
      <sheetName val="3.4"/>
      <sheetName val="3.5"/>
      <sheetName val="3.6"/>
      <sheetName val="3.7"/>
      <sheetName val="4.1"/>
      <sheetName val="5.1"/>
      <sheetName val="5.2"/>
      <sheetName val="6.1"/>
      <sheetName val="6.2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8.1"/>
      <sheetName val="Presup"/>
      <sheetName val="Prog"/>
      <sheetName val="F Fdos"/>
      <sheetName val="Presup(2)"/>
      <sheetName val="Presupuesto GABO"/>
      <sheetName val="4.2"/>
      <sheetName val="4.3"/>
      <sheetName val="6.3"/>
      <sheetName val="6.4"/>
      <sheetName val="8.2"/>
      <sheetName val="9.1"/>
      <sheetName val="9.3"/>
      <sheetName val="9.4"/>
      <sheetName val="10.1"/>
      <sheetName val="10.2"/>
      <sheetName val="10.3"/>
      <sheetName val="11.1"/>
      <sheetName val="12.1"/>
      <sheetName val="vinilo"/>
      <sheetName val="PAÑETE"/>
      <sheetName val="ENCHAPE"/>
      <sheetName val="ESTUCO"/>
      <sheetName val="CERCHA"/>
      <sheetName val="FICHA EBI 1 de 6 "/>
      <sheetName val="FICHA EBI 2 de 6"/>
      <sheetName val="FICHA EBI 3 de 6"/>
      <sheetName val="FICHA EBI 4 DE 6"/>
      <sheetName val="FICHA EBI 5 DE 6"/>
      <sheetName val="ID-01"/>
      <sheetName val="ID-02"/>
      <sheetName val="ID-03"/>
      <sheetName val="ID-04"/>
      <sheetName val="PE-01A"/>
      <sheetName val="PE-01-B"/>
      <sheetName val="PE-02"/>
      <sheetName val="PE-03"/>
      <sheetName val="PE-04"/>
      <sheetName val="FS-01"/>
      <sheetName val="COSTOS"/>
      <sheetName val="UNIT."/>
      <sheetName val="1.3"/>
      <sheetName val="Programación"/>
      <sheetName val="Presupuesto "/>
      <sheetName val="8.3"/>
      <sheetName val="9.2"/>
      <sheetName val="12.2"/>
      <sheetName val="12.3"/>
      <sheetName val="13.1"/>
      <sheetName val="ITEMS"/>
      <sheetName val="PRES"/>
      <sheetName val="M1.4"/>
      <sheetName val="C3PSI"/>
      <sheetName val="LOC"/>
      <sheetName val="EXC"/>
      <sheetName val="MURO H10"/>
      <sheetName val="REGA"/>
      <sheetName val="PLACA10"/>
      <sheetName val="ANTEPISO"/>
      <sheetName val="ENCH"/>
      <sheetName val="PTOELEC"/>
      <sheetName val="ACOMELEC"/>
      <sheetName val="RASO"/>
      <sheetName val="LAMPARA"/>
      <sheetName val="RELL"/>
      <sheetName val="SOLADO"/>
      <sheetName val="CICLO"/>
      <sheetName val="VIGACIMENTA"/>
      <sheetName val="VIGADINTEL"/>
      <sheetName val="COL2020"/>
      <sheetName val="ZAP"/>
      <sheetName val="PISOGRES"/>
      <sheetName val="VENTANA"/>
      <sheetName val="CUBIERTA"/>
      <sheetName val="LIMPIEZA"/>
      <sheetName val="PAINT"/>
      <sheetName val="PAF"/>
      <sheetName val="PVC12"/>
      <sheetName val="SAN3"/>
      <sheetName val="SAN4"/>
      <sheetName val="TUB3"/>
      <sheetName val="TUB4"/>
      <sheetName val="APSANIT"/>
      <sheetName val="LLDUCHA"/>
      <sheetName val="LLPASO"/>
      <sheetName val="LLTER"/>
      <sheetName val="TANQUEAE"/>
      <sheetName val="PVC"/>
      <sheetName val="TWG"/>
      <sheetName val="ENCHAP"/>
      <sheetName val="ZINC"/>
      <sheetName val="PISOGRESS"/>
      <sheetName val="Presupuesto (2)"/>
      <sheetName val="BASE DE DATOS"/>
      <sheetName val="CUBS"/>
      <sheetName val="ANEXO 2"/>
      <sheetName val="3.8"/>
      <sheetName val="6.5"/>
      <sheetName val="6.6"/>
      <sheetName val="6.7"/>
      <sheetName val="12.4"/>
      <sheetName val="12.5"/>
      <sheetName val="PROGRAMA DE OBRA"/>
      <sheetName val="PROGRAMA DE INVERSIONES"/>
      <sheetName val="PROG.INV.COMPRIMIDO"/>
      <sheetName val="EQUIPO REQUERIDO"/>
      <sheetName val="PTEI2"/>
      <sheetName val="AHUMADA"/>
      <sheetName val="PUNITARIOS"/>
      <sheetName val="CONCRETO 3000 PSI"/>
      <sheetName val="CONCRETO 2000 PSI"/>
      <sheetName val="MORTERO 1,3"/>
      <sheetName val="MORTERO 1,4"/>
      <sheetName val="ACERO DE REF"/>
      <sheetName val="3,7"/>
      <sheetName val="3,8"/>
      <sheetName val="3,9"/>
      <sheetName val="3,10"/>
      <sheetName val="3,11"/>
      <sheetName val="3,12"/>
      <sheetName val="3,13"/>
      <sheetName val="3,14"/>
      <sheetName val="4,4"/>
      <sheetName val="7,6"/>
      <sheetName val="7,7"/>
      <sheetName val="7,8"/>
      <sheetName val="7,9"/>
      <sheetName val="8,2"/>
      <sheetName val="8,3"/>
      <sheetName val="8,4"/>
      <sheetName val="8,5"/>
      <sheetName val="8,6"/>
      <sheetName val="8,7"/>
      <sheetName val="8,8"/>
      <sheetName val="8,9"/>
      <sheetName val="8,10"/>
      <sheetName val="8,11"/>
      <sheetName val="8,12"/>
      <sheetName val="8,13"/>
      <sheetName val="8,14"/>
      <sheetName val="8,15"/>
      <sheetName val="11,6"/>
      <sheetName val="11,7"/>
      <sheetName val="11,8"/>
      <sheetName val="11,9"/>
      <sheetName val="11,10"/>
      <sheetName val="12,1"/>
      <sheetName val="12,2"/>
      <sheetName val="12,3"/>
      <sheetName val="12,4"/>
      <sheetName val="12,5"/>
      <sheetName val="13,1"/>
      <sheetName val="13,2"/>
      <sheetName val="14,1"/>
      <sheetName val="14,3"/>
      <sheetName val="14,2"/>
      <sheetName val="14,4"/>
      <sheetName val="PE-Indice"/>
      <sheetName val="PE-01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Control"/>
      <sheetName val="preinversion"/>
      <sheetName val="ejecucion"/>
      <sheetName val="mantenimiento"/>
      <sheetName val="Listado"/>
      <sheetName val="des_rps"/>
      <sheetName val="no"/>
      <sheetName val="1.20.4"/>
      <sheetName val="1.20.3"/>
      <sheetName val="1.20.2"/>
      <sheetName val="1.20.1"/>
      <sheetName val="1.19.5"/>
      <sheetName val="1.19.4"/>
      <sheetName val="1.19.3"/>
      <sheetName val="1.19.2"/>
      <sheetName val="1.19.1"/>
      <sheetName val="1.18.7"/>
      <sheetName val="1.18.6"/>
      <sheetName val="1.18.5"/>
      <sheetName val="1.18.4"/>
      <sheetName val="1.18.3"/>
      <sheetName val="1.18.2"/>
      <sheetName val="1.18.1"/>
      <sheetName val="1.17.9"/>
      <sheetName val="1.17.8"/>
      <sheetName val="1.17.7"/>
      <sheetName val="1.17.6"/>
      <sheetName val="1.17.5"/>
      <sheetName val="1.17.4"/>
      <sheetName val="1.17.3"/>
      <sheetName val="1.17.2"/>
      <sheetName val="1.17.1"/>
      <sheetName val="1.16.6"/>
      <sheetName val="1.16.5"/>
      <sheetName val="1.16.4"/>
      <sheetName val="1.16.3"/>
      <sheetName val="1.16.2"/>
      <sheetName val="1.16.1"/>
      <sheetName val="1.15.3"/>
      <sheetName val="1.15.2"/>
      <sheetName val="1.15.1"/>
      <sheetName val="1.14.1"/>
      <sheetName val="1.13.19"/>
      <sheetName val="1.13.18"/>
      <sheetName val="1.13.17"/>
      <sheetName val="1.13.16"/>
      <sheetName val="1.13.15"/>
      <sheetName val="1.13.14"/>
      <sheetName val="1.13.13"/>
      <sheetName val="1.13.12"/>
      <sheetName val="1.13.11"/>
      <sheetName val="1.13.10"/>
      <sheetName val="1.13.9"/>
      <sheetName val="1.13.8"/>
      <sheetName val="1.13.7"/>
      <sheetName val="1.13.6"/>
      <sheetName val="1.13.5"/>
      <sheetName val="1.13.4"/>
      <sheetName val="1.13.3"/>
      <sheetName val="1.13.2"/>
      <sheetName val="1.13.1"/>
      <sheetName val="1.12.2"/>
      <sheetName val="1.12.1"/>
      <sheetName val="1.11.2"/>
      <sheetName val="1.11.1"/>
      <sheetName val="1.10.4"/>
      <sheetName val="1.10.3"/>
      <sheetName val="1.10.2"/>
      <sheetName val="1.10.1"/>
      <sheetName val="1.9.5"/>
      <sheetName val="1.9.4"/>
      <sheetName val="1.9.3"/>
      <sheetName val="1.9.2"/>
      <sheetName val="1.9.1"/>
      <sheetName val="1.8.7"/>
      <sheetName val="1.8.6"/>
      <sheetName val="1.8.5"/>
      <sheetName val="1.8.4"/>
      <sheetName val="1.8.3"/>
      <sheetName val="1.8.2"/>
      <sheetName val="1.8.1"/>
      <sheetName val="1.7.9"/>
      <sheetName val="1.7.8"/>
      <sheetName val="1.7.7"/>
      <sheetName val="1.7.6"/>
      <sheetName val="1.7.5"/>
      <sheetName val="1.7.4"/>
      <sheetName val="1.7.3"/>
      <sheetName val="1.7.2"/>
      <sheetName val="1.7.1"/>
      <sheetName val="1.6.6"/>
      <sheetName val="1.6.5"/>
      <sheetName val="1.6.4"/>
      <sheetName val="1.6.3"/>
      <sheetName val="1.6.2"/>
      <sheetName val="1.6.1"/>
      <sheetName val="1.5.3"/>
      <sheetName val="1.5.2"/>
      <sheetName val="1.5.1"/>
      <sheetName val="1.4.1"/>
      <sheetName val="1.3.19"/>
      <sheetName val="1.3.18"/>
      <sheetName val="1.3.17"/>
      <sheetName val="1.3.16"/>
      <sheetName val="1.3.15"/>
      <sheetName val="1.3.14"/>
      <sheetName val="1.3.13"/>
      <sheetName val="1.3.12"/>
      <sheetName val="1.3.11"/>
      <sheetName val="1.3.10"/>
      <sheetName val="1.3.9"/>
      <sheetName val="1.3.8"/>
      <sheetName val="1.3.7"/>
      <sheetName val="1.3.6"/>
      <sheetName val="1.3.5"/>
      <sheetName val="1.3.4"/>
      <sheetName val="1.3.3"/>
      <sheetName val="1.3.2"/>
      <sheetName val="1.3.1"/>
      <sheetName val="1.2.2"/>
      <sheetName val="1.2.1"/>
      <sheetName val="1.1.2"/>
      <sheetName val="1.1.1"/>
      <sheetName val="M 1.4"/>
      <sheetName val="M 1.3"/>
      <sheetName val="C 1.2.4 "/>
      <sheetName val="C1.2.3"/>
      <sheetName val="Pres gral"/>
      <sheetName val="1,01"/>
      <sheetName val="1,02"/>
      <sheetName val="1,03"/>
      <sheetName val="1,04"/>
      <sheetName val="1,05"/>
      <sheetName val="1,06"/>
      <sheetName val="1,07"/>
      <sheetName val="1,08"/>
      <sheetName val="1,10"/>
      <sheetName val="List Equ"/>
      <sheetName val="List mat"/>
      <sheetName val="PRESENTACIÓN"/>
      <sheetName val="List M.O."/>
      <sheetName val="M1,5"/>
      <sheetName val="M1,4 (2)"/>
      <sheetName val="M1,3"/>
      <sheetName val="M1,2"/>
      <sheetName val="C1,2,2"/>
      <sheetName val="C1,2,3"/>
      <sheetName val="C1,2,4"/>
      <sheetName val="localizacion y replanteo"/>
      <sheetName val="q"/>
      <sheetName val="w"/>
      <sheetName val="3,08"/>
      <sheetName val="3,07"/>
      <sheetName val="3,06"/>
      <sheetName val="3,05"/>
      <sheetName val="3,04"/>
      <sheetName val="3,03"/>
      <sheetName val="3,02"/>
      <sheetName val="3,01"/>
      <sheetName val="2,00"/>
      <sheetName val="M1,4"/>
      <sheetName val="C1,3,5"/>
      <sheetName val="627"/>
      <sheetName val="625"/>
      <sheetName val="622"/>
      <sheetName val="621"/>
      <sheetName val="611"/>
      <sheetName val="607"/>
      <sheetName val="595"/>
      <sheetName val="591"/>
      <sheetName val="590"/>
      <sheetName val="584"/>
      <sheetName val="583"/>
      <sheetName val="582"/>
      <sheetName val="581"/>
      <sheetName val="580"/>
      <sheetName val="577"/>
      <sheetName val="576"/>
      <sheetName val="575"/>
      <sheetName val="574"/>
      <sheetName val="572"/>
      <sheetName val="570"/>
      <sheetName val="569"/>
      <sheetName val="568"/>
      <sheetName val="567"/>
      <sheetName val="565"/>
      <sheetName val="564"/>
      <sheetName val="563"/>
      <sheetName val="562"/>
      <sheetName val="474,"/>
      <sheetName val="473"/>
      <sheetName val="437"/>
      <sheetName val="430"/>
      <sheetName val="429"/>
      <sheetName val="428"/>
      <sheetName val="427"/>
      <sheetName val="426"/>
      <sheetName val="423"/>
      <sheetName val="422"/>
      <sheetName val="421"/>
      <sheetName val="418"/>
      <sheetName val="416"/>
      <sheetName val="414"/>
      <sheetName val="413"/>
      <sheetName val="411"/>
      <sheetName val="410"/>
      <sheetName val="409"/>
      <sheetName val="408"/>
      <sheetName val="407"/>
      <sheetName val="406"/>
      <sheetName val="404"/>
      <sheetName val="403"/>
      <sheetName val="556"/>
      <sheetName val="547"/>
      <sheetName val="528"/>
      <sheetName val="525"/>
      <sheetName val="524"/>
      <sheetName val="523"/>
      <sheetName val="517"/>
      <sheetName val="512"/>
      <sheetName val="498"/>
      <sheetName val="497"/>
      <sheetName val="496"/>
      <sheetName val="495"/>
      <sheetName val="494"/>
      <sheetName val="493"/>
      <sheetName val="491"/>
      <sheetName val="489"/>
      <sheetName val="484"/>
      <sheetName val="480"/>
      <sheetName val="474"/>
      <sheetName val="472"/>
      <sheetName val="402"/>
      <sheetName val="395"/>
      <sheetName val="398"/>
      <sheetName val="360"/>
      <sheetName val="351"/>
      <sheetName val="350"/>
      <sheetName val="346"/>
      <sheetName val="334"/>
      <sheetName val="304"/>
      <sheetName val="184"/>
      <sheetName val="183"/>
      <sheetName val="181"/>
      <sheetName val="166"/>
      <sheetName val="163"/>
      <sheetName val="141"/>
      <sheetName val="191"/>
      <sheetName val="190"/>
      <sheetName val="189"/>
      <sheetName val="184,"/>
      <sheetName val="183,"/>
      <sheetName val="181,"/>
      <sheetName val="180"/>
      <sheetName val="179"/>
      <sheetName val="178"/>
      <sheetName val="177"/>
      <sheetName val="175"/>
      <sheetName val="171"/>
      <sheetName val="168"/>
      <sheetName val="167"/>
      <sheetName val="166,"/>
      <sheetName val="164,"/>
      <sheetName val="163,"/>
      <sheetName val="162"/>
      <sheetName val="161"/>
      <sheetName val="105 (2)"/>
      <sheetName val="32 (2)"/>
      <sheetName val="160"/>
      <sheetName val="140"/>
      <sheetName val="120"/>
      <sheetName val="119"/>
      <sheetName val="141,"/>
      <sheetName val="117"/>
      <sheetName val="116"/>
      <sheetName val="115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2"/>
      <sheetName val="91"/>
      <sheetName val="90"/>
      <sheetName val="89"/>
      <sheetName val="88"/>
      <sheetName val="87"/>
      <sheetName val="86"/>
      <sheetName val="84"/>
      <sheetName val="83"/>
      <sheetName val="82"/>
      <sheetName val="81"/>
      <sheetName val="80"/>
      <sheetName val="79"/>
      <sheetName val="78"/>
      <sheetName val="77"/>
      <sheetName val="76"/>
      <sheetName val="70"/>
      <sheetName val="69"/>
      <sheetName val="68"/>
      <sheetName val="66"/>
      <sheetName val="64"/>
      <sheetName val="63"/>
      <sheetName val="62,"/>
      <sheetName val="61,"/>
      <sheetName val="59,"/>
      <sheetName val="58,"/>
      <sheetName val="57,"/>
      <sheetName val="56,"/>
      <sheetName val="54,"/>
      <sheetName val="53,"/>
      <sheetName val="52,"/>
      <sheetName val="51,"/>
      <sheetName val="50,"/>
      <sheetName val="49,"/>
      <sheetName val="48,"/>
      <sheetName val="47,"/>
      <sheetName val="46,"/>
      <sheetName val="45,"/>
      <sheetName val="44,"/>
      <sheetName val="43,"/>
      <sheetName val="42,"/>
      <sheetName val="41,"/>
      <sheetName val="40,"/>
      <sheetName val="39,"/>
      <sheetName val="38,"/>
      <sheetName val="37,"/>
      <sheetName val="36,"/>
      <sheetName val="41,,,,"/>
      <sheetName val="35,"/>
      <sheetName val="39,,,,"/>
      <sheetName val="34,"/>
      <sheetName val="33,"/>
      <sheetName val="32,"/>
      <sheetName val="36,,,,"/>
      <sheetName val="31,"/>
      <sheetName val="30,"/>
      <sheetName val="34,,,,"/>
      <sheetName val="29,"/>
      <sheetName val="28,"/>
      <sheetName val="31,,,,"/>
      <sheetName val="30,,,,"/>
      <sheetName val="29,,,,"/>
      <sheetName val="27,"/>
      <sheetName val="27,,,"/>
      <sheetName val="26,"/>
      <sheetName val="25,"/>
      <sheetName val="24,"/>
      <sheetName val="23,"/>
      <sheetName val="22,"/>
      <sheetName val="21,"/>
      <sheetName val="20,"/>
      <sheetName val="19,"/>
      <sheetName val="18,"/>
      <sheetName val="17,"/>
      <sheetName val="16,"/>
      <sheetName val="15,"/>
      <sheetName val="14,"/>
      <sheetName val="13,"/>
      <sheetName val="12,"/>
      <sheetName val="11,"/>
      <sheetName val="10,"/>
      <sheetName val="9,"/>
      <sheetName val="8,"/>
      <sheetName val="7,"/>
      <sheetName val="6,"/>
      <sheetName val="5,"/>
      <sheetName val="C1,4,7 "/>
      <sheetName val="C1,3,4"/>
      <sheetName val="652"/>
      <sheetName val="651"/>
      <sheetName val="650"/>
      <sheetName val="648"/>
      <sheetName val="647"/>
      <sheetName val="646"/>
      <sheetName val="643"/>
      <sheetName val="642"/>
      <sheetName val="640"/>
      <sheetName val="639"/>
      <sheetName val="626"/>
      <sheetName val="624"/>
      <sheetName val="623"/>
      <sheetName val="614"/>
      <sheetName val="613"/>
      <sheetName val="612"/>
      <sheetName val="610"/>
      <sheetName val="609"/>
      <sheetName val="608"/>
      <sheetName val="606"/>
      <sheetName val="605"/>
      <sheetName val="604"/>
      <sheetName val="603"/>
      <sheetName val="602"/>
      <sheetName val="601"/>
      <sheetName val="600"/>
      <sheetName val="599"/>
      <sheetName val="598"/>
      <sheetName val="597"/>
      <sheetName val="596"/>
      <sheetName val="594"/>
      <sheetName val="593"/>
      <sheetName val="592"/>
      <sheetName val="589"/>
      <sheetName val="588"/>
      <sheetName val="587"/>
      <sheetName val="586"/>
      <sheetName val="585"/>
      <sheetName val="579"/>
      <sheetName val="578"/>
      <sheetName val="573"/>
      <sheetName val="571"/>
      <sheetName val="566"/>
      <sheetName val="561"/>
      <sheetName val="560"/>
      <sheetName val="559"/>
      <sheetName val="558"/>
      <sheetName val="557"/>
      <sheetName val="555"/>
      <sheetName val="554"/>
      <sheetName val="553"/>
      <sheetName val="552"/>
      <sheetName val="551"/>
      <sheetName val="550"/>
      <sheetName val="549"/>
      <sheetName val="548"/>
      <sheetName val="546"/>
      <sheetName val="545"/>
      <sheetName val="544"/>
      <sheetName val="543"/>
      <sheetName val="542"/>
      <sheetName val="541"/>
      <sheetName val="540"/>
      <sheetName val="539"/>
      <sheetName val="538"/>
      <sheetName val="537"/>
      <sheetName val="536"/>
      <sheetName val="535"/>
      <sheetName val="534"/>
      <sheetName val="533"/>
      <sheetName val="532"/>
      <sheetName val="531"/>
      <sheetName val="530"/>
      <sheetName val="529"/>
      <sheetName val="527"/>
      <sheetName val="526"/>
      <sheetName val="522"/>
      <sheetName val="521"/>
      <sheetName val="519"/>
      <sheetName val="520"/>
      <sheetName val="518"/>
      <sheetName val="516"/>
      <sheetName val="515"/>
      <sheetName val="514"/>
      <sheetName val="513"/>
      <sheetName val="511"/>
      <sheetName val="509"/>
      <sheetName val="508"/>
      <sheetName val="507"/>
      <sheetName val="506"/>
      <sheetName val="505"/>
      <sheetName val="504"/>
      <sheetName val="503"/>
      <sheetName val="502"/>
      <sheetName val="501"/>
      <sheetName val="499"/>
      <sheetName val="492"/>
      <sheetName val="490"/>
      <sheetName val="488"/>
      <sheetName val="487"/>
      <sheetName val="486"/>
      <sheetName val="485"/>
      <sheetName val="483"/>
      <sheetName val="482"/>
      <sheetName val="481"/>
      <sheetName val="479"/>
      <sheetName val="478"/>
      <sheetName val="477"/>
      <sheetName val="ELDORADO"/>
      <sheetName val="NQS2"/>
      <sheetName val="NQS3"/>
      <sheetName val="Porce3"/>
      <sheetName val="Mina"/>
      <sheetName val="Wilches"/>
      <sheetName val="Frontino"/>
      <sheetName val="Villavicencio"/>
      <sheetName val="Totoró"/>
      <sheetName val="Palmas"/>
      <sheetName val="PalmasResumen"/>
      <sheetName val="Mocoa"/>
      <sheetName val="Mocoa131"/>
      <sheetName val="Icein"/>
      <sheetName val="YOLOMBO2002-3"/>
      <sheetName val="ResumenyoL"/>
      <sheetName val="Isnos"/>
      <sheetName val="Arboletes1"/>
      <sheetName val="Arboletes"/>
      <sheetName val="Manizales"/>
      <sheetName val="VIAS CESAR"/>
      <sheetName val="MIEL"/>
      <sheetName val="TRASMILENIO"/>
      <sheetName val="SAN ROQUE"/>
      <sheetName val="STA ROSA"/>
      <sheetName val="SUAZA1"/>
      <sheetName val="IBAGUE"/>
      <sheetName val="SUAZA2"/>
      <sheetName val="YOLOMBO"/>
      <sheetName val="IBAGUElinea2001"/>
      <sheetName val="ELECTRICO"/>
      <sheetName val="Vuelta"/>
      <sheetName val="ACCIDENTALIDAD"/>
      <sheetName val="ACC.EJECUTIVO"/>
      <sheetName val="ACC.EJECUTIVO-OCT-02"/>
      <sheetName val="EJEC-AGO-2002"/>
      <sheetName val="TITULO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modelo"/>
      <sheetName val="precios"/>
      <sheetName val="LISTA"/>
      <sheetName val="Programacion"/>
      <sheetName val="PUC"/>
      <sheetName val="PAGOS"/>
      <sheetName val="Flujo Caja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5"/>
      <sheetName val="67"/>
      <sheetName val="71"/>
      <sheetName val="72"/>
      <sheetName val="73"/>
      <sheetName val="74"/>
      <sheetName val="75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5"/>
      <sheetName val="FOR.5"/>
      <sheetName val="ANEXO C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  <sheetName val="COORDENADAS"/>
      <sheetName val="Simulación dot.=150"/>
      <sheetName val="ALIVIADERO C32"/>
      <sheetName val="ALIVIADERO C125"/>
      <sheetName val="tabla2"/>
      <sheetName val="tabla1"/>
      <sheetName val="PRES BUENAVISTA"/>
      <sheetName val="CUADRO PARA PLANO"/>
      <sheetName val="PERFILES"/>
      <sheetName val="CUADRO PLANTA GENERAL"/>
      <sheetName val="APU PVC"/>
      <sheetName val="MEMO"/>
      <sheetName val="APU POLIETILENO"/>
      <sheetName val="impermeabilización"/>
      <sheetName val="tratamiento de talud"/>
      <sheetName val="tubería canal"/>
      <sheetName val="PTAP"/>
      <sheetName val="bocatoma y vertedero"/>
      <sheetName val="Sensores tanque"/>
      <sheetName val="conducción"/>
      <sheetName val="La arcadia"/>
      <sheetName val="Domiciliaria típica"/>
      <sheetName val="A.I.U. 27%"/>
      <sheetName val="PRESTACIONES 65%"/>
      <sheetName val="CANAL ENTRADA, CRIBA, DESAR"/>
      <sheetName val="PRIMARIO"/>
      <sheetName val="SEDIM + UASB PTAR"/>
      <sheetName val="APU CANAL"/>
      <sheetName val="APU DESARENA"/>
      <sheetName val="APU SEDIMEN"/>
      <sheetName val="APU UASB"/>
      <sheetName val="APU FAFA"/>
      <sheetName val="APU LS"/>
      <sheetName val="APU COMPL"/>
      <sheetName val="APU ALCLLDO"/>
      <sheetName val="APU CAS OPER"/>
      <sheetName val="VISCOSIDAD"/>
      <sheetName val="PRECIOS PVC"/>
      <sheetName val="PRECIO NOVAFORT"/>
      <sheetName val="PRECIO UP"/>
      <sheetName val="PRECIO PVC -S "/>
      <sheetName val="PRECIO PVC - P"/>
      <sheetName val="MATERIALES 37"/>
      <sheetName val="PRESTA"/>
      <sheetName val="BASE"/>
      <sheetName val="BASE CTOS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  <sheetName val="ANZÁ INTERCEPTOR"/>
      <sheetName val="ANZÁ REDES SECUNDARIAS"/>
      <sheetName val="A74-75"/>
      <sheetName val="A73-74"/>
      <sheetName val="A74-80"/>
      <sheetName val="A73-79"/>
      <sheetName val="A61-70"/>
      <sheetName val="A69-72"/>
      <sheetName val="A71-72"/>
      <sheetName val="A197-198"/>
      <sheetName val="A67-71"/>
      <sheetName val="A67-70"/>
      <sheetName val="A59-60"/>
      <sheetName val="A58-59"/>
      <sheetName val="A33-34"/>
      <sheetName val="A56-204"/>
      <sheetName val="A54-204"/>
      <sheetName val="A53-54"/>
      <sheetName val="A51-52"/>
      <sheetName val="A48-49"/>
      <sheetName val="A45-47"/>
      <sheetName val="A44-45"/>
      <sheetName val="A40-43"/>
      <sheetName val="A40-41"/>
      <sheetName val="A36-40"/>
      <sheetName val="A38-39"/>
      <sheetName val="A36-37"/>
      <sheetName val="A34-36"/>
      <sheetName val="A32-33"/>
      <sheetName val="A30-32"/>
      <sheetName val="A30-31"/>
      <sheetName val="A29-30"/>
      <sheetName val="A25-26"/>
      <sheetName val="A19-202"/>
      <sheetName val="A19-21"/>
      <sheetName val="A19-20"/>
      <sheetName val="A18-19"/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Oct EEPPM"/>
      <sheetName val="May-Oct Contrato"/>
      <sheetName val="Resumen El Paraiso"/>
      <sheetName val="Red El Paraiso"/>
      <sheetName val="APU RED EL PARAISO"/>
      <sheetName val="Sol. Ind."/>
      <sheetName val="GRUPO 3"/>
      <sheetName val="TOTAL7(MODIF.)"/>
      <sheetName val="TOTAL6(MODIF.)"/>
      <sheetName val="TOTAL5(MODIF.)"/>
      <sheetName val="GRUPO 2"/>
      <sheetName val="TOTAL4(MODIF.)"/>
      <sheetName val="TOTAL3(MODIF.)"/>
      <sheetName val="TOTAL2(MODIF.)"/>
      <sheetName val="TOTAL1(MODIF.)"/>
      <sheetName val="TotalesReposicion"/>
      <sheetName val="TotalesOptimizacion"/>
      <sheetName val="TOTAL SUB1"/>
      <sheetName val="Red Los Balsos"/>
      <sheetName val="Red El Edén"/>
      <sheetName val="Red Principal"/>
      <sheetName val="La Esperanza"/>
      <sheetName val="Cantidades de Obra"/>
      <sheetName val="TOPO"/>
      <sheetName val="Simulación bariloche Colector"/>
      <sheetName val="CANTIDADES OBRA COLECTOR"/>
      <sheetName val="ANEXO 3.1.1 NODOS"/>
      <sheetName val="ANEXO 3.1.2TUBERIAS"/>
      <sheetName val="ANEXO 3.2.1 CANT OBRA"/>
      <sheetName val="ANEXO 3.2.3 PRESUPUESTO"/>
      <sheetName val="APU "/>
      <sheetName val="RESUMEN ACUEDUCTO"/>
      <sheetName val="ALIV 255"/>
      <sheetName val="ALIV 205"/>
      <sheetName val="ALIV 198"/>
      <sheetName val="ALIV 264"/>
      <sheetName val="ALIV 302"/>
      <sheetName val="ALIV 281"/>
      <sheetName val="ALIV 133"/>
      <sheetName val="ALIV 165"/>
      <sheetName val="ALIV 195"/>
      <sheetName val="ALIV 117"/>
      <sheetName val="ALIV 279A"/>
      <sheetName val="ALIV 289"/>
      <sheetName val="ALIV 183"/>
      <sheetName val="ALIV 300"/>
      <sheetName val="CANT OBRA FREDONIA"/>
      <sheetName val="RESUMENES TUBERIA"/>
      <sheetName val=".xls].xls].xls].xls].xls].xls]."/>
      <sheetName val="Materiales y M.O"/>
      <sheetName val="Cant. de Obra Aduccion"/>
      <sheetName val="Presupuesto Aduccion "/>
      <sheetName val="ALIV XX"/>
      <sheetName val="EJECUCION PRESUPUESTAL"/>
      <sheetName val="AFECTACION"/>
      <sheetName val="COPIA PARAFISCALES"/>
      <sheetName val="Financiera "/>
      <sheetName val="ACTA DE COSTOS 8"/>
      <sheetName val="HOJA DE RUTA 11-2-6"/>
      <sheetName val="ACUMULADOS"/>
      <sheetName val="CAMBIA (A)"/>
      <sheetName val="ACTA DE COSTOS 7"/>
      <sheetName val="ACTA DE COSTOS 10"/>
      <sheetName val="Presupuesto_Via_distribuidora"/>
      <sheetName val="Presupuesto V2 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Hoja20"/>
      <sheetName val="Hoja21"/>
      <sheetName val="Hoja22"/>
      <sheetName val="Hoja23"/>
      <sheetName val="Hoja24"/>
      <sheetName val="Hoja25"/>
      <sheetName val="Hoja26"/>
      <sheetName val="Hoja27"/>
      <sheetName val="Hoja28"/>
      <sheetName val="Hoja29"/>
      <sheetName val="Hoja30"/>
      <sheetName val="Hoja31"/>
      <sheetName val="Hoja32"/>
      <sheetName val="Hoja33"/>
      <sheetName val="Hoja34"/>
      <sheetName val="Hoja35"/>
      <sheetName val="Hoja36"/>
      <sheetName val="Hoja37"/>
      <sheetName val="Hoja38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Hoja48"/>
      <sheetName val="Hoja49"/>
      <sheetName val="Hoja50"/>
      <sheetName val="Hoja51"/>
      <sheetName val="Hoja52"/>
      <sheetName val="Hoja53"/>
      <sheetName val="Hoja54"/>
      <sheetName val="Hoja55"/>
      <sheetName val="Hoja56"/>
      <sheetName val="Hoja57"/>
      <sheetName val="Hoja58"/>
      <sheetName val="Hoja59"/>
      <sheetName val="Hoja60"/>
      <sheetName val="Hoja61"/>
      <sheetName val="Hoja62"/>
      <sheetName val="Hoja63"/>
      <sheetName val="Hoja64"/>
      <sheetName val="Hoja65"/>
      <sheetName val="Hoja66"/>
      <sheetName val="Hoja67"/>
      <sheetName val="Hoja68"/>
      <sheetName val="Hoja69"/>
      <sheetName val="Hoja70"/>
      <sheetName val="Hoja71"/>
      <sheetName val="Hoja72"/>
      <sheetName val="Hoja73"/>
      <sheetName val="Hoja74"/>
      <sheetName val="Hoja75"/>
      <sheetName val="Hoja76"/>
      <sheetName val="Hoja77"/>
      <sheetName val="Hoja78"/>
      <sheetName val="Hoja79"/>
      <sheetName val="Hoja80"/>
      <sheetName val="Hoja81"/>
      <sheetName val="Hoja82"/>
      <sheetName val="Hoja83"/>
      <sheetName val="Hoja84"/>
      <sheetName val="Hoja85"/>
      <sheetName val="Hoja86"/>
      <sheetName val="Hoja87"/>
      <sheetName val="Hoja88"/>
      <sheetName val="Hoja89"/>
      <sheetName val="Hoja90"/>
      <sheetName val="Hoja91"/>
      <sheetName val="Hoja92"/>
      <sheetName val="Hoja93"/>
      <sheetName val="Hoja94"/>
      <sheetName val="Hoja95"/>
      <sheetName val="Hoja96"/>
      <sheetName val="Hoja97"/>
      <sheetName val="Hoja98"/>
      <sheetName val="Hoja99"/>
      <sheetName val="Hoja100"/>
      <sheetName val="OBRAS DE DRENAJE"/>
      <sheetName val="PUENTE"/>
      <sheetName val="INVIAS"/>
      <sheetName val="OBRAS TRANSVERSALES"/>
      <sheetName val="BOX CULVERT"/>
      <sheetName val="APU HIDROSANITARIAS"/>
      <sheetName val="REDES HIDROSANITARIAS"/>
      <sheetName val="acueducto"/>
      <sheetName val="lluvias"/>
      <sheetName val="residuales"/>
      <sheetName val="Combinadas"/>
      <sheetName val="PRESTA (2)"/>
      <sheetName val="BASE (2)"/>
      <sheetName val="FORMULARIO AIU"/>
      <sheetName val="Base_de_Diseño"/>
      <sheetName val="Ppto_total"/>
      <sheetName val="Resumen_tubería"/>
      <sheetName val="Tabla_4_1_Distrito_Nº1"/>
      <sheetName val="Tabla_4_2_Distrito_Nº2"/>
      <sheetName val="Tabal_4_3_Resumén_distritos"/>
      <sheetName val="Tabla_4_4_Sistemas"/>
      <sheetName val="Ppto_alcantarillado"/>
      <sheetName val="PROY ORIGINAL"/>
      <sheetName val="INV"/>
      <sheetName val="AASHTO"/>
      <sheetName val="Impuestos y Polizas"/>
      <sheetName val="ADMINISTRACION PROYECTO"/>
      <sheetName val="Datos Oferta"/>
      <sheetName val="DESGLOSE ADMINISTRACION"/>
      <sheetName val="Cuadro Salarios"/>
      <sheetName val="Resumen II Oferta"/>
      <sheetName val="Valor Oferta"/>
      <sheetName val="Valor OfertaPRESENTADA ECP"/>
      <sheetName val="PARETO"/>
      <sheetName val="Recursos"/>
      <sheetName val="Unit 1.1.1"/>
      <sheetName val="Unit 1.1.2"/>
      <sheetName val="Unit 1.1.3"/>
      <sheetName val="Unit 1.1.4"/>
      <sheetName val="Unit 1.1.5"/>
      <sheetName val="Unit 1.1.6"/>
      <sheetName val="Unit 1.2.1"/>
      <sheetName val="Unit 1.2.2"/>
      <sheetName val="Unit 1.2.3"/>
      <sheetName val="Unit 1.2.4"/>
      <sheetName val="Unit 1.2.5"/>
      <sheetName val="Unit 1.2.6"/>
      <sheetName val="Unit 1.2.7"/>
      <sheetName val="Unit 1.2.8"/>
      <sheetName val="Unit 1.3.1"/>
      <sheetName val="Unit 1.3.2"/>
      <sheetName val="Unit 1.4.1"/>
      <sheetName val="Unit 1.4.2"/>
      <sheetName val="Unit 1.4.3"/>
      <sheetName val="Unit 1.4.4"/>
      <sheetName val="Unit 1.4.5"/>
      <sheetName val="Unit 1.4.6"/>
      <sheetName val="Unit 1.4.7"/>
      <sheetName val="Unit 1.4.8"/>
      <sheetName val="Unit 1.4.9"/>
      <sheetName val="Unit 1.5.1"/>
      <sheetName val="Unit 1.5.2"/>
      <sheetName val="Unit 1.5.3"/>
      <sheetName val="Unit 1.5.4"/>
      <sheetName val="Unit 1.5.5"/>
      <sheetName val="Unit 1.5.6"/>
      <sheetName val="Unit 1.5.7"/>
      <sheetName val="Unit 1.5.8"/>
      <sheetName val="Unit 1.5.9"/>
      <sheetName val="Unit 1.6.1"/>
      <sheetName val="Unit 1.6.2"/>
      <sheetName val="Unit 1.6.3"/>
      <sheetName val="Unit 1.7.1"/>
      <sheetName val="Unit 1.7.2"/>
      <sheetName val="Unit 1.7.3"/>
      <sheetName val="Unit 1.7.4"/>
      <sheetName val="Unit 1.7.5"/>
      <sheetName val="Unit 1.7.6"/>
      <sheetName val="Unit 1.7.7"/>
      <sheetName val="Unit 1.7.8"/>
      <sheetName val="Unit 1.7.9"/>
      <sheetName val="Unit 2.1"/>
      <sheetName val="Unit 2.2"/>
      <sheetName val="Unit 2.3"/>
      <sheetName val="Unit 3.1.1"/>
      <sheetName val="Unit 3.1.2"/>
      <sheetName val="Unit 3.1.3"/>
      <sheetName val="Unit 3.1.4"/>
      <sheetName val="Unit 3.1.5"/>
      <sheetName val="Unit 3.2.1"/>
      <sheetName val="Unit 3.2.2"/>
      <sheetName val="Unit 3.2.3"/>
      <sheetName val="Unit 3.2.4"/>
      <sheetName val="Unit 3.2.5"/>
      <sheetName val="Unit 3.2.6"/>
      <sheetName val="Unit 3.2.7"/>
      <sheetName val="Unit 3.3.1"/>
      <sheetName val="Unit 3.3.2"/>
      <sheetName val="Unit 3.3.3"/>
      <sheetName val="Unit 3.3.4"/>
      <sheetName val="Unit 3.4.1"/>
      <sheetName val="Unit 3.4.2"/>
      <sheetName val="Unit 3.4.3"/>
      <sheetName val="Unit 3.4.4"/>
      <sheetName val="Unit 3.4.5"/>
      <sheetName val="Unit 3.4.6"/>
      <sheetName val="Unit 3.5.1"/>
      <sheetName val="Unit 3.5.2"/>
      <sheetName val="Unit 3.5.3"/>
      <sheetName val="Unit 3.5.4"/>
      <sheetName val="Unit 3.5.5"/>
      <sheetName val="Unit 3.6.1"/>
      <sheetName val="Unit 3.6.2"/>
      <sheetName val="Unit 3.6.3"/>
      <sheetName val="Unit 3.6.4"/>
      <sheetName val="Unit 3.6.5"/>
      <sheetName val="Unit 3.6.6"/>
      <sheetName val="Unit 3.7.1"/>
      <sheetName val="Unit 3.7.2"/>
      <sheetName val="Unit 3.7.3"/>
      <sheetName val="Unit 3.7.4"/>
      <sheetName val="Unit 3.7.5"/>
      <sheetName val="Unit 3.8.1"/>
      <sheetName val="Unit 3.8.2"/>
      <sheetName val="Unit 3.8.3"/>
      <sheetName val="Unit 3.8.4"/>
      <sheetName val="Unit 3.8.5"/>
      <sheetName val="Unit 3.8.6"/>
      <sheetName val="Unit 3.8.7"/>
      <sheetName val="Unit 3.8.8"/>
      <sheetName val="Unit 3.9.1"/>
      <sheetName val="Unit 3.9.2"/>
      <sheetName val="Unit 3.9.3"/>
      <sheetName val="Unit 3.9.4"/>
      <sheetName val="Unit 3.9.5"/>
      <sheetName val="Unit 3.10.1"/>
      <sheetName val="Unit 3.10.2"/>
      <sheetName val="Unit 3.10.3"/>
      <sheetName val="Unit 3.10.4"/>
      <sheetName val="Unit 3.10.5"/>
      <sheetName val="Unit 3.11.1"/>
      <sheetName val="Unit 3.11.2"/>
      <sheetName val="Unit 3.12.1"/>
      <sheetName val="Unit 3.12.2"/>
      <sheetName val="Unit 3.12.3"/>
      <sheetName val="Unit 3.12.4"/>
      <sheetName val="Unit 3.13.1"/>
      <sheetName val="Unit 4.1"/>
      <sheetName val="Unit 4.1.1"/>
      <sheetName val="Unit 4.1.2"/>
      <sheetName val="Unit 4.1.3"/>
      <sheetName val="Unit 4.2.1"/>
      <sheetName val="Unit 4.2.2"/>
      <sheetName val="Unit 4.2.3"/>
      <sheetName val="Unit 4.3.1"/>
      <sheetName val="Unit 4.3.2"/>
      <sheetName val="Unit 4.3.3"/>
      <sheetName val="Unit 4.3.4"/>
      <sheetName val="Unit 4.3.5"/>
      <sheetName val="Unit 4.3.6"/>
      <sheetName val="Unit 4.3.7"/>
      <sheetName val="Unit 4.3.8"/>
      <sheetName val="Unit 4.3.9"/>
      <sheetName val="Unit 4.3.10"/>
      <sheetName val="Unit 4.9.1"/>
      <sheetName val="Unit 4.9.2"/>
      <sheetName val="Unit 4.9.3"/>
      <sheetName val="Unit 4.9.4"/>
      <sheetName val="Unit 4.9.5"/>
      <sheetName val="Unit 4.9.6"/>
      <sheetName val="Unit 4.9.7"/>
      <sheetName val="Unit 4.9.8"/>
      <sheetName val="Unit 4.9.9"/>
      <sheetName val="Unit 4.9.10"/>
      <sheetName val="Unit 4.10.1"/>
      <sheetName val="Unit 4.10.2"/>
      <sheetName val="Unit 4.11.1"/>
      <sheetName val="Unit 4.11.2"/>
      <sheetName val="Unit 4.11.3"/>
      <sheetName val="Unit 4.11.4"/>
      <sheetName val="Unit 4.11.5"/>
      <sheetName val="Unit 4.11.6"/>
      <sheetName val="Unit 4.11.7"/>
      <sheetName val="Unit 4.11.8"/>
      <sheetName val="Unit 4.12.1"/>
      <sheetName val="Unit 4.12.2"/>
      <sheetName val="Unit 4.13.1"/>
      <sheetName val="Unit 4.13.2"/>
      <sheetName val="Unit 4.13.3"/>
      <sheetName val="Unit 4.13.4"/>
      <sheetName val="Unit 4.13.5"/>
      <sheetName val="Unit 4.13.6"/>
      <sheetName val="Unit 4.13.7"/>
      <sheetName val="Unit 4.13.8"/>
      <sheetName val="Unit 4.13.9"/>
      <sheetName val="Unit 4.14.1"/>
      <sheetName val="Unit 4.14.2"/>
      <sheetName val="Unit 4.14.3"/>
      <sheetName val="Unit 4.14.4"/>
      <sheetName val="Unit 4.14.5"/>
      <sheetName val="Unit 4.14.6"/>
      <sheetName val="Unit 4.14.7"/>
      <sheetName val="Unit 4.14.8"/>
      <sheetName val="Unit 4.14.9"/>
      <sheetName val="Unit 4.15.1"/>
      <sheetName val="Unit 4.15.2"/>
      <sheetName val="Unit 4.15.3"/>
      <sheetName val="Unit 4.16.1"/>
      <sheetName val="Unit 4.16.2"/>
      <sheetName val="Unit 4.16.3"/>
      <sheetName val="Unit 4.16.4"/>
      <sheetName val="Unit 4.16.5"/>
      <sheetName val="Unit 4.16.6"/>
      <sheetName val="Unit 4.16.7"/>
      <sheetName val="Unit 4.16.8"/>
      <sheetName val="Unit 4.16.9"/>
      <sheetName val="Unit 4.17.1"/>
      <sheetName val="Unit 4.18.1"/>
      <sheetName val="Unit 4.18.2"/>
      <sheetName val="Unit 4.18.3"/>
      <sheetName val="Unit 4.18.4"/>
      <sheetName val="Unit 4.18.5"/>
      <sheetName val="Unit 4.18.6"/>
      <sheetName val="Unit 4.19.1"/>
      <sheetName val="Unit 4.20.1"/>
      <sheetName val="Unit 4.20.2"/>
      <sheetName val="Unit 4.20.3"/>
      <sheetName val="Unit 4.20.4"/>
      <sheetName val="Unit 4.20.5"/>
      <sheetName val="Unit 4.20.6"/>
      <sheetName val="Unit 4.21.1"/>
      <sheetName val="Unit 4.22.1"/>
      <sheetName val="Unit 4.23.1"/>
      <sheetName val="Unit 5.1"/>
      <sheetName val="Unit 5.2"/>
      <sheetName val="Unit 5.3"/>
      <sheetName val="Unit 5.4"/>
      <sheetName val="Unit 5.5"/>
      <sheetName val="Unit 5.6"/>
      <sheetName val="Unit 5.7"/>
      <sheetName val="Unit 5.8"/>
      <sheetName val="Unit 5.9"/>
      <sheetName val="Unit 5.10"/>
      <sheetName val="Unit 5.11"/>
      <sheetName val="Unit 5.12"/>
      <sheetName val="Unit 5.13"/>
      <sheetName val="Unit 5.14"/>
      <sheetName val="Unit 5.15"/>
      <sheetName val="Unit 5.16"/>
      <sheetName val="Unit 5.17"/>
      <sheetName val="Unit 5.18"/>
      <sheetName val="Unit 5.19"/>
      <sheetName val="Unit 5.20"/>
      <sheetName val="Unit 5.21"/>
      <sheetName val="Unit 5.22"/>
      <sheetName val="Unit 5.23"/>
      <sheetName val="Gral"/>
      <sheetName val="01"/>
      <sheetName val="02"/>
      <sheetName val="03"/>
      <sheetName val="04"/>
      <sheetName val="05"/>
      <sheetName val="06"/>
      <sheetName val="07"/>
      <sheetName val="08"/>
      <sheetName val="09"/>
      <sheetName val="Bsw"/>
      <sheetName val="PTsep"/>
      <sheetName val="Vc"/>
      <sheetName val="MSF_001"/>
      <sheetName val="STRING - VTA assy."/>
      <sheetName val="Inner Work STRING"/>
      <sheetName val="VTA - Comp"/>
      <sheetName val="Job Log"/>
      <sheetName val="Sand Amount Calc"/>
      <sheetName val="Wash Pipe Tally"/>
      <sheetName val="SAND CALC HEIGHT-GRAFICA"/>
      <sheetName val="Risk A"/>
      <sheetName val="tubos e informaçoes"/>
      <sheetName val="col de teste"/>
      <sheetName val="cálculos"/>
      <sheetName val="esq. de poço"/>
      <sheetName val="Client (2)"/>
      <sheetName val="estimulacion "/>
      <sheetName val="CT &amp; N2"/>
      <sheetName val="fluidos"/>
      <sheetName val="Cementación"/>
      <sheetName val="PULI-3"/>
      <sheetName val="PULI-7"/>
      <sheetName val="PULI-7 WTF"/>
      <sheetName val="Formato"/>
      <sheetName val="Chart1"/>
      <sheetName val="Chart2"/>
      <sheetName val="String DST2"/>
      <sheetName val="String"/>
      <sheetName val="RISK"/>
      <sheetName val="Check list"/>
      <sheetName val="Call Out Sheet"/>
      <sheetName val="SF 156 - sarta prueba (2)"/>
      <sheetName val="SF 156 - sarta prueba"/>
      <sheetName val="newBHA"/>
      <sheetName val="work"/>
      <sheetName val="tools"/>
      <sheetName val="build"/>
      <sheetName val="pageset"/>
      <sheetName val="newpage"/>
      <sheetName val="Survey Report"/>
      <sheetName val="VS Plot"/>
      <sheetName val="PV Plot"/>
      <sheetName val="Slide Sheet Report"/>
      <sheetName val="BHA#1"/>
      <sheetName val="Well Plan Arce-4 Rev-A2"/>
      <sheetName val="Data"/>
      <sheetName val="TF Set"/>
      <sheetName val="*************************"/>
      <sheetName val="Srvy NG 24 Plt"/>
      <sheetName val="Srvy ST( HORZ )"/>
      <sheetName val="Vert Plot"/>
      <sheetName val="Horiz Plot"/>
      <sheetName val="Target"/>
      <sheetName val="TANQUES"/>
      <sheetName val="Jul 12 2005"/>
      <sheetName val="Costos_Apiay_Este_2"/>
      <sheetName val="surveys"/>
      <sheetName val="Plan view"/>
      <sheetName val="Vertical section"/>
      <sheetName val="BHA#4 STD"/>
      <sheetName val="Parameter Julio (12)"/>
      <sheetName val="Input details here"/>
      <sheetName val="FrontCover"/>
      <sheetName val="Sidecover"/>
      <sheetName val="Contents"/>
      <sheetName val="1.Scorecard"/>
      <sheetName val="2.RIR Section"/>
      <sheetName val="3. Safety Meeting"/>
      <sheetName val="4. PreJob(1)"/>
      <sheetName val="4. PreJob(2)"/>
      <sheetName val="9. Rig PAR and Inventory"/>
      <sheetName val="10. Morning Report Email"/>
      <sheetName val="11. RDO (PEMEX)"/>
      <sheetName val="12. RDO (Interno)"/>
      <sheetName val="13. Bit Run&amp;Failure Paperwork"/>
      <sheetName val="14. Failure Checklist"/>
      <sheetName val="16. Shipping Document"/>
      <sheetName val="18. Battery Inventory"/>
      <sheetName val="19. MLWD Performance Sp(1)"/>
      <sheetName val="19. MLWD Performance Eng(2)"/>
      <sheetName val="19. DD Performance Sp (3)"/>
      <sheetName val="19. DD Performance Eng (4)"/>
      <sheetName val="20. Wishlist"/>
      <sheetName val="21. Trainee Appraisal"/>
      <sheetName val="22.DQR"/>
      <sheetName val="Est_ Mec_ La Hocha"/>
      <sheetName val="6 Jun 09 2001"/>
      <sheetName val="5 Jun 08 2001"/>
      <sheetName val="4 Jun 07 2001"/>
      <sheetName val="3 Jun 06 2001"/>
      <sheetName val="2 Jun 05 2001"/>
      <sheetName val="1 Jun 04 2001"/>
      <sheetName val="BHA 3"/>
      <sheetName val="DD Worksheet"/>
      <sheetName val="Motor Run # 1"/>
      <sheetName val="BHA 5"/>
      <sheetName val="TIEMPO OPERACIONAL"/>
      <sheetName val="Abanico 14"/>
      <sheetName val="Abanico 11"/>
      <sheetName val="Abanico-8"/>
      <sheetName val="PCP ABA-7"/>
      <sheetName val="Abanico-6"/>
      <sheetName val="Abanico-5"/>
      <sheetName val="Abanico-4"/>
      <sheetName val="PCP ABA2"/>
      <sheetName val="PCP ABA 1"/>
      <sheetName val="Nov 10"/>
      <sheetName val="Slide Nov (10)"/>
      <sheetName val="Slide Nov (9)"/>
      <sheetName val="Plot"/>
      <sheetName val=" TALLY "/>
      <sheetName val="TALLY"/>
      <sheetName val="bha#2"/>
      <sheetName val="bha#6"/>
      <sheetName val="bha#7"/>
      <sheetName val="bha#8"/>
      <sheetName val="Bit Records"/>
      <sheetName val="Rotación"/>
      <sheetName val="graficos"/>
      <sheetName val="Tiempo"/>
      <sheetName val="Lodo"/>
      <sheetName val="glodo"/>
      <sheetName val="Comportamiento"/>
      <sheetName val="Multigráficos"/>
      <sheetName val="Gráficos"/>
      <sheetName val="WELL"/>
      <sheetName val="GRAPHIC"/>
      <sheetName val="Listado de equipos"/>
      <sheetName val="CUADRO 4"/>
      <sheetName val="CUADRO 7"/>
      <sheetName val="FORM-9"/>
      <sheetName val="FORM-16"/>
      <sheetName val="FORM-17"/>
      <sheetName val="FORM-30"/>
      <sheetName val="DATOS POZOS"/>
      <sheetName val="FISCAL E INYECC"/>
      <sheetName val="CONT. EST. WPF"/>
      <sheetName val="CONT. INY. AGUA"/>
      <sheetName val="Mov. Tks-380"/>
      <sheetName val="LIQUID. AGUA"/>
      <sheetName val="CONTROL ANALISIS"/>
      <sheetName val="REP PRUEBA"/>
      <sheetName val="CONT. PRUEBA"/>
      <sheetName val="R. PRUEBA ANT "/>
      <sheetName val="BALDIA"/>
      <sheetName val="T380-A"/>
      <sheetName val="T380-B"/>
      <sheetName val="T380-C"/>
      <sheetName val="BalCrudo"/>
      <sheetName val="BalAgua"/>
      <sheetName val="WELL TEST"/>
      <sheetName val="Rep TOW"/>
      <sheetName val="Hist Pruebas"/>
      <sheetName val=" Flash Condic."/>
      <sheetName val="GAS"/>
      <sheetName val="CAL"/>
      <sheetName val="Fb"/>
      <sheetName val="GAS SEP V-302"/>
      <sheetName val="1-SHR"/>
      <sheetName val="Sheet2"/>
      <sheetName val="GAS (2)"/>
      <sheetName val="1-SHR (2)"/>
      <sheetName val="CAL (2)"/>
      <sheetName val="Fb (2)"/>
      <sheetName val="REPORTE OPERACIONES"/>
      <sheetName val="M"/>
      <sheetName val="CONT. ESTACION"/>
      <sheetName val="CONT. INYECCION"/>
      <sheetName val="X"/>
      <sheetName val="chkunits"/>
      <sheetName val="rezs"/>
      <sheetName val="SOLC. MANT."/>
      <sheetName val="SOLC. MANT.BR"/>
      <sheetName val="Help"/>
      <sheetName val="Formulario"/>
      <sheetName val="Tks"/>
      <sheetName val="Novedades"/>
      <sheetName val="Pruebas"/>
      <sheetName val="Quimicos"/>
      <sheetName val="Database"/>
      <sheetName val="Marché"/>
      <sheetName val="Daily"/>
      <sheetName val="Slb"/>
      <sheetName val="Welltest"/>
      <sheetName val="Well Status"/>
      <sheetName val="BalSCHL"/>
      <sheetName val="BALSCHLAGUA-1"/>
      <sheetName val="Mto"/>
      <sheetName val="PPF"/>
      <sheetName val="Gas Skid"/>
      <sheetName val="Nom Gas ECOGAS"/>
      <sheetName val="Nomina Gas ECP"/>
      <sheetName val="Rep"/>
      <sheetName val="CURVA 1"/>
      <sheetName val="REPORT"/>
      <sheetName val="CAL2"/>
      <sheetName val="TK 482"/>
      <sheetName val="Module2"/>
      <sheetName val="DATA BASE HORA A HORA"/>
      <sheetName val="Reporte produccion Abanico 33 S"/>
      <sheetName val="POR1"/>
      <sheetName val="SWAB 02"/>
      <sheetName val="GRAF. SWAB 02"/>
      <sheetName val="NIVELES 02"/>
      <sheetName val="Est. Mec. La Hocha"/>
      <sheetName val="Sheet3"/>
      <sheetName val="MOVIMIENTO TK'S"/>
      <sheetName val="PRUEBA CP 3"/>
      <sheetName val="Prueba Cp C1"/>
      <sheetName val="consumo de acpm"/>
      <sheetName val="ACPM MES"/>
      <sheetName val="Consumo Acpm"/>
      <sheetName val="DICIEMBRE"/>
      <sheetName val="500-3"/>
      <sheetName val="500-4"/>
      <sheetName val="500-5"/>
      <sheetName val="500-6"/>
      <sheetName val="5000-1"/>
      <sheetName val="5000-2"/>
      <sheetName val="5000-3"/>
      <sheetName val="SENSOR  "/>
      <sheetName val="DAILY PRODUCTION"/>
      <sheetName val="Executive Report "/>
      <sheetName val="HIST.."/>
      <sheetName val="CALC,PROD "/>
      <sheetName val="TKS "/>
      <sheetName val="VENTAS"/>
      <sheetName val="PCP CAP A1"/>
      <sheetName val="PCP CAP B2"/>
      <sheetName val="PCP CAP A3"/>
      <sheetName val="PCP CAP C5"/>
      <sheetName val="PCP CAP E8"/>
      <sheetName val="TEST CAP1"/>
      <sheetName val="TEST CAP2"/>
      <sheetName val="TEST CAP3"/>
      <sheetName val="TEST C-5"/>
      <sheetName val="TEST E-8"/>
      <sheetName val="Table 5A - 6A"/>
      <sheetName val="procedimiento daily"/>
      <sheetName val="Histórico"/>
      <sheetName val="Graficas"/>
      <sheetName val="Seguimiento Sistema"/>
      <sheetName val="Consumo de agua"/>
      <sheetName val="PCP CAP 1-A1"/>
      <sheetName val="PCP CAP 2-B2"/>
      <sheetName val="PCP CAP 3-A3"/>
      <sheetName val="PCP CAP4- C5"/>
      <sheetName val="PCP CAP 5- E8"/>
      <sheetName val="PCP CAP 6 F7"/>
      <sheetName val="TEST CAP4"/>
      <sheetName val="TEST CAP5"/>
      <sheetName val="TEST CAP6"/>
      <sheetName val="TK-500-1A"/>
      <sheetName val="TK-500-2A"/>
      <sheetName val="TK-500-3A"/>
      <sheetName val="TK-500-4A"/>
      <sheetName val="TK-500-5A"/>
      <sheetName val="TK-500-6 B"/>
      <sheetName val="TK-500-7 B "/>
      <sheetName val="TK-500-8 B "/>
      <sheetName val="Table 5A - 6A "/>
      <sheetName val="factor"/>
      <sheetName val="TK-00-1A"/>
      <sheetName val="TK-00-2A"/>
      <sheetName val="TK-00-3A"/>
      <sheetName val="TK-00-4A"/>
      <sheetName val="TK-00-5A"/>
      <sheetName val="TK-00-1 (CAP 2)"/>
      <sheetName val="TK-00-2 (CAP 2)"/>
      <sheetName val="TK-00-3 (CAP 2) "/>
      <sheetName val="TK-500-1 B"/>
      <sheetName val="TK-500-2 B "/>
      <sheetName val="TK-500-3 B "/>
      <sheetName val="501b"/>
      <sheetName val="502b"/>
      <sheetName val="503b"/>
      <sheetName val="501c"/>
      <sheetName val="Executive Report"/>
      <sheetName val="DP (2)"/>
      <sheetName val="DP"/>
      <sheetName val="TIEMPOS"/>
      <sheetName val="GENERAL PIPE 3"/>
      <sheetName val="GENERAL PIPE 2"/>
      <sheetName val="GENERAL PIPE  1"/>
      <sheetName val="VARISUR"/>
      <sheetName val="WEATHERFORD"/>
      <sheetName val="HS"/>
      <sheetName val="HALLIBURTON"/>
      <sheetName val="MATERIALES (2)"/>
      <sheetName val="COSTOS DIARIOS"/>
      <sheetName val="Est. Mecánico"/>
      <sheetName val="TALLY (1)"/>
      <sheetName val="*****"/>
      <sheetName val="MSF-001"/>
      <sheetName val="SURVEY"/>
      <sheetName val="RS- LH-26 -29-04-2011"/>
      <sheetName val="RS-SOLDADURA LH-26"/>
      <sheetName val="SARTA DE PRODUCCION"/>
      <sheetName val="SARTA DE CORO LH-26"/>
      <sheetName val="TIQUETE"/>
      <sheetName val="FBG-903,  LH-24 10-12-2010"/>
      <sheetName val="FBG-903 LH-24  11-12-2010"/>
      <sheetName val="WELDER"/>
      <sheetName val="Flash Report "/>
      <sheetName val="INSP COROD LH 24, 10-12-2010"/>
      <sheetName val="MATERIALES "/>
      <sheetName val="BHA de pesca"/>
      <sheetName val="tp1e"/>
      <sheetName val="bhp_es1e"/>
      <sheetName val="es1n"/>
      <sheetName val="Chart1 (2)"/>
      <sheetName val="pr_red_es2e"/>
      <sheetName val="es2e"/>
      <sheetName val="es1spres"/>
      <sheetName val="EM ME-1 "/>
      <sheetName val="ME-1 PROP ESP"/>
      <sheetName val="Tanks "/>
      <sheetName val="Data "/>
      <sheetName val="Históricos 2008"/>
      <sheetName val="Históricos 2007"/>
      <sheetName val="HORA"/>
      <sheetName val="Reporte  Ab Pruebas Extensas "/>
      <sheetName val="Distribución"/>
      <sheetName val="Reporte Abanico 20-33"/>
      <sheetName val="Reporte Abanico 34-35-36"/>
      <sheetName val="TK-01"/>
      <sheetName val="TK-02"/>
      <sheetName val="TK-07"/>
      <sheetName val="TK-08"/>
      <sheetName val="Diesel"/>
      <sheetName val="Reporte producción"/>
      <sheetName val="BASE-AGUA"/>
      <sheetName val="ABANICO 20"/>
      <sheetName val="Bomba SERVIRENT "/>
      <sheetName val="A"/>
      <sheetName val="INFORMATION"/>
      <sheetName val="CALCULATIONS"/>
      <sheetName val="RESULTS"/>
      <sheetName val="Module1"/>
      <sheetName val="SOLDADURA CBE 1093"/>
      <sheetName val="SOLDADURA CBE 1093 (2)"/>
      <sheetName val="TANQUE C"/>
      <sheetName val="TICKET"/>
      <sheetName val="Ticket (Pag 2)"/>
      <sheetName val="TimeBreakdown"/>
      <sheetName val="UNIT"/>
      <sheetName val="LQC"/>
      <sheetName val="CSR"/>
      <sheetName val="Delivery"/>
      <sheetName val="DAT-label"/>
      <sheetName val="dRevenue"/>
      <sheetName val="mCodigos"/>
      <sheetName val="dHojas"/>
      <sheetName val="mBorrar"/>
      <sheetName val="mExtras"/>
      <sheetName val="TOP"/>
      <sheetName val="HEADER"/>
      <sheetName val="ELS REPORT"/>
      <sheetName val="OPÇÃO"/>
      <sheetName val="PRINT"/>
      <sheetName val="Module Macro"/>
      <sheetName val="SETUP"/>
      <sheetName val="RESUMO"/>
      <sheetName val="CONTROLE"/>
      <sheetName val="SENSORES"/>
      <sheetName val="EQUIPE"/>
      <sheetName val="COVER PAGE"/>
      <sheetName val="PROCEDIMENTO"/>
      <sheetName val="NOMENCLATURA"/>
      <sheetName val="ESQUEMA"/>
      <sheetName val="DIV1"/>
      <sheetName val="INDEX"/>
      <sheetName val="DIV3"/>
      <sheetName val="EVENTOS"/>
      <sheetName val="DIV4"/>
      <sheetName val="GRADIENTE DE PRESION"/>
      <sheetName val="CUASITLA"/>
      <sheetName val="GRADIENTE DE TEMPERATURA"/>
      <sheetName val="MEMÓRIA"/>
      <sheetName val="YOYO"/>
      <sheetName val="SPRO"/>
      <sheetName val="LINC"/>
      <sheetName val="Events"/>
      <sheetName val="Data Sheet "/>
      <sheetName val="ALLDATA"/>
      <sheetName val="Data Sheet"/>
      <sheetName val="Gas Calculation"/>
      <sheetName val="Condensate Meter Rates"/>
      <sheetName val="SHRINKAGE"/>
      <sheetName val="Tank Rates"/>
      <sheetName val="Water Meter Rates"/>
      <sheetName val="MACRO125 "/>
      <sheetName val="OIL formulas"/>
      <sheetName val="Formulas"/>
      <sheetName val="MACRO125"/>
      <sheetName val="Datos vs. Tiempo"/>
      <sheetName val="EVT"/>
      <sheetName val="GasQ"/>
      <sheetName val="OilQ (2)"/>
      <sheetName val="VARIABLES"/>
      <sheetName val="TANQUE 2"/>
      <sheetName val="TANQUE 3"/>
      <sheetName val="TANQUE 4"/>
      <sheetName val="TANQUE 5"/>
      <sheetName val="TANQUE 6"/>
      <sheetName val="TANQUE 7"/>
      <sheetName val="TANQUE 8"/>
      <sheetName val="TANQUE 9"/>
      <sheetName val="PULLING PH-07-06-24-12-2010"/>
      <sheetName val="RS-FB-12 PH-07-06-24-12-2010 "/>
      <sheetName val="Running JAZ AD-02-24-12-2010"/>
      <sheetName val="RS-FB-12-JAZ AD-02-24-12-2010"/>
      <sheetName val="Resumido"/>
      <sheetName val="FBG-903,  LH-22- 8-01-2011"/>
      <sheetName val="FBG-903,  LH-22 29-11-2010"/>
      <sheetName val="SARTA PCP FINAL"/>
      <sheetName val="ANEXO"/>
      <sheetName val="R.S. LC 2930- 17-OCT -11"/>
      <sheetName val="SOLDADURA LC-2930-"/>
      <sheetName val="FBG-903,  LH-19 06-01-2011"/>
      <sheetName val="RS. LH-19. PESCA. 07-01-2011"/>
      <sheetName val="DEFINITIVO LH-19 "/>
      <sheetName val="EST0798"/>
      <sheetName val="Detalle"/>
      <sheetName val="Provincia"/>
      <sheetName val="Blancos"/>
      <sheetName val="Compresión"/>
      <sheetName val="Agua "/>
      <sheetName val="Flujos"/>
      <sheetName val="PARAMETERS"/>
      <sheetName val="TABLE 2"/>
      <sheetName val="TABLE 1"/>
      <sheetName val="Distrib"/>
      <sheetName val="ANNEX D"/>
      <sheetName val="TABLE 2 (2)"/>
      <sheetName val="PARAMETERS (2)"/>
      <sheetName val="TABLE 1 (2)"/>
      <sheetName val="ANALISIS (2)"/>
      <sheetName val="Distrib (2)"/>
      <sheetName val="ANNEX D (2)"/>
      <sheetName val="PRODUCCIÓN VENTAS(DIARIO)"/>
      <sheetName val="GAS EL CENTRO"/>
      <sheetName val="Variables - Visión Empresarial"/>
      <sheetName val="API93"/>
      <sheetName val="API91"/>
      <sheetName val="API92"/>
      <sheetName val="DIFERIDA"/>
      <sheetName val="Liquidación real"/>
      <sheetName val="LIQUIDACION FV"/>
      <sheetName val="TABLAS DE AFOROS"/>
      <sheetName val="potenciales"/>
      <sheetName val="PRESIONES CABEZA POZOS (2)"/>
      <sheetName val="SUB EST ELEC LIS"/>
      <sheetName val="FORMATO MEDIDAS"/>
      <sheetName val="MEDIDAS ABRIL"/>
      <sheetName val="MEDIDAS OCTUBRE"/>
      <sheetName val="MEDIDAS MAYO"/>
      <sheetName val="Factor Agosto"/>
      <sheetName val="Factor Junio"/>
      <sheetName val="DISTRIBUCION"/>
      <sheetName val="TORTA PROM. MENSUAL"/>
      <sheetName val="TORTA PROM. MENSUAL %"/>
      <sheetName val="Gráfico1"/>
      <sheetName val="MEDIDAS"/>
      <sheetName val="CALCULO AGUA"/>
      <sheetName val="CONSOLIDADO CONTRATACION GEC"/>
      <sheetName val="RUN LIFE"/>
      <sheetName val="1. WO CASTILLA IND 2011"/>
      <sheetName val="1. WO CASTILLA VAR 2012"/>
      <sheetName val="2. WO CASTILLA IND 2012"/>
      <sheetName val="3. WO CHICHIMENE IND 2012"/>
      <sheetName val="1. WO CASTILLA VAR 2013"/>
      <sheetName val="2. WO CASTILLA IND 2013"/>
      <sheetName val="3. WO CHICHIMENE IND 2013"/>
      <sheetName val="4. WO CASTILLA VAR 2014"/>
      <sheetName val="5. WO CASTILLA IND 2014"/>
      <sheetName val="6. WO CHICHIMENE IND 2014"/>
      <sheetName val="C"/>
      <sheetName val="WellTestData1"/>
      <sheetName val="Events1"/>
      <sheetName val="complete events"/>
      <sheetName val="Procedure."/>
      <sheetName val="Diferencia porcentual"/>
      <sheetName val="TRACTOMULAS"/>
      <sheetName val="GRAFICA"/>
      <sheetName val="Capachos-Banadia "/>
      <sheetName val="Cuadro-1 TK-A"/>
      <sheetName val="Cuadro-1 TK-B"/>
      <sheetName val="Resumen Cuadros 1"/>
      <sheetName val="F-16"/>
      <sheetName val="F-9"/>
      <sheetName val="F-30"/>
      <sheetName val="Cuadro-4"/>
      <sheetName val="SECUENCIA DE EVENTOS"/>
      <sheetName val="REPORTE"/>
      <sheetName val="HISTORICO"/>
      <sheetName val="AFORO TK - 2"/>
      <sheetName val="AFORO TK-1"/>
      <sheetName val="AFORO TK - 3"/>
      <sheetName val="AFORO TK - 4"/>
      <sheetName val="AFORO TK - 5"/>
      <sheetName val="BALANCE TANQUES"/>
      <sheetName val="TK-1 "/>
      <sheetName val="TK-2 "/>
      <sheetName val="TK-3 "/>
      <sheetName val="TK ALQ CO 28"/>
      <sheetName val="TK-4 "/>
      <sheetName val="TK ALQ CO20"/>
      <sheetName val="TK-5 "/>
      <sheetName val="BAL. GRAL"/>
      <sheetName val="TABLA TK 5007"/>
      <sheetName val="Scorecard "/>
      <sheetName val="2.RIR Section (2)"/>
      <sheetName val="2. Safety Meeting (3)"/>
      <sheetName val="3. PreJob(3)"/>
      <sheetName val="3. PreJob(4)"/>
      <sheetName val="6. Rig PAR and Inventory"/>
      <sheetName val="8. Bit Run Paperwork (2)"/>
      <sheetName val="9. BP &amp; LL (2)"/>
      <sheetName val="10. Battery Inventory (2)"/>
      <sheetName val="14. Shipping Document (6)"/>
      <sheetName val="21. Material Request"/>
      <sheetName val="16. MLWD Performance (2)"/>
      <sheetName val="16. MLWD Performance_Espano (2)"/>
      <sheetName val="16. DD Performance (2)"/>
      <sheetName val="16. DD Performance_Espanol (2)"/>
      <sheetName val="18. Cell Handover (2)"/>
      <sheetName val="19. Product Delivery (2)"/>
      <sheetName val="19. DQR (2)"/>
      <sheetName val="20. Unit Inventory "/>
      <sheetName val="22. Post-Job (2)"/>
      <sheetName val="StartUp Sheet "/>
      <sheetName val="4. Exemptions"/>
      <sheetName val="7. Morning Report Email"/>
      <sheetName val="8. Bit Run Paperwork"/>
      <sheetName val="8a. Pre-Job_DC_Rep"/>
      <sheetName val="8b. Depth_Tracking_Sheet_rUN1"/>
      <sheetName val="8b. Depth_Tracking_Sheet rUN2"/>
      <sheetName val="Format"/>
      <sheetName val="LH 11"/>
      <sheetName val="RESUMES"/>
      <sheetName val="Feb 01 07"/>
      <sheetName val="Feb 02 07"/>
      <sheetName val="Feb 03 07"/>
      <sheetName val="Feb 04 07"/>
      <sheetName val="Feb 05 07"/>
      <sheetName val="Feb 06 07"/>
      <sheetName val="Feb 07 07"/>
      <sheetName val="Feb 08 07"/>
      <sheetName val="Feb 09 07"/>
      <sheetName val="Feb 10 07"/>
      <sheetName val="Feb 11 07"/>
      <sheetName val="Ene 12 07"/>
      <sheetName val="Ene 13 07"/>
      <sheetName val="Ene 14 07"/>
      <sheetName val="Ene 15 07"/>
      <sheetName val="Ene 16 07"/>
      <sheetName val="Ene 17 07"/>
      <sheetName val="Ene 18 07"/>
      <sheetName val="Ene 19 07"/>
      <sheetName val="Ene 20 07"/>
      <sheetName val="Ene 21 07"/>
      <sheetName val="Ene 22 07"/>
      <sheetName val="Ene 23 07"/>
      <sheetName val="Ene 24 07"/>
      <sheetName val="Ene 25 07"/>
      <sheetName val="Ene 26 07"/>
      <sheetName val="Ene 27 07"/>
      <sheetName val="Ene 28 07"/>
      <sheetName val="Ene 29 07"/>
      <sheetName val="Ene 30 07"/>
      <sheetName val="Ene 31 07"/>
      <sheetName val="ReporteDiario"/>
      <sheetName val="LCN 01 "/>
      <sheetName val="LCN 05 General"/>
      <sheetName val="MED TK"/>
      <sheetName val="Reporte LCN"/>
      <sheetName val="ENERO"/>
      <sheetName val="Aforos"/>
      <sheetName val="Well head"/>
      <sheetName val="Prueba LCN-02"/>
      <sheetName val="General"/>
      <sheetName val="AGOSTO"/>
      <sheetName val="AFORO (2)"/>
      <sheetName val="AFORO"/>
      <sheetName val="Tabla 5A"/>
      <sheetName val="LiquidarTK"/>
      <sheetName val="D.GUA.TK"/>
      <sheetName val="DATA HORA-HORA PERCHERON"/>
      <sheetName val="PROMEDIOS PERCHERON"/>
      <sheetName val="RESUMEN PERCHERON-01"/>
      <sheetName val="DATA HORA-HORA MIRASOL"/>
      <sheetName val="PROMEDIOS MIRASOL"/>
      <sheetName val="RESUMEN MIRASOL-01"/>
      <sheetName val="RESUMEN CRUDO RECUPERADO"/>
      <sheetName val="Resumen CAMPO"/>
      <sheetName val="Preliminar"/>
      <sheetName val="Informe final"/>
      <sheetName val="DATOS GERENCIAL"/>
      <sheetName val="DATOS ANH"/>
      <sheetName val="INTEGRADOR ANH"/>
      <sheetName val="DATOS ACUMULADOS"/>
      <sheetName val="REPORT GERENCIAL"/>
      <sheetName val="REPORTE DIARIO PROD"/>
      <sheetName val="DISPOSICION AGUA"/>
      <sheetName val="DATA HORA-HORA"/>
      <sheetName val="TOTAL DIA"/>
      <sheetName val="AGUA DIA"/>
      <sheetName val="CRUDO DIA"/>
      <sheetName val="CRUDO MAPACHE"/>
      <sheetName val="CAL PROD"/>
      <sheetName val="TK 1"/>
      <sheetName val="FT_080"/>
      <sheetName val="TK 2"/>
      <sheetName val="TK 3"/>
      <sheetName val="TK 4"/>
      <sheetName val="TK 5"/>
      <sheetName val="TK 6"/>
      <sheetName val="RESUMEN TANQUES"/>
      <sheetName val="CALCULOS AUXILIARES"/>
      <sheetName val="MULAS"/>
      <sheetName val="BUSCADOR"/>
      <sheetName val="TK DIESEL"/>
      <sheetName val="TK´s Agua Iny"/>
      <sheetName val="inyeccion"/>
      <sheetName val="Csg CO A-1, A-4"/>
      <sheetName val="Dia"/>
      <sheetName val="Csg CO A-1"/>
      <sheetName val="Parametros Inyeccion"/>
      <sheetName val="DAT. BIPD-THP"/>
      <sheetName val="8c. Post-Job_Depth_Ctrl_Rep (2)"/>
      <sheetName val="8c. Post-Job_Depth_Ctrl_Report"/>
      <sheetName val="9. BP &amp; LL"/>
      <sheetName val="10. Battery Inventory"/>
      <sheetName val="11. Instructions"/>
      <sheetName val="D&amp;IInits_FAC"/>
      <sheetName val="All Input Data - FAC"/>
      <sheetName val="FAC_Chart-H_G"/>
      <sheetName val="FAC_Chart - DIP"/>
      <sheetName val="11. BMC_Report"/>
      <sheetName val="14. Shipping Document"/>
      <sheetName val="17. Trainee Appraisal"/>
      <sheetName val="18. Cell Handover"/>
      <sheetName val="19. Product Delivery"/>
      <sheetName val="19. DQR"/>
      <sheetName val="20. Unit Inventory"/>
      <sheetName val="22. Post-Job"/>
      <sheetName val="Labels Here"/>
      <sheetName val="Film Labels "/>
      <sheetName val="Well Name Back Up"/>
      <sheetName val="IDEAL BACK UP"/>
      <sheetName val="HSPM BACK UP"/>
      <sheetName val="MWD BACK UP"/>
      <sheetName val="DD BACK UP"/>
      <sheetName val="Cover"/>
      <sheetName val="Useful Links"/>
      <sheetName val="RWP"/>
      <sheetName val="Report - Recommendations"/>
      <sheetName val="Audit Timing &amp; groups"/>
      <sheetName val="Schedule of Inspections"/>
      <sheetName val="Audit Form Updates"/>
      <sheetName val="Report - Charts"/>
      <sheetName val="Radiation"/>
      <sheetName val="Lithium Batteries"/>
      <sheetName val="Miscellaneous Risks"/>
      <sheetName val="Service Quality &amp; LQC"/>
      <sheetName val="Wellsite Crew"/>
      <sheetName val="Wellsite Unit"/>
      <sheetName val="Latest DQR form"/>
      <sheetName val="Maintenance - General"/>
      <sheetName val="Maintenance - Calibrations"/>
      <sheetName val="Maintenance - Electronics Lab"/>
      <sheetName val="Maintenance - Mechanics Shop"/>
      <sheetName val="Inspections"/>
      <sheetName val="M&amp;S Management"/>
      <sheetName val="Asset Management"/>
      <sheetName val="Personnel"/>
      <sheetName val="Training &amp; Coaching"/>
      <sheetName val="Management &amp; Market"/>
      <sheetName val="DEC"/>
      <sheetName val="DD Operations"/>
      <sheetName val="PowerPak"/>
      <sheetName val="PowerDrive"/>
      <sheetName val="GST &amp; NBS"/>
      <sheetName val="AIM"/>
      <sheetName val="IDEAL"/>
      <sheetName val="PowerPulse"/>
      <sheetName val="IMPulse"/>
      <sheetName val="SlimPulse"/>
      <sheetName val="Realtime Extenders"/>
      <sheetName val="ARC"/>
      <sheetName val="CDR"/>
      <sheetName val="RAB, GVR"/>
      <sheetName val="VDN, ADN, CDN"/>
      <sheetName val="ISONIC"/>
      <sheetName val="Summary "/>
      <sheetName val="LWD SHOP Tools list"/>
      <sheetName val="New Tool or service"/>
      <sheetName val="Help with Excel"/>
      <sheetName val="Operating Instructions"/>
      <sheetName val="Oilfield Units"/>
      <sheetName val="Motor data"/>
      <sheetName val="SI Units"/>
      <sheetName val="Release Notes"/>
      <sheetName val="CalcsSI"/>
      <sheetName val="Calcs"/>
      <sheetName val="Characteristics"/>
      <sheetName val="Test data"/>
      <sheetName val="Sheet5"/>
      <sheetName val="Sheet6"/>
      <sheetName val="Sheet7"/>
      <sheetName val="Sheet8"/>
      <sheetName val="Sheet9"/>
      <sheetName val="Sheet10"/>
      <sheetName val="StartUp Sheet"/>
      <sheetName val="Scorecard"/>
      <sheetName val="2. Safety Meeting"/>
      <sheetName val="3. PreJob(1)"/>
      <sheetName val="3. PreJob(2)"/>
      <sheetName val="8. Rig PAR and Inventory"/>
      <sheetName val="9. Morning Report Email"/>
      <sheetName val="10. Bit Run Paperwork"/>
      <sheetName val="15. Shipping Document"/>
      <sheetName val="17. Failure Email List"/>
      <sheetName val="18.GST Battery Capacity"/>
      <sheetName val="19. MLWD Performance Sp"/>
      <sheetName val="19. MLWD Performance Eng"/>
      <sheetName val="19. DD Performance Sp"/>
      <sheetName val="19. DD Performance Eng"/>
      <sheetName val="20. Material Request"/>
      <sheetName val="22. Product Delivery"/>
      <sheetName val="22. DQR"/>
      <sheetName val="23. BP &amp; LL"/>
      <sheetName val="24. Post-Job"/>
      <sheetName val="Archiving Structure"/>
      <sheetName val="PCE"/>
      <sheetName val="COD"/>
      <sheetName val="ECD"/>
      <sheetName val="PED"/>
      <sheetName val="Resumen Ventas"/>
      <sheetName val="Resumen Regalias"/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FAX"/>
      <sheetName val="DESC_BEJ-1X"/>
      <sheetName val="PR_RESBU-1"/>
      <sheetName val="PR_RESBU-2"/>
      <sheetName val="BEJ1X_T1-fsa"/>
      <sheetName val="PROM-CK-16"/>
      <sheetName val="PROM-CK-24"/>
      <sheetName val="PROM-CK-32"/>
      <sheetName val="PROM-CK-16(2)"/>
      <sheetName val="PROM-CK-24 (2)"/>
      <sheetName val="PR_RESBU-1_ESRO"/>
      <sheetName val="PR_RESBU-2_ESRO"/>
      <sheetName val="DESC_BEJ-1X_ESRO"/>
      <sheetName val="EVEN_BEJ1X"/>
      <sheetName val="EVEN_DST"/>
      <sheetName val="EVEN_WT_H2S"/>
      <sheetName val="T4ET1ca1"/>
      <sheetName val="T4ET1COL1"/>
      <sheetName val="T4ET1COz"/>
      <sheetName val="T4ET2sua"/>
      <sheetName val="EVEN-WISE"/>
      <sheetName val="EVEREPT"/>
      <sheetName val="BA18DST"/>
      <sheetName val="TICKET 1"/>
      <sheetName val="orden"/>
      <sheetName val="certificacion"/>
      <sheetName val="terminacion m.n."/>
      <sheetName val="terminacion usd"/>
      <sheetName val="Anex C 86"/>
      <sheetName val="form. reporte op."/>
      <sheetName val="ESTATUS"/>
      <sheetName val="HHASIG."/>
      <sheetName val="HHPROG."/>
      <sheetName val="HHINV.1050"/>
      <sheetName val="H.P.EGRESOS"/>
      <sheetName val="H.P.EGRESOS.PH.G."/>
      <sheetName val="HHFACT.1050"/>
      <sheetName val="HPPROY."/>
      <sheetName val="GrafHH"/>
      <sheetName val="GrafHP"/>
      <sheetName val="GrafHPPROY"/>
      <sheetName val="G. R.INGRE."/>
      <sheetName val="G. R.EGRE. "/>
      <sheetName val="RES.COST.INGRE"/>
      <sheetName val="RES.COST.EGRE "/>
      <sheetName val="HH REV."/>
      <sheetName val="INGRESOS"/>
      <sheetName val="EGRESOS "/>
      <sheetName val="RES.ALQ."/>
      <sheetName val="RES-GERENCIAL"/>
      <sheetName val="HH.ASIG.99"/>
      <sheetName val="HH.INV.99"/>
      <sheetName val="RES.FACT."/>
      <sheetName val="HP.FAC.1040"/>
      <sheetName val="HP.EGRES.MES.1040"/>
      <sheetName val="HP.EGRES.PROY."/>
      <sheetName val="HP.PROG.1040"/>
      <sheetName val="HPROG.1040.FR "/>
      <sheetName val="HP.PROY.99 "/>
      <sheetName val="Graf.HH.1040"/>
      <sheetName val="Graf.HP.99"/>
      <sheetName val="GrafHPROY.99"/>
      <sheetName val="RES.FR"/>
      <sheetName val="DETALLE.GR."/>
      <sheetName val="GASTOS R."/>
      <sheetName val="RES.GASTOS R."/>
      <sheetName val="RES.COST."/>
      <sheetName val="RES.COST. + MERANO"/>
      <sheetName val="HP.PROY.1040"/>
      <sheetName val="GR.FAC.ALQ.1051"/>
      <sheetName val="GR.DET.FAC.1051"/>
      <sheetName val="GEST.FINAN.1051"/>
      <sheetName val="EMPLEADOS"/>
      <sheetName val="ASIG.1040"/>
      <sheetName val="HP.PROG.1040 "/>
      <sheetName val="GR.DET.TESORERIA.1040"/>
      <sheetName val="GR.RES.FAC.1040"/>
      <sheetName val="HH.INV.1040"/>
      <sheetName val="HP.FAC.CONC.12.99 "/>
      <sheetName val="HP.PROY.1040.MIA"/>
      <sheetName val="HP.EGRES.PROY.1040"/>
      <sheetName val="BACKLOG.1040"/>
      <sheetName val="HP.RES.FAC.1040"/>
      <sheetName val="HP.DET.FAC.1040"/>
      <sheetName val="HP.DET.TESORERIA.1040"/>
      <sheetName val="HP.DET(1).TESORERIA.1040"/>
      <sheetName val="GEST.FINAN.1040"/>
      <sheetName val="GEST.FINAN. + MERANO"/>
      <sheetName val="HH.Graf.1040"/>
      <sheetName val="HP.Graf.1040"/>
      <sheetName val="HP.FAC.CONC.1040 "/>
      <sheetName val="HP.FAC.CONC.1040  (2)"/>
      <sheetName val="GR.RES.FAC.1050"/>
      <sheetName val="RES-GERENCIAL (2)"/>
      <sheetName val="RES.PH.G."/>
      <sheetName val="HP.PROG.1040.FR"/>
      <sheetName val="GEST.FINAN."/>
      <sheetName val="HH.PP."/>
      <sheetName val="CURVAS"/>
      <sheetName val="planif"/>
      <sheetName val="Copiaproject"/>
      <sheetName val="Plan"/>
      <sheetName val="\Users\JoseGabriel\Documents\Mi"/>
      <sheetName val="BASE.BACHEO"/>
      <sheetName val="SELLO.GRIETAS"/>
      <sheetName val="EXCAV.REP.PAV"/>
      <sheetName val="MDC-2"/>
      <sheetName val="MDC-2.BACHEO"/>
      <sheetName val="MDC-2 RENIVEL"/>
      <sheetName val="CONC.F"/>
      <sheetName val="basicos"/>
      <sheetName val="REPLAN."/>
      <sheetName val="EXCAV.MAT.COM"/>
      <sheetName val="PEDRAPLEN"/>
      <sheetName val="TERRAP."/>
      <sheetName val="IMPRIMA"/>
      <sheetName val="ACARREO"/>
      <sheetName val="EXCAV.ESTRUCT."/>
      <sheetName val="EXCAV.B.AGUA"/>
      <sheetName val="RELLE.ESTRUCT."/>
      <sheetName val="DEMOLI"/>
      <sheetName val="CONCRETO.C"/>
      <sheetName val="CONC.D"/>
      <sheetName val="CONC.G"/>
      <sheetName val="TUB.36&quot;"/>
      <sheetName val="CUNET.CC"/>
      <sheetName val="MAT.FILTRO"/>
      <sheetName val="ANDEN"/>
      <sheetName val="BORDI"/>
      <sheetName val="GEOTEXT."/>
      <sheetName val="SEÑALVERT."/>
      <sheetName val="LIN.DEMARC."/>
      <sheetName val="LIN.DEMARC.DISC."/>
      <sheetName val="POST.KILOM"/>
      <sheetName val="Guia"/>
      <sheetName val="Concreto Fy 105"/>
      <sheetName val="Concreto Fy 140"/>
      <sheetName val="Concreto Fy 175"/>
      <sheetName val="Concreto Fy 210"/>
      <sheetName val="Concreto Fy 250"/>
      <sheetName val="Acero 2012"/>
      <sheetName val="Nva Granada"/>
      <sheetName val="Carrera 5"/>
      <sheetName val="Presu Interventoria"/>
      <sheetName val="Fact Multiplicador"/>
      <sheetName val="Calle 20"/>
      <sheetName val="Calle 2E"/>
      <sheetName val="Calle 2D"/>
      <sheetName val="Calle 2C"/>
      <sheetName val="Calle 2A"/>
      <sheetName val="Calle 2 "/>
      <sheetName val="Calle 2D Ta Lucia"/>
      <sheetName val="Calle 2B Sta Lucia"/>
      <sheetName val="Calle 4A Sur"/>
      <sheetName val="Calle 2A Sur"/>
      <sheetName val="Calle 3 Sur"/>
      <sheetName val="La cruz"/>
      <sheetName val="ASTREA"/>
      <sheetName val="621,1"/>
      <sheetName val="201,10"/>
      <sheetName val="201,13"/>
      <sheetName val="INSUMO D"/>
      <sheetName val="Aobra 1"/>
      <sheetName val="Amodif 1"/>
      <sheetName val="Antequera"/>
      <sheetName val="Res.Antequera"/>
      <sheetName val="Las Brisas"/>
      <sheetName val="Res.LasBrisas"/>
      <sheetName val="Las Palmas"/>
      <sheetName val="Res.LasPalmas"/>
      <sheetName val="Zapatosa"/>
      <sheetName val="Res.Zapatosa"/>
      <sheetName val="San Andres"/>
      <sheetName val="Res.SanAndres"/>
      <sheetName val="Puerto Oculto"/>
      <sheetName val="Res.PtoOculto"/>
      <sheetName val="San Jose"/>
      <sheetName val="Res.SanJose"/>
      <sheetName val="Resumen Gral"/>
      <sheetName val="A.P.U. CONC 4000"/>
      <sheetName val="Apu Ambiental"/>
      <sheetName val="Transportes"/>
      <sheetName val="Mano de obra"/>
      <sheetName val="Presupuestos TODOS - NO PRINT"/>
      <sheetName val="Borrar"/>
      <sheetName val="Acta N° 1"/>
      <sheetName val="8&quot;ACU"/>
      <sheetName val="16&quot;ACU"/>
      <sheetName val="20-6"/>
      <sheetName val="18-6"/>
      <sheetName val="16-6 "/>
      <sheetName val="14-6 "/>
      <sheetName val="12-6 "/>
      <sheetName val="10-6"/>
      <sheetName val="8-6"/>
      <sheetName val="24&quot; "/>
      <sheetName val="20&quot;"/>
      <sheetName val="18&quot;"/>
      <sheetName val="16&quot; "/>
      <sheetName val="14&quot;"/>
      <sheetName val="12&quot;"/>
      <sheetName val="10&quot;"/>
      <sheetName val="8&quot;"/>
      <sheetName val="6&quot;"/>
      <sheetName val="insumo"/>
      <sheetName val="Resumen APU"/>
      <sheetName val="cant tubos "/>
      <sheetName val="MAINHOLES"/>
      <sheetName val="Formulas PVC"/>
      <sheetName val="P.OBR.ALCA"/>
      <sheetName val="P.OBR.ACUED"/>
      <sheetName val="P MANEJO"/>
      <sheetName val="P.SUMI.ACUE"/>
      <sheetName val="P SUMI,ALCA"/>
      <sheetName val="P RESUMEN"/>
      <sheetName val="FINANCIERO"/>
      <sheetName val="OBRAS CRA"/>
      <sheetName val="BDATOS"/>
      <sheetName val="V.R. 13 AL 26 MAR"/>
      <sheetName val="B.A. 13 AL 26 MAR"/>
      <sheetName val="L.M 10 AL 23 DE ABRIL"/>
      <sheetName val="V.R 10 AL 23 ABRIL"/>
      <sheetName val="J.CRUZ 10AL23 ABRIL"/>
      <sheetName val="J. BUELVAS 1-15 FEB"/>
      <sheetName val="INFOR. GENERAL"/>
      <sheetName val="LISTA APUS PRELIMINARES"/>
      <sheetName val="LISTA APUS EXCAVACIONES"/>
      <sheetName val="LISTA APUS RELLENOS"/>
      <sheetName val="LISTA APUS CONCRETOS"/>
      <sheetName val="LISTA APUS ACUEDUCTO"/>
      <sheetName val="LISTA APUS ALCANTARILLADO"/>
      <sheetName val="APUS PRELIMINARES"/>
      <sheetName val="APUS EXCAVACIONES"/>
      <sheetName val="APUS RELLENOS"/>
      <sheetName val="APUS CONCRETOS"/>
      <sheetName val="APUS ACUEDUCTO"/>
      <sheetName val="APUS ALCANTARILLADO"/>
      <sheetName val="APUS CAJA"/>
      <sheetName val="APUS CAJA (2)"/>
      <sheetName val="Caja Domiciliaria"/>
      <sheetName val="LISTA INSUMOS "/>
      <sheetName val="LISTA MANO DE OBRA"/>
      <sheetName val="LISTA EQUIPO"/>
      <sheetName val="LISTA TRANSPORTE"/>
      <sheetName val="APUS"/>
      <sheetName val="EXCAVACIONES"/>
      <sheetName val="ACTA 11"/>
      <sheetName val="ASFALTO"/>
      <sheetName val="TRANS. ASFALTO"/>
      <sheetName val="TERRAPLEN"/>
      <sheetName val="IMPRIMACION"/>
      <sheetName val="EXC. MECANICA"/>
      <sheetName val="EXC. MANUAL"/>
      <sheetName val="RETIRO DE ESCOMBROS"/>
      <sheetName val="CONCRETO CLASE F"/>
      <sheetName val="CONCRETO CLASE G"/>
      <sheetName val="CONCRETO CLASE D"/>
      <sheetName val="RELLENO DE MATERIAL"/>
      <sheetName val="TUBERIA 36&quot;"/>
      <sheetName val="NP-1"/>
      <sheetName val="R.M.S"/>
      <sheetName val="CERCA"/>
      <sheetName val="CEMENTO"/>
      <sheetName val="BASE G."/>
      <sheetName val="DESPIECE ACERO"/>
      <sheetName val="REGISTRO FOTOGRAFICO"/>
      <sheetName val="volumen 1"/>
      <sheetName val="volumen 2"/>
      <sheetName val="interventoria"/>
      <sheetName val="TRANSP"/>
      <sheetName val="RESUMEN -2"/>
      <sheetName val="RESUMEN -1"/>
      <sheetName val="DESMONTE"/>
      <sheetName val="DEMOLICION"/>
      <sheetName val="EXC.EXPL. CAN"/>
      <sheetName val="REMOC. DERRUMB"/>
      <sheetName val="CONFORM. CALZ"/>
      <sheetName val="AFIRMADO"/>
      <sheetName val="REP. PAV.EXIS"/>
      <sheetName val="MEZCLA MDC-1"/>
      <sheetName val="CONC. HIDR"/>
      <sheetName val="EXC.VARIAS"/>
      <sheetName val="RELL.ESTR"/>
      <sheetName val="CONCRETOS"/>
      <sheetName val="BARANDAS"/>
      <sheetName val="ACERO DE PREESF."/>
      <sheetName val="JUNTAS PTES"/>
      <sheetName val="ESTR. ACERO"/>
      <sheetName val="TUBERIA REF"/>
      <sheetName val="DISIPADOR"/>
      <sheetName val="FILTROS"/>
      <sheetName val="MARCA VIAL"/>
      <sheetName val="OBRAS VARIAS"/>
      <sheetName val="CUADRILLA"/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AUXILIAR MEZCLA Y TRITURACION"/>
      <sheetName val="FISICO-FINAN. JULIO"/>
      <sheetName val="INF.FINANCIERA"/>
      <sheetName val="REPRO-INVERSIONES"/>
      <sheetName val="ITEM-PR"/>
      <sheetName val="SGT 008"/>
      <sheetName val="SGT 021"/>
      <sheetName val="SGT 026"/>
      <sheetName val="SGT 028"/>
      <sheetName val="SGT 030"/>
      <sheetName val="SGT 037"/>
      <sheetName val="SGT 039"/>
      <sheetName val="SGT 036"/>
      <sheetName val="SGT 047"/>
      <sheetName val="CLIMA"/>
      <sheetName val="FORMATO ACOM ALDO. FRENTE"/>
      <sheetName val="APU BASICOS"/>
      <sheetName val="CANTIDADES Y PRECIOS"/>
      <sheetName val=""/>
      <sheetName val="2.3"/>
      <sheetName val="2.4"/>
      <sheetName val="2.5"/>
      <sheetName val="2.6"/>
      <sheetName val="4.1.1"/>
      <sheetName val="4.1.2"/>
      <sheetName val="4.1.3"/>
      <sheetName val="4.1.4"/>
      <sheetName val="4.1.5"/>
      <sheetName val="4.1.6"/>
      <sheetName val="4.1.7"/>
      <sheetName val="4.2.1"/>
      <sheetName val="4.2.2"/>
      <sheetName val="4.2.3"/>
      <sheetName val="5.1.1"/>
      <sheetName val="5.1.2"/>
      <sheetName val="5.1.3"/>
      <sheetName val="5.1.4"/>
      <sheetName val="5.1.5"/>
      <sheetName val="5.1.6"/>
      <sheetName val="5.1.7"/>
      <sheetName val="5.1.8"/>
      <sheetName val="5.1.9"/>
      <sheetName val="5.1.10"/>
      <sheetName val="5.1.11"/>
      <sheetName val="5.2.1"/>
      <sheetName val="5.2.2"/>
      <sheetName val="5.2.3"/>
      <sheetName val="6.1.1"/>
      <sheetName val="6.1.2"/>
      <sheetName val="6.2.1"/>
      <sheetName val="8.1.1"/>
      <sheetName val="8.1.2"/>
      <sheetName val="8.1.3"/>
      <sheetName val="8.1.4"/>
      <sheetName val="8.1.5"/>
      <sheetName val="8.1.6"/>
      <sheetName val="8.1.7"/>
      <sheetName val="8.1.8"/>
      <sheetName val="8.1.9"/>
      <sheetName val="8.1.10"/>
      <sheetName val="8.1.11"/>
      <sheetName val="8.1.12"/>
      <sheetName val="8.1.13"/>
      <sheetName val="8.1.14"/>
      <sheetName val="8.1.15"/>
      <sheetName val="8.1.16"/>
      <sheetName val="8.1.17"/>
      <sheetName val="8.1.19"/>
      <sheetName val="8.1.18"/>
      <sheetName val="8.1.20"/>
      <sheetName val="8.1.21"/>
      <sheetName val="8.1.22"/>
      <sheetName val="8.1.23"/>
      <sheetName val="8.1.24"/>
      <sheetName val="8.1.25"/>
      <sheetName val="8.1.26"/>
      <sheetName val="8.1.27"/>
      <sheetName val="8.1.28"/>
      <sheetName val="8.1.29"/>
      <sheetName val="8.1.30"/>
      <sheetName val="8.1.31"/>
      <sheetName val="8.1.32"/>
      <sheetName val="8.1.33"/>
      <sheetName val="8.1.34"/>
      <sheetName val="8.1.35"/>
      <sheetName val="8.1.36"/>
      <sheetName val="8.1.37"/>
      <sheetName val="8.1.38"/>
      <sheetName val="8.2.1"/>
      <sheetName val="8.2.2"/>
      <sheetName val="8.2.3"/>
      <sheetName val="8.3.1"/>
      <sheetName val="8.3.2"/>
      <sheetName val="8.3.3"/>
      <sheetName val="8.3.4"/>
      <sheetName val="8.3.5"/>
      <sheetName val="8.3.6"/>
      <sheetName val="8.3.7"/>
      <sheetName val="8.3.8"/>
      <sheetName val="8.3.9"/>
      <sheetName val="8.3.10"/>
      <sheetName val="8.3.11"/>
      <sheetName val="8.4.1"/>
      <sheetName val="8.4.2"/>
      <sheetName val="8.4.3"/>
      <sheetName val="8.4.4"/>
      <sheetName val="8.4.5"/>
      <sheetName val="8.4.6"/>
      <sheetName val="8.4.7"/>
      <sheetName val="8.4.8"/>
      <sheetName val="8.4.9"/>
      <sheetName val="8.4.10"/>
      <sheetName val="8.4.11"/>
      <sheetName val="8.4.12"/>
      <sheetName val="8.4.13"/>
      <sheetName val="8.4.14"/>
      <sheetName val="8.4.15"/>
      <sheetName val="8.4.16"/>
      <sheetName val="8.4.17"/>
      <sheetName val="8.4.18"/>
      <sheetName val="8.4.19"/>
      <sheetName val="8.4.20"/>
      <sheetName val="8.4.21"/>
      <sheetName val="8.4.22"/>
      <sheetName val="8.4.23"/>
      <sheetName val="8.4.24"/>
      <sheetName val="8.4.25"/>
      <sheetName val="8.4.26"/>
      <sheetName val="8.4.27"/>
      <sheetName val="8.4.28"/>
      <sheetName val="8.4.29"/>
      <sheetName val="8.4.30"/>
      <sheetName val="8.4.31"/>
      <sheetName val="8.4.32"/>
      <sheetName val="8.4.33"/>
      <sheetName val="8.4.34"/>
      <sheetName val="8.4.35"/>
      <sheetName val="8.4.36"/>
      <sheetName val="8.4.37"/>
      <sheetName val="8.4.38"/>
      <sheetName val="8.4.39"/>
      <sheetName val="8.4.40"/>
      <sheetName val="8.4.41"/>
      <sheetName val="8.4.42"/>
      <sheetName val="8.4.43"/>
      <sheetName val="8.4.44"/>
      <sheetName val="8.4.45"/>
      <sheetName val="8.4.46"/>
      <sheetName val="8.4.47"/>
      <sheetName val="8.4.48"/>
      <sheetName val="8.4.49"/>
      <sheetName val="8.4.50"/>
      <sheetName val="8.4.51"/>
      <sheetName val="8.4.52"/>
      <sheetName val="8.4.53"/>
      <sheetName val="8.4.54"/>
      <sheetName val="8.4.55"/>
      <sheetName val="8.4.56"/>
      <sheetName val="8.4.57"/>
      <sheetName val="8.5.1"/>
      <sheetName val="8.5.2"/>
      <sheetName val="8.5.3"/>
      <sheetName val="8.5.4"/>
      <sheetName val="8.5.5"/>
      <sheetName val="8.5.6"/>
      <sheetName val="8.5.7"/>
      <sheetName val="8.5.8"/>
      <sheetName val="8.5.9"/>
      <sheetName val="8.5.10"/>
      <sheetName val="8.5.11"/>
      <sheetName val="8.5.12"/>
      <sheetName val="8.5.13"/>
      <sheetName val="8.5.14"/>
      <sheetName val="8.5.15"/>
      <sheetName val="8.5.16"/>
      <sheetName val="8.5.17"/>
      <sheetName val="8.5.18"/>
      <sheetName val="8.5.19"/>
      <sheetName val="9.1.1"/>
      <sheetName val="9.1.2"/>
      <sheetName val="9.1.3"/>
      <sheetName val="9.1.4"/>
      <sheetName val="9.1.5"/>
      <sheetName val="9.1.6"/>
      <sheetName val="9.1.7"/>
      <sheetName val="9.1.8"/>
      <sheetName val="9.1.9"/>
      <sheetName val="9.1.10"/>
      <sheetName val="9.1.11"/>
      <sheetName val="9.1.12"/>
      <sheetName val="9.1.13"/>
      <sheetName val="9.1.14"/>
      <sheetName val="9.1.15"/>
      <sheetName val="9.1.16"/>
      <sheetName val="9.1.17"/>
      <sheetName val="9.1.18"/>
      <sheetName val="9.1.21"/>
      <sheetName val="9.1.22"/>
      <sheetName val="9.2.1"/>
      <sheetName val="9.2.2"/>
      <sheetName val="10.1.1"/>
      <sheetName val="10.1.2"/>
      <sheetName val="10.1.3"/>
      <sheetName val="10.1.4"/>
      <sheetName val="10.1.5"/>
      <sheetName val="10.1.6"/>
      <sheetName val="10.1.7"/>
      <sheetName val="10.1.8"/>
      <sheetName val="10.1.9"/>
      <sheetName val="10.1.10"/>
      <sheetName val="10.1.11"/>
      <sheetName val="10.1.12"/>
      <sheetName val="10.1.13"/>
      <sheetName val="10.1.14"/>
      <sheetName val="10.1.15"/>
      <sheetName val="10.1.16"/>
      <sheetName val="10.1.17"/>
      <sheetName val="10.1.18"/>
      <sheetName val="10.1.19"/>
      <sheetName val="10.2.1"/>
      <sheetName val="10.2.2"/>
      <sheetName val="10.2.3"/>
      <sheetName val="10.2.4"/>
      <sheetName val="10.2.5"/>
      <sheetName val="10.2.6"/>
      <sheetName val="10.2.7"/>
      <sheetName val="10.2.8"/>
      <sheetName val="10.2.9"/>
      <sheetName val="10.2.10"/>
      <sheetName val="10.2.11"/>
      <sheetName val="10.2.12"/>
      <sheetName val="10.2.13"/>
      <sheetName val="10.2.14"/>
      <sheetName val="10.2.15"/>
      <sheetName val="10.2.16"/>
      <sheetName val="10.2.17"/>
      <sheetName val="10.2.18"/>
      <sheetName val="10.2.19"/>
      <sheetName val="10.2.20"/>
      <sheetName val="10.2.21"/>
      <sheetName val="10.2.22"/>
      <sheetName val="10.2.23"/>
      <sheetName val="10.2.24"/>
      <sheetName val="10.2.25"/>
      <sheetName val="10.2.26"/>
      <sheetName val="10.2.27"/>
      <sheetName val="10.2.28"/>
      <sheetName val="10.2.29"/>
      <sheetName val="10.2.30"/>
      <sheetName val="10.2.31"/>
      <sheetName val="10.2.32"/>
      <sheetName val="10.2.33"/>
      <sheetName val="10.2.34"/>
      <sheetName val="10.2.35"/>
      <sheetName val="10.2.36"/>
      <sheetName val="10.2.37"/>
      <sheetName val="10.2.38"/>
      <sheetName val="10.2.39"/>
      <sheetName val="10.2.40"/>
      <sheetName val="10.2.41"/>
      <sheetName val="10.2.42"/>
      <sheetName val="10.2.43"/>
      <sheetName val="10.2.44"/>
      <sheetName val="10.2.45"/>
      <sheetName val="10.2.46"/>
      <sheetName val="10.2.47"/>
      <sheetName val="10.2.48"/>
      <sheetName val="10.2.49"/>
      <sheetName val="10.2.50"/>
      <sheetName val="10.2.51"/>
      <sheetName val="10.2.52"/>
      <sheetName val="10.2.53"/>
      <sheetName val="10.3.1"/>
      <sheetName val="10.3.2"/>
      <sheetName val="10.3.3"/>
      <sheetName val="10.3.4"/>
      <sheetName val="10.3.5"/>
      <sheetName val="10.3.6"/>
      <sheetName val="10.3.7"/>
      <sheetName val="10.3.8"/>
      <sheetName val="10.3.9"/>
      <sheetName val="10.3.10"/>
      <sheetName val="11.1.1"/>
      <sheetName val="11.1.2"/>
      <sheetName val="11.1.3"/>
      <sheetName val="11.1.4"/>
      <sheetName val="11.1.5"/>
      <sheetName val="11.1.6"/>
      <sheetName val="11.1.7"/>
      <sheetName val="11.1.8"/>
      <sheetName val="11.1.9"/>
      <sheetName val="11.1.10"/>
      <sheetName val="11.1.11"/>
      <sheetName val="11.1.12"/>
      <sheetName val="11.1.13"/>
      <sheetName val="11.1.14"/>
      <sheetName val="11.1.15"/>
      <sheetName val="11.1.16"/>
      <sheetName val="11.1.17"/>
      <sheetName val="11.1.18"/>
      <sheetName val="11.1.19"/>
      <sheetName val="11.1.20"/>
      <sheetName val="11.1.21"/>
      <sheetName val="11.1.22"/>
      <sheetName val="11.1.23"/>
      <sheetName val="11.1.24"/>
      <sheetName val="11.2.1"/>
      <sheetName val="11.2.2"/>
      <sheetName val="11.2.3"/>
      <sheetName val="11.2.4"/>
      <sheetName val="11.2.5"/>
      <sheetName val="11.3.1"/>
      <sheetName val="11.3.2"/>
      <sheetName val="11.3.3"/>
      <sheetName val="11.3.4"/>
      <sheetName val="11.3.5"/>
      <sheetName val="11.3.6"/>
      <sheetName val="11.3.7"/>
      <sheetName val="12.2.4"/>
      <sheetName val="12.4.1"/>
      <sheetName val="12.4.2"/>
      <sheetName val="12.5.1"/>
      <sheetName val="12.7.3"/>
      <sheetName val="12.7.4"/>
      <sheetName val="12.7.5"/>
      <sheetName val="12.7.6"/>
      <sheetName val="12.8.1"/>
      <sheetName val="12.8.2"/>
      <sheetName val="12.8.3"/>
      <sheetName val="12.8.4"/>
      <sheetName val="12.8.5"/>
      <sheetName val="12.10.1"/>
      <sheetName val="12.11.1"/>
      <sheetName val="12.11.6"/>
      <sheetName val="12.11.7"/>
      <sheetName val="12.12.6"/>
      <sheetName val="12.12.7"/>
      <sheetName val="12.14.3"/>
      <sheetName val="12.14.4"/>
      <sheetName val="12.14.6"/>
      <sheetName val="12.14.7"/>
      <sheetName val="13.2"/>
      <sheetName val="13.3"/>
      <sheetName val="13.4"/>
      <sheetName val="13.5"/>
      <sheetName val="13.6"/>
      <sheetName val="13.7"/>
      <sheetName val="13.8"/>
      <sheetName val="13.9"/>
      <sheetName val="13.10"/>
      <sheetName val="13.11"/>
      <sheetName val="13.12"/>
      <sheetName val="13.13"/>
      <sheetName val="13.13.2"/>
      <sheetName val="13.14"/>
      <sheetName val="13.15"/>
      <sheetName val="13.16"/>
      <sheetName val="13.17"/>
      <sheetName val="13.18"/>
      <sheetName val="13.19"/>
      <sheetName val="13.20"/>
      <sheetName val="13.21"/>
      <sheetName val="13.22"/>
      <sheetName val="13.23"/>
      <sheetName val="13.24"/>
      <sheetName val="13.25"/>
      <sheetName val="13.26"/>
      <sheetName val="13.27"/>
      <sheetName val="13.28"/>
      <sheetName val="CERRAMIENTO T2 (4)"/>
      <sheetName val="12.14.5"/>
      <sheetName val="500 KCMIL MT"/>
      <sheetName val="CABLE"/>
      <sheetName val="RED NORMAL"/>
      <sheetName val="RED REGULADA"/>
      <sheetName val="LED AP"/>
      <sheetName val="TABLER GRAL"/>
      <sheetName val="C CABLE"/>
      <sheetName val="Tanque y cuarto - potable"/>
      <sheetName val="Tanque RCI"/>
      <sheetName val="CERRAMIENTO T2 (2)"/>
      <sheetName val="CERRAMIENTO T2 (3)"/>
      <sheetName val="CERRAMIENTO T3"/>
      <sheetName val="CERRAMIENTO T3 (2)"/>
      <sheetName val="CERRAMIENTO T3 (3)"/>
      <sheetName val="CERRAMIENTO T3 (4)"/>
      <sheetName val="CERRAMIENTO T3 (6)"/>
      <sheetName val="URBANISMO INT (6)"/>
      <sheetName val="ZONAS BLANDAS"/>
      <sheetName val="URB. 01"/>
      <sheetName val="URB. 03 (4)"/>
      <sheetName val="item 02-03-001"/>
      <sheetName val="item 04-03-002"/>
      <sheetName val="item 04-05-001"/>
      <sheetName val="item 11-01-001"/>
      <sheetName val="LISTA DE ACTIVIDADES"/>
      <sheetName val="CUB. TIPO "/>
      <sheetName val="CUB. GRAD. TRILLADORA"/>
      <sheetName val="CUB PROT. MAR. GAVIONES"/>
      <sheetName val="CUB. MUROS CONTEN. PASAR."/>
      <sheetName val="CUB. PASARELA TRILLAD"/>
      <sheetName val="RESUMEN CANTIDADES"/>
      <sheetName val="Datos Básicos"/>
      <sheetName val="REFERENCIAS"/>
      <sheetName val="AAA"/>
      <sheetName val="aputipo"/>
      <sheetName val="Agregados"/>
      <sheetName val="base Apus"/>
      <sheetName val="INICIO IMPRESIÓN"/>
      <sheetName val="INTERV"/>
      <sheetName val="INICIOPU"/>
      <sheetName val="1Movilización"/>
      <sheetName val="2Localización"/>
      <sheetName val="3Cerramiento"/>
      <sheetName val="4Desmonte"/>
      <sheetName val="5Descapote"/>
      <sheetName val="6Demoliciónconcretosinref"/>
      <sheetName val="7Demoliciónconcretoref"/>
      <sheetName val="8Demolicmuro0,15"/>
      <sheetName val="9Demolicmuro0,25"/>
      <sheetName val="10Excavaman"/>
      <sheetName val="11Excavaconglom"/>
      <sheetName val="12Excavamaqui"/>
      <sheetName val="13pilotpreex"/>
      <sheetName val="14Hinca"/>
      <sheetName val="15Enrocado e=0,30"/>
      <sheetName val="16Gavión"/>
      <sheetName val="17Revestgavion"/>
      <sheetName val="18Revmurotierraarmada"/>
      <sheetName val="19Acarreofuente"/>
      <sheetName val="20Manej agua"/>
      <sheetName val="21Rellcomun"/>
      <sheetName val="22Rellselec"/>
      <sheetName val="23Subbase"/>
      <sheetName val="24Base"/>
      <sheetName val="25Camatritur"/>
      <sheetName val="26Matfilt"/>
      <sheetName val="27Relletierraneg"/>
      <sheetName val="28Subfrances"/>
      <sheetName val="29Geodrenplanar"/>
      <sheetName val="30GeotexNT1600"/>
      <sheetName val="31GeotexNT2000"/>
      <sheetName val="32GeotexT2400"/>
      <sheetName val="33Tubdren65"/>
      <sheetName val="34Tubdren100mm"/>
      <sheetName val="35Concsolado"/>
      <sheetName val="36Ciclopeo"/>
      <sheetName val="37Cetructuras21"/>
      <sheetName val="38cestruct21imp"/>
      <sheetName val="39Cimperm28"/>
      <sheetName val="40Cpav"/>
      <sheetName val="41Selljunt"/>
      <sheetName val="42Acero"/>
      <sheetName val="43Mallaelectrosol"/>
      <sheetName val="44Ancleje 14cm"/>
      <sheetName val="46Polietil"/>
      <sheetName val="45Anclaje10cm"/>
      <sheetName val="47placa0,20"/>
      <sheetName val="48Pisopiedragrama"/>
      <sheetName val="49Adoqoctag"/>
      <sheetName val="50Adoquin 60"/>
      <sheetName val="51Adoquin200x100x80"/>
      <sheetName val="52Loseta 40"/>
      <sheetName val="53LosetatactilA-55"/>
      <sheetName val="54LosetaA60"/>
      <sheetName val="55Deck pvc"/>
      <sheetName val="56Dec wpc"/>
      <sheetName val="57Gravillalavada"/>
      <sheetName val="58Enchappisos"/>
      <sheetName val="59Enchape pasar"/>
      <sheetName val="60Enchapemuros"/>
      <sheetName val="61Enchapegradas"/>
      <sheetName val="62Enchap escaler"/>
      <sheetName val="63Enchapespejagua"/>
      <sheetName val="BasicoMesongranitpulid"/>
      <sheetName val="64Cranipulid"/>
      <sheetName val="65Guardaescob"/>
      <sheetName val="66Bordillo A10"/>
      <sheetName val="67Sardinel A80"/>
      <sheetName val="68Bordilo A81"/>
      <sheetName val="69CañuelA120"/>
      <sheetName val="70Bordillo A-85"/>
      <sheetName val="71Bordillo A-86"/>
      <sheetName val="72Contenedde raices"/>
      <sheetName val="73Bolarhierr"/>
      <sheetName val="74Bolarconcreto"/>
      <sheetName val="75Bloqueabujardgris"/>
      <sheetName val="76Bloqueabujardcolor"/>
      <sheetName val="77Toletealavist"/>
      <sheetName val="78Jardinera"/>
      <sheetName val="79Pañeteimp13"/>
      <sheetName val="80FIlosy dilat"/>
      <sheetName val="81Grouting"/>
      <sheetName val="82Mortrepar"/>
      <sheetName val="BasicoEspejo"/>
      <sheetName val="83Estuypintint"/>
      <sheetName val="84Estucypintext"/>
      <sheetName val="85Pintbarand"/>
      <sheetName val="86Pint sandm2"/>
      <sheetName val="87Bancaprefespald"/>
      <sheetName val="88BancasinspaldarM31"/>
      <sheetName val="89BancaM40"/>
      <sheetName val="90BarandaM80"/>
      <sheetName val="91Baranda met"/>
      <sheetName val="92CanecaM120"/>
      <sheetName val="93Ciclopar M100"/>
      <sheetName val="94CabinatelefonicaM-2"/>
      <sheetName val="95Parqueref35071D"/>
      <sheetName val="96Girocader"/>
      <sheetName val="97Camin"/>
      <sheetName val="98Flexión adult"/>
      <sheetName val="99Barr adul"/>
      <sheetName val="100Masajerelax"/>
      <sheetName val="101Volante"/>
      <sheetName val="102Presion hombro"/>
      <sheetName val="103Esculturas"/>
      <sheetName val="104empradización"/>
      <sheetName val="106Vegetación"/>
      <sheetName val="107Arborización"/>
      <sheetName val="108Plamas"/>
      <sheetName val="109Jardínvertical"/>
      <sheetName val="105Cesped"/>
      <sheetName val="110Sistemaderiego"/>
      <sheetName val="111Sistemahidpagua"/>
      <sheetName val="112Batbañ"/>
      <sheetName val="113Sunpresibañ"/>
      <sheetName val="114Hidrosanitbb"/>
      <sheetName val="115Aguasnegylluv bañ"/>
      <sheetName val="116Limpsumi"/>
      <sheetName val="117Limppozo"/>
      <sheetName val="118Rejilla sum"/>
      <sheetName val="119Tubalcant160mm"/>
      <sheetName val="120Tubalcant200mm"/>
      <sheetName val="121Tubalcanta250mm"/>
      <sheetName val="122Tubalcantari315mm"/>
      <sheetName val="124Tubalcant400mm"/>
      <sheetName val="123Tubalcant16&quot;"/>
      <sheetName val="124Tubalcant20&quot;"/>
      <sheetName val="125Seccajapozins"/>
      <sheetName val="126Placacubcajpozins"/>
      <sheetName val="127Placafondo"/>
      <sheetName val="128Red elect bat baños"/>
      <sheetName val="129Rediluminacion"/>
      <sheetName val="BasicoConc14"/>
      <sheetName val="BasicoConc175"/>
      <sheetName val="dosif morteros"/>
      <sheetName val="BasicoConc21"/>
      <sheetName val="BasicoConc21imp"/>
      <sheetName val="BasicoConcreto 24"/>
      <sheetName val="BasicoConcreto 28"/>
      <sheetName val="BasicoContpav45"/>
      <sheetName val="basicoConos"/>
      <sheetName val="basicocoMortero1;3imp. "/>
      <sheetName val="BasicoMortero1;4imp."/>
      <sheetName val="BasicoToletecomun"/>
      <sheetName val="BasicoIncrust"/>
      <sheetName val="BasicoBloqueconc"/>
      <sheetName val="BasicoMuro No4"/>
      <sheetName val="BasicoPoyo 21"/>
      <sheetName val="BasicoCotagot"/>
      <sheetName val="BasicoSeñal transito"/>
      <sheetName val="BasicoPinttrafico"/>
      <sheetName val="BasicoPintlamina"/>
      <sheetName val="BasicoPintbitum"/>
      <sheetName val="BasicoMarcopuert"/>
      <sheetName val="BasicoPuertacc"/>
      <sheetName val="BasicoDivbaño"/>
      <sheetName val="BasicoVentalum"/>
      <sheetName val="FINPU"/>
      <sheetName val="PSISO"/>
      <sheetName val="PMA"/>
      <sheetName val="Ensayos"/>
      <sheetName val="FINAL"/>
      <sheetName val="A4-SEPARACIÓNPOT TEMP"/>
      <sheetName val="Manejo de aguas"/>
      <sheetName val="Mallaeslabonada"/>
      <sheetName val="Tubosaguanegra1.5"/>
      <sheetName val="Angulos1,5"/>
      <sheetName val="Portontuberia2"/>
      <sheetName val="94Puera metalica"/>
      <sheetName val="Tuberia acero negro2&quot;"/>
      <sheetName val="Tuberia acero negro1&quot;"/>
      <sheetName val="bolsacreto1101"/>
      <sheetName val="bolsacreto1401"/>
      <sheetName val="Acerounion bolsacetos"/>
      <sheetName val="platina "/>
      <sheetName val="Tejapolicarbonato"/>
      <sheetName val="Grama sintetica"/>
      <sheetName val="campo de infiltración"/>
      <sheetName val="CANCHA SINTETICA"/>
      <sheetName val="CERRAMIENTO CANCHA CESPED"/>
      <sheetName val="PLACA Y CANCHASPOLIDEP"/>
      <sheetName val="Loc y repl m2"/>
      <sheetName val="Anclajesepoxico"/>
      <sheetName val="Bordill8x15"/>
      <sheetName val="enrocado0,25"/>
      <sheetName val="Bordill20x35"/>
      <sheetName val="Tubventi"/>
      <sheetName val="Contador"/>
      <sheetName val="Tanque agua 1000 LTS"/>
      <sheetName val="Puertintern"/>
      <sheetName val="TARIF PROFESIONALES"/>
      <sheetName val="Andencolor21"/>
      <sheetName val="Enchapespejagua"/>
      <sheetName val="Acareeomanual"/>
      <sheetName val="TubAguaLluvia"/>
      <sheetName val="Lista de arboles"/>
      <sheetName val="Revmuro tierraarm"/>
      <sheetName val="INSUMOS (2)"/>
      <sheetName val="ITEM"/>
      <sheetName val="MO"/>
      <sheetName val="OCTUBRE"/>
      <sheetName val="PREACTA No. 1 MAYO DE 2009"/>
      <sheetName val="Vr Ejecu Preacta No. 1 MAY 2009"/>
      <sheetName val="CAMBIA"/>
      <sheetName val="preac-1"/>
      <sheetName val="preac-2"/>
      <sheetName val="preac-3"/>
      <sheetName val="preac-8"/>
      <sheetName val="CONT_ADI"/>
      <sheetName val="Formular"/>
      <sheetName val="alc k133+142"/>
      <sheetName val="alc k133+270"/>
      <sheetName val="alc k133+280 "/>
      <sheetName val="alc k133+488"/>
      <sheetName val="alc k133+560"/>
      <sheetName val="box k133+602"/>
      <sheetName val="alc  k133+691"/>
      <sheetName val="box k133+877"/>
      <sheetName val="alc K134+127"/>
      <sheetName val="alc K134+300"/>
      <sheetName val="alc K134+500"/>
      <sheetName val="alc K134+590"/>
      <sheetName val="alc K134+750"/>
      <sheetName val="alc K134+827"/>
      <sheetName val="alc K134+979"/>
      <sheetName val="amplia.box k135+114"/>
      <sheetName val="alc k135+220 "/>
      <sheetName val="alc k135+348"/>
      <sheetName val="alc k135+585"/>
      <sheetName val="alc k135+930"/>
      <sheetName val="alc k135+996"/>
      <sheetName val="alc k136+280"/>
      <sheetName val="alc k136+580"/>
      <sheetName val="alc k136+680"/>
      <sheetName val="alc k137+070"/>
      <sheetName val="alc k137+460"/>
      <sheetName val="alc k137+750"/>
      <sheetName val="alc k137+908"/>
      <sheetName val="alc k137+989"/>
      <sheetName val="alc k138+118"/>
      <sheetName val="alc k138+340"/>
      <sheetName val="alc k138+470"/>
      <sheetName val="alc k138+572"/>
      <sheetName val="alc k138+783"/>
      <sheetName val="alc k138+828"/>
      <sheetName val="alc k138+910"/>
      <sheetName val="alc k139+060"/>
      <sheetName val="alc k139+080"/>
      <sheetName val="box k139+252"/>
      <sheetName val="alc K 139+290"/>
      <sheetName val="box k139+580"/>
      <sheetName val="box k139+755"/>
      <sheetName val="Muro K 140+070"/>
      <sheetName val="alc K 140+340"/>
      <sheetName val="alc K 140+380"/>
      <sheetName val="alc K 140+506"/>
      <sheetName val="alc K 140+630"/>
      <sheetName val="alc k140+708"/>
      <sheetName val="box k140+800"/>
      <sheetName val="alc k140+995"/>
      <sheetName val="box k141+124"/>
      <sheetName val="box k141+265"/>
      <sheetName val="alc k141+381 "/>
      <sheetName val="box k141+567"/>
      <sheetName val="alc k141+748,50 "/>
      <sheetName val="box k141+803"/>
      <sheetName val="alc k141+943"/>
      <sheetName val="Dem k141+995"/>
      <sheetName val="boxk142+020,30 Claudio"/>
      <sheetName val="alc k142+173 Nelson"/>
      <sheetName val="alc k142+317 Claudio"/>
      <sheetName val="Muro K142+346-358 Der Latinco"/>
      <sheetName val="alc k 142+371 Claudio"/>
      <sheetName val="alc k142+427 Claudio"/>
      <sheetName val="alc k142+570 Claudio"/>
      <sheetName val="box k 142+678 claudio"/>
      <sheetName val="box k 142+804 Claudio"/>
      <sheetName val="alc k 143+070  Nelson "/>
      <sheetName val="box k143+097 Nelson"/>
      <sheetName val="alc k 143+134 Nelson"/>
      <sheetName val="alc k143+210 Nelson"/>
      <sheetName val="alc k143+300 Nelson"/>
      <sheetName val="alc k143+416 Nelson"/>
      <sheetName val="alc k143+501 Nelson "/>
      <sheetName val="box k 143+571.5 Nelson"/>
      <sheetName val="alc k143+675 Nelson"/>
      <sheetName val="Alc.  K143+792 Nelson"/>
      <sheetName val="box k143+940 Nelson"/>
      <sheetName val="Alc K144+117 Nelson"/>
      <sheetName val="Alc. K144+205 Nelson"/>
      <sheetName val="Alc K144+260 Nelson"/>
      <sheetName val="alc k144+455 Nelson "/>
      <sheetName val="alc k144+725 Nelson "/>
      <sheetName val="alc k144+837 Nelson"/>
      <sheetName val="box k144+980 Nelson "/>
      <sheetName val="alc k145+221.50"/>
      <sheetName val="box k145+515.2-517.8 Nelson"/>
      <sheetName val="box k145+698 Claudio"/>
      <sheetName val="alc k145+980 AT"/>
      <sheetName val="box k146+081 AT"/>
      <sheetName val="alc k146+196 AT"/>
      <sheetName val="alc k146+287 AT"/>
      <sheetName val="alc k146+538  Nelson "/>
      <sheetName val="alc k146+580 ó k146+015 AD"/>
      <sheetName val="box k146+723 ó 163AD Ecu"/>
      <sheetName val="box k146+963 ó k146+403AD"/>
      <sheetName val="alc k147+064ó k146+504AD"/>
      <sheetName val="alc k147+106 ó k146+549AD"/>
      <sheetName val="alc k147+375 ó +825AD PENDTE"/>
      <sheetName val="Inventario Filtros"/>
      <sheetName val="box k146+963 ó k146+403AD "/>
      <sheetName val="ALC K19+440"/>
      <sheetName val="ALC K19+460"/>
      <sheetName val="ALC K19+592 SEPT"/>
      <sheetName val="Alc k19+750"/>
      <sheetName val="Alc k19+880 "/>
      <sheetName val="Alc k20+025"/>
      <sheetName val="Alc k20+130"/>
      <sheetName val="ALC K20+360"/>
      <sheetName val="Box K21+006"/>
      <sheetName val="muro21+385 "/>
      <sheetName val="Alc K21+725 Nov"/>
      <sheetName val="BORDILLO K21870 "/>
      <sheetName val="ALCAN K21+160 AL 800"/>
      <sheetName val="Valor Preacta"/>
      <sheetName val="Proveedores"/>
      <sheetName val="Productos"/>
      <sheetName val="VOLQUETAS"/>
      <sheetName val="ALZATE"/>
      <sheetName val="CAMIONEROS"/>
      <sheetName val="AC2-AG96"/>
      <sheetName val="Preacta Jul-Ago"/>
      <sheetName val="VRL"/>
      <sheetName val="Base Granular"/>
      <sheetName val="Reciclaje"/>
      <sheetName val="MDC-2 Bacheo"/>
      <sheetName val="MDC-2-Imprimación"/>
      <sheetName val="Exc. Obras"/>
      <sheetName val="Rell. Cunetas"/>
      <sheetName val="Rell. Obras"/>
      <sheetName val="Cncreto  D"/>
      <sheetName val="Concreto F"/>
      <sheetName val="Cncreto G"/>
      <sheetName val="Conc. Cunetas"/>
      <sheetName val="Demolición"/>
      <sheetName val="Demol. Cunetas"/>
      <sheetName val="0+400-4+400"/>
      <sheetName val="4+400-10+000"/>
      <sheetName val="10+000 - 16+100"/>
      <sheetName val="ACUMULADO"/>
      <sheetName val="DESMONTE VIA "/>
      <sheetName val="11+820-900  11+960-12+000"/>
      <sheetName val="12+370-12+460"/>
      <sheetName val="12+540-12+820"/>
      <sheetName val="12+860-13+130"/>
      <sheetName val="13+200-13+340"/>
      <sheetName val="13+460-13+770"/>
      <sheetName val="CONF. BOTADERO PR12+720 "/>
      <sheetName val="CONF. BOTADERO"/>
      <sheetName val="ACTA No. 5 SEPT. 2009"/>
      <sheetName val="PREACTA No. 5 SEP DE 2009"/>
      <sheetName val="DESMONTE VIA"/>
      <sheetName val="13+190-300"/>
      <sheetName val="TERRAPLENES ACTA 5 "/>
      <sheetName val="CRUDO ACTA 5 SEPT."/>
      <sheetName val="EXPLANA. SEPT. 09"/>
      <sheetName val="PEDRO J 7"/>
      <sheetName val="PREACTA 7"/>
      <sheetName val="RESUMEN (2)"/>
      <sheetName val="Valor ejecutado semanal"/>
      <sheetName val="4a Semana de Abril-09"/>
      <sheetName val="informe"/>
      <sheetName val="Vr Ejecu Preacta No. 4 AGO 2009"/>
      <sheetName val="PREACTA No. 4 AGO DE 2009"/>
      <sheetName val="EXPLANA. AGOSTO 09"/>
      <sheetName val="13+770-820"/>
      <sheetName val="15+730-990"/>
      <sheetName val="TERRAPLENES ACTA 4 "/>
      <sheetName val="LATINCOSA"/>
      <sheetName val="TERMOTECNICA"/>
      <sheetName val="COLPATRIA"/>
      <sheetName val="ALC. k0 al k4 "/>
      <sheetName val="ALC. k4 al k8"/>
      <sheetName val="ALC. k8 al k12"/>
      <sheetName val="ALC. k12 al k16 "/>
      <sheetName val="MUROS REFORZADOS"/>
      <sheetName val="DEMO. ESTRUCTURAL"/>
      <sheetName val="CERCAS"/>
      <sheetName val="OBRAS DE ARTE"/>
      <sheetName val="APROXIMADAS"/>
      <sheetName val="PREACTA No. 2 JUNIO DE 2009"/>
      <sheetName val="13+200-13+350"/>
      <sheetName val="Noviembre"/>
      <sheetName val="Febrero"/>
      <sheetName val="Marzo"/>
      <sheetName val="Abril"/>
      <sheetName val="A 02-Jun"/>
      <sheetName val="A 30-Jun"/>
      <sheetName val="Facturación Latinco"/>
      <sheetName val="Consumos"/>
      <sheetName val="Reembolsos CM"/>
      <sheetName val="articulos"/>
      <sheetName val="aplicaciones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  <sheetName val="Vr Ejec Preacta No. 16 AGO 2010"/>
      <sheetName val="PREACTA No. 16 AGO. DE 2010"/>
      <sheetName val="CORTE ACTA 16"/>
      <sheetName val="REMOCION DERRUMBES 16"/>
      <sheetName val=" CRUDO ACTA 16"/>
      <sheetName val="SUB BASE ACTA 16"/>
      <sheetName val="NP 9B"/>
      <sheetName val="PREACTA No. 9B ABRIL DE 2010"/>
      <sheetName val="NP 10A"/>
      <sheetName val="PREACTA No. 10A ABRIL. DE 2010"/>
      <sheetName val="Facturacion"/>
      <sheetName val="CONSOLIDADO TOTAL"/>
      <sheetName val="NE-CSJM01"/>
      <sheetName val="PL-CSJM01"/>
      <sheetName val="VD-CSJM01"/>
      <sheetName val="VD-CSJM02"/>
      <sheetName val="VD-CSJM03"/>
      <sheetName val="VD-CSJM04"/>
      <sheetName val="VD-CSJM05"/>
      <sheetName val="VD-CSJM06"/>
      <sheetName val="VD-CSJM07"/>
      <sheetName val="VD-CSJM08"/>
      <sheetName val="VD-CSJM09"/>
      <sheetName val="VD-CSJM10"/>
      <sheetName val="EX-CSJM01"/>
      <sheetName val="CH-CSJM01"/>
      <sheetName val="CH-CSJM02"/>
      <sheetName val="CH-CSJM03"/>
      <sheetName val="CH-CSJM04"/>
      <sheetName val="PC-CSJM01"/>
      <sheetName val="MC-CSJM01"/>
      <sheetName val="PA-CSJM01"/>
      <sheetName val="ON-CSJM02"/>
      <sheetName val="ON-CSJM03"/>
      <sheetName val="ON-CSJM04"/>
      <sheetName val="RV-CSJM01"/>
      <sheetName val="TI-CSJM01"/>
      <sheetName val="TI-CSJM02"/>
      <sheetName val="CT-CSJM01"/>
      <sheetName val="NE-CSJM03"/>
      <sheetName val="MS-CSJM01"/>
      <sheetName val="CV-CSJM01"/>
      <sheetName val="PC-CSJM02"/>
      <sheetName val="CLASIFICADORA PA"/>
      <sheetName val="MC-CSJM02"/>
      <sheetName val="NE-CSJM02"/>
      <sheetName val="330.1 BASE GRANULAR"/>
      <sheetName val="341.2 - CEMNENTO"/>
      <sheetName val="400-1P-RECICLADO"/>
      <sheetName val="420 - IMPRIMACION"/>
      <sheetName val="450.3 - MDC-2"/>
      <sheetName val="675.1-GEOTEXTIL"/>
      <sheetName val="DEMOL 201.19-18"/>
      <sheetName val="EXC 210.1-18"/>
      <sheetName val="EXC 210-3-18"/>
      <sheetName val="CONFORMACION 310"/>
      <sheetName val="AFIRMADO 311-18"/>
      <sheetName val="SUBBASE 320.2"/>
      <sheetName val="BASE 330.1"/>
      <sheetName val="GEOT-SUBRASANTE 674.1"/>
      <sheetName val="CERRAMINTO 800.5"/>
      <sheetName val="TRANS 900.2"/>
      <sheetName val="PALET DEL 21 FEB AL 5 MARZ"/>
      <sheetName val="PALETEROS 6 AL 15 MARZO"/>
      <sheetName val="Resumen Sectores"/>
      <sheetName val="Resumen Mensual"/>
      <sheetName val="Balance Obras Ejecutadas"/>
      <sheetName val="Acta General"/>
      <sheetName val="Listado de Precios U"/>
      <sheetName val="T1"/>
      <sheetName val="Cuadro B"/>
      <sheetName val="Cuadro D"/>
      <sheetName val="Cuadro 8"/>
      <sheetName val="Cantidades"/>
      <sheetName val="curva_Avance"/>
      <sheetName val="ejecutivo"/>
      <sheetName val="MEJORAMIENTO "/>
      <sheetName val="PIEDRA FILTRO"/>
      <sheetName val="POLVILLO"/>
      <sheetName val="ARENA DEL GUABO"/>
      <sheetName val="CRUDO"/>
      <sheetName val="Supuestos"/>
      <sheetName val="P&amp;G 2011"/>
      <sheetName val="FCL 2011"/>
      <sheetName val="Resumen General"/>
      <sheetName val="Hipotesis"/>
      <sheetName val="Indirectos"/>
      <sheetName val="Cant x item"/>
      <sheetName val="Datos Contrato"/>
      <sheetName val="HITO 5"/>
      <sheetName val="HITO 4"/>
      <sheetName val="HITO 3"/>
      <sheetName val="CONTROL PERSONAL"/>
      <sheetName val="CONTROL MAQUINARIA"/>
      <sheetName val="COMITÉ"/>
      <sheetName val="cantidad obra ejecutada"/>
      <sheetName val="Progr.Vs Real"/>
      <sheetName val="Ambiental y Social"/>
      <sheetName val="Fotografías"/>
      <sheetName val="Bases"/>
      <sheetName val="P&amp;G"/>
      <sheetName val="Flujo de Caja Dir"/>
      <sheetName val="Flujo de Caja Ind"/>
      <sheetName val="Simulación Inf."/>
      <sheetName val="Gráfica Inf."/>
      <sheetName val="Simulación MC"/>
      <sheetName val="Generación"/>
      <sheetName val="VPN"/>
      <sheetName val="Inventario MP"/>
      <sheetName val="Inventario PT"/>
      <sheetName val="Deuda US"/>
      <sheetName val="Deuda $"/>
      <sheetName val="Deuda"/>
      <sheetName val="Inversiones"/>
      <sheetName val="MC VPN"/>
      <sheetName val="Modelo Financiero ACME Esquelet"/>
      <sheetName val="PELEA"/>
      <sheetName val="ALCANCE M3"/>
      <sheetName val="FLUJO DE CAJA M3"/>
      <sheetName val="GANADOR"/>
      <sheetName val="BASE PARA PARETO"/>
      <sheetName val="PARETO VENTA"/>
      <sheetName val="PARETO RENTABILIDAD UNITARIA"/>
      <sheetName val="PARETO RENTABILIDAD TOTAL"/>
      <sheetName val="1P Local. y Replant."/>
      <sheetName val="200.1 Desm y Limpiez"/>
      <sheetName val="201.7 Demolicion"/>
      <sheetName val="201.15 Remocion Alcantarill"/>
      <sheetName val="201.16 Remocion Cercas"/>
      <sheetName val="210.1 Exc. Explanacion"/>
      <sheetName val="220 Terraplén"/>
      <sheetName val="221.1 Pedraplén"/>
      <sheetName val="231.1 Geot. sep. Subrasante"/>
      <sheetName val="2 P Confor. Depositos"/>
      <sheetName val="310 Confor calzada"/>
      <sheetName val="320.1 Sub-base Granular"/>
      <sheetName val="500.1 Pavimento Hidráulico"/>
      <sheetName val="600.1 Excav. Varias sin Clasif."/>
      <sheetName val="600.4 Exc. Varias Seco"/>
      <sheetName val="600.5 Excav. Varias Bajo Agua"/>
      <sheetName val="610.1 Relleno Estruc."/>
      <sheetName val="630.1 C. Clase A"/>
      <sheetName val="630.3 C. Clase C"/>
      <sheetName val="630.4 C. Clase D"/>
      <sheetName val="630.4 C. Clase D (mez)"/>
      <sheetName val="630.6 C. Clase F"/>
      <sheetName val="630.7 C. Clase G"/>
      <sheetName val="Concreto xra Tubería"/>
      <sheetName val="Tubería"/>
      <sheetName val="661 Tuberia Instalada"/>
      <sheetName val="632.1P Baranda Acero"/>
      <sheetName val="640.1 Acero Refuerzo"/>
      <sheetName val="642.1 Apoyo Elastom. "/>
      <sheetName val="671.1 Cunetas"/>
      <sheetName val="673.1 Material Filtr."/>
      <sheetName val="673.2 Geotextil"/>
      <sheetName val="673.3 Material Cobertura"/>
      <sheetName val="673.3P Geodren"/>
      <sheetName val="700.1 Líneas Demar."/>
      <sheetName val="700.3 Marca Vial"/>
      <sheetName val="701.1 Tacha R."/>
      <sheetName val="710 Señales tipo I"/>
      <sheetName val="710 Señales tipo IV"/>
      <sheetName val="720.1 Postes Referencia"/>
      <sheetName val="730.1 Defensa Metálica"/>
      <sheetName val="730.2 Sección Final"/>
      <sheetName val="740.1 Captafaros"/>
      <sheetName val="800.2 Cercas Postes Concreto"/>
      <sheetName val="801.6P Limpieza Alcant."/>
      <sheetName val="810.1 Protecc. Taludes Cesped"/>
      <sheetName val="900.2 Transporte Ex"/>
      <sheetName val="230 P Mat. Aluvial Mejom."/>
      <sheetName val="Mej. Sub. sin Ad. Mat"/>
      <sheetName val="Geotextil Est. Subrasante"/>
      <sheetName val="Geomalla biaxial"/>
      <sheetName val="Transportes &lt; 1000 mts"/>
      <sheetName val="Derrumbes"/>
      <sheetName val="Explot. Crudo Río"/>
      <sheetName val="Explot. Crudo Río para Triturad"/>
      <sheetName val="Producc. Trit y Arena"/>
      <sheetName val="Tarifas Act. Equipos"/>
      <sheetName val="Factor Prestacional"/>
      <sheetName val="Proyeccción"/>
      <sheetName val="Mes a Mes"/>
      <sheetName val="Ajuste"/>
      <sheetName val="ForPago"/>
      <sheetName val="PryFinc"/>
      <sheetName val="APO"/>
      <sheetName val="Presup OPUS"/>
      <sheetName val="Cant mes a mes Opus"/>
      <sheetName val="Costo m a m OPUS"/>
      <sheetName val="Chequeos"/>
      <sheetName val="Proyecto Acta No 8A"/>
      <sheetName val="Preacta 8A"/>
      <sheetName val="001-1-1  "/>
      <sheetName val="002-1-1. "/>
      <sheetName val="003-1-1. "/>
      <sheetName val="004-1-1."/>
      <sheetName val="005-1-1."/>
      <sheetName val="006-1-1. "/>
      <sheetName val="APU (22)"/>
      <sheetName val="O.Civil A. Base Zona A2S4"/>
      <sheetName val="(Item 1P)"/>
      <sheetName val="(Item 200.2)"/>
      <sheetName val="(Item 201.7)"/>
      <sheetName val="(Item 201.15)"/>
      <sheetName val="(Item 210,2,2)"/>
      <sheetName val="(Item 210,2,1)"/>
      <sheetName val="(Item 211,1)"/>
      <sheetName val="(Item 220,1)"/>
      <sheetName val="(Item 221,1)"/>
      <sheetName val="(Item 230,2)"/>
      <sheetName val="(Item 231,1)"/>
      <sheetName val="(Item 2p)"/>
      <sheetName val="(Item 310,1)"/>
      <sheetName val="(Item 320,1)"/>
      <sheetName val="(Item 420,1)"/>
      <sheetName val="(Item 450,2P)"/>
      <sheetName val="(Item 466,1P)"/>
      <sheetName val="(Item 500,1)"/>
      <sheetName val="(Item 600,1)"/>
      <sheetName val="(Item 600,2)"/>
      <sheetName val="(Item 600,5)"/>
      <sheetName val="(Item 610,1)"/>
      <sheetName val="(Item 673,1)"/>
      <sheetName val="(Item 630,1)"/>
      <sheetName val="(Item 630,3)"/>
      <sheetName val="(Item 630,4)"/>
      <sheetName val="(Item 630,6)"/>
      <sheetName val="(Item 630,7)"/>
      <sheetName val="(Item 640,1)"/>
      <sheetName val="(Item 632,1)"/>
      <sheetName val="(Item 642,1)"/>
      <sheetName val="(Item 661,1)"/>
      <sheetName val="(Item 671,1)"/>
      <sheetName val="(Item 673,2)"/>
      <sheetName val="(Item 672,1)"/>
      <sheetName val="(Item 673,3P)"/>
      <sheetName val="(Item 681,1)"/>
      <sheetName val="(Item 621P)"/>
      <sheetName val="(Item 700,1)"/>
      <sheetName val="(Item 700,3)"/>
      <sheetName val="(Item 701,1)"/>
      <sheetName val="(Item 710,1,1)"/>
      <sheetName val="(Item 710,1,2)"/>
      <sheetName val="(Item 710,2)"/>
      <sheetName val="(Item 720,1)"/>
      <sheetName val="(Item 730,1)"/>
      <sheetName val="(Item 730,2)"/>
      <sheetName val="(Item 740,1)"/>
      <sheetName val="(Item 800,1)"/>
      <sheetName val="(Item 810,1)"/>
      <sheetName val="(Item 900,2)"/>
      <sheetName val="(Item 900,3)"/>
      <sheetName val="(Item NP 900,1)"/>
      <sheetName val="(Item NP 330)"/>
      <sheetName val="(Item NP 641,1P)"/>
      <sheetName val="(Item NP 341,2,2P)"/>
      <sheetName val="(Item NP 3P1)"/>
      <sheetName val="(Item NP 4P1)"/>
      <sheetName val="(Item NP 4P2)"/>
      <sheetName val="(Item NP 4P3)"/>
      <sheetName val="(Item NP 4P4)"/>
      <sheetName val="(Item NP 4P5)"/>
      <sheetName val="(Item 420,1) (50)"/>
      <sheetName val="(Item NP 450.2P)"/>
      <sheetName val="(Item 1P) copado"/>
      <sheetName val="ANEXO 7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Cheque"/>
      <sheetName val="BaseDatos"/>
      <sheetName val="HOJA DE RUTA ACTA No 6"/>
      <sheetName val="OBRA 6"/>
      <sheetName val="REGISTROS PRESUPUESTALES 6"/>
      <sheetName val="ACTA No 6"/>
      <sheetName val="ACTA DE MODIFICACION No"/>
      <sheetName val="PREACTA 6"/>
      <sheetName val="RESUMEN 6"/>
      <sheetName val="ESTADO FINANCIERO 6"/>
      <sheetName val="FIRMANTES"/>
      <sheetName val="PRESENTACION"/>
      <sheetName val="aCCIDENTES DE 19"/>
      <sheetName val="PROPUESTA PRESENTADA"/>
      <sheetName val="comparprecunit"/>
      <sheetName val="reversión"/>
      <sheetName val="(1)"/>
      <sheetName val="(2)"/>
      <sheetName val="(3)"/>
      <sheetName val="PROPUESTA"/>
      <sheetName val="Reajustes"/>
      <sheetName val="Presupuesto_"/>
      <sheetName val="UN-AÑO1-P1"/>
      <sheetName val="MO&lt;10SMLV AÑO1-P1"/>
      <sheetName val="MO&gt;10SMLV AÑO1"/>
      <sheetName val="EQU-P1"/>
      <sheetName val="UN-AÑO1-P2"/>
      <sheetName val="UN-AÑO1-P3"/>
      <sheetName val="UN-AÑO2"/>
      <sheetName val="MO&lt;10SMLV AÑO1-P2"/>
      <sheetName val="Equipos horarios"/>
      <sheetName val="U-P5"/>
      <sheetName val="U-P6"/>
      <sheetName val="MO&lt;10SMLV AÑO1-P3"/>
      <sheetName val="MO&lt;10SMLV AÑO2"/>
      <sheetName val="MO&gt;10SMLV AÑO2"/>
      <sheetName val="EQU-P2"/>
      <sheetName val="EQ-P5"/>
      <sheetName val="EQ-P6"/>
      <sheetName val="MO-P5"/>
      <sheetName val="MO-P6"/>
      <sheetName val="Recuperado_Hoja1"/>
      <sheetName val="INGRESOS - COP"/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L30-260"/>
      <sheetName val="L24-260"/>
      <sheetName val="L20-260"/>
      <sheetName val="L18-260"/>
      <sheetName val="loop 20x16"/>
      <sheetName val="sep15-actual"/>
      <sheetName val="20&quot;actual"/>
      <sheetName val="20 actual+1E"/>
      <sheetName val="30X20+1e-260"/>
      <sheetName val="24X20+1E-260"/>
      <sheetName val="20X20+1E-260"/>
      <sheetName val="18X20+e-260"/>
      <sheetName val="16X20+1E-260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Módulo2"/>
      <sheetName val="Módulo3"/>
      <sheetName val="Módulo4"/>
      <sheetName val="Módulo5"/>
      <sheetName val="CB_DATA_"/>
      <sheetName val="Modelo financiero-Alter_1"/>
      <sheetName val="Memorias de Cálculo"/>
      <sheetName val="Información Base"/>
      <sheetName val="Ingresos Operacionales"/>
      <sheetName val="Costos de contaminación"/>
      <sheetName val="PIMS2007"/>
      <sheetName val="Presupuestos"/>
      <sheetName val="MATRIZ RAM"/>
      <sheetName val="GSUM"/>
      <sheetName val="SUM 1"/>
      <sheetName val="SUM 2A"/>
      <sheetName val="SUM 2B"/>
      <sheetName val="SUM 3"/>
      <sheetName val="WKST 1"/>
      <sheetName val="WKST 2A"/>
      <sheetName val="WKST 2B"/>
      <sheetName val="WKST 3"/>
      <sheetName val="QTY"/>
      <sheetName val="Option #1"/>
      <sheetName val="Option #2A"/>
      <sheetName val="Option 2B"/>
      <sheetName val="Option 3"/>
      <sheetName val="CREWS"/>
      <sheetName val="LABOR"/>
      <sheetName val="QUOTE"/>
      <sheetName val="ANEXO 10 VALOR OFERTA_O2"/>
      <sheetName val="PLANO"/>
      <sheetName val="DIC_1002"/>
      <sheetName val="PMP_1002"/>
      <sheetName val="INS_1002"/>
      <sheetName val="HOJA PROYECTO"/>
      <sheetName val="Grafica Oleo"/>
      <sheetName val="C &amp; C"/>
      <sheetName val="INDICADORES"/>
      <sheetName val="PANEL"/>
      <sheetName val="detallado"/>
      <sheetName val="Anexo 8"/>
      <sheetName val="Archivo CO"/>
      <sheetName val="RelacionPyG"/>
      <sheetName val="Informes"/>
      <sheetName val="Errores"/>
      <sheetName val="Tips Bases"/>
      <sheetName val="IDATA"/>
      <sheetName val="4007259"/>
      <sheetName val="Apiay"/>
      <sheetName val="Monterrey"/>
      <sheetName val="Porvenir"/>
      <sheetName val="Araguaney"/>
      <sheetName val="Castilla"/>
      <sheetName val="Rubiales"/>
      <sheetName val="Chichimene"/>
      <sheetName val="Coveñas (3)"/>
      <sheetName val="Ayacucho (2)"/>
      <sheetName val="Orú"/>
      <sheetName val="Río Zulia"/>
      <sheetName val="Toledo"/>
      <sheetName val="Samoré"/>
      <sheetName val="Banadía"/>
      <sheetName val="Caño Limón"/>
      <sheetName val="Tumaco"/>
      <sheetName val="Guayacana"/>
      <sheetName val="Junin"/>
      <sheetName val="Guabo"/>
      <sheetName val="Alto"/>
      <sheetName val="Churuyaco"/>
      <sheetName val="Caribe"/>
      <sheetName val="Alisales"/>
      <sheetName val="Guamues"/>
      <sheetName val="Orito"/>
      <sheetName val="Coveñas"/>
      <sheetName val="Caucasia"/>
      <sheetName val="El Pollo"/>
      <sheetName val="Vasconia II"/>
      <sheetName val="Cartagena"/>
      <sheetName val="Coveñas (2)"/>
      <sheetName val="El Retiro"/>
      <sheetName val="Cicuco"/>
      <sheetName val="Ayacucho"/>
      <sheetName val="Isla6"/>
      <sheetName val="Galan"/>
      <sheetName val="CIB8"/>
      <sheetName val="Vasconia"/>
      <sheetName val="Informe (2)"/>
      <sheetName val="AZU3sadeven"/>
      <sheetName val="HHp3"/>
      <sheetName val="AvanceP3"/>
      <sheetName val="horas lluvia"/>
      <sheetName val="perfil semana 4"/>
      <sheetName val="perfil semana 5"/>
      <sheetName val="perfil semana 6"/>
      <sheetName val="perfil semana 7"/>
      <sheetName val="perfil semana 8"/>
      <sheetName val="perfil semana 9"/>
      <sheetName val="perfil semana 10"/>
      <sheetName val="perfil semana 11"/>
      <sheetName val="perfil semana 12"/>
      <sheetName val="perfil semana 13"/>
      <sheetName val="perfil semana 14"/>
      <sheetName val="perfil semana 15"/>
      <sheetName val="perfil semana 16"/>
      <sheetName val="perfil semana 17"/>
      <sheetName val="perfil semana 18"/>
      <sheetName val="perfil semana 19"/>
      <sheetName val="perfil semana 20"/>
      <sheetName val="perfil semana 21"/>
      <sheetName val="perfil semana 22"/>
      <sheetName val="perfil semana 24"/>
      <sheetName val="perfil semana 25"/>
      <sheetName val="perfil semana 26"/>
      <sheetName val="perfil semana 27"/>
      <sheetName val="TEARES1 (2)"/>
      <sheetName val="Ingenieria"/>
      <sheetName val="Compras"/>
      <sheetName val="Construcción"/>
      <sheetName val="HHxACT"/>
      <sheetName val="HHxACT (2)"/>
      <sheetName val="RESUMEN PROYECTO"/>
      <sheetName val="RESUMEN ESP"/>
      <sheetName val="ANX 1 RESUMEN GENERAL (2)"/>
      <sheetName val="OBRAS SEBASTOPOL "/>
      <sheetName val="OBRAS SANTA ROSA  (2)"/>
      <sheetName val="OBRAS SANTA ROSA"/>
      <sheetName val="Proyecc 30-Nov-12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5.3"/>
      <sheetName val="5.4"/>
      <sheetName val="5.5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10.4"/>
      <sheetName val="10.5"/>
      <sheetName val="10.6"/>
      <sheetName val="10.7"/>
      <sheetName val="10.8"/>
      <sheetName val="10.9"/>
      <sheetName val="10.10"/>
      <sheetName val="12.7"/>
      <sheetName val="12.9"/>
      <sheetName val="12.10"/>
      <sheetName val="12.11"/>
      <sheetName val="12.13"/>
      <sheetName val="12.14"/>
      <sheetName val="12.15"/>
      <sheetName val="12.16"/>
      <sheetName val="12.17"/>
      <sheetName val="12.18"/>
      <sheetName val="12.22"/>
      <sheetName val="12.23"/>
      <sheetName val="22.1"/>
      <sheetName val="23.1"/>
      <sheetName val="25.1"/>
      <sheetName val="25.2"/>
      <sheetName val="25.3"/>
      <sheetName val="25.4"/>
      <sheetName val="25.5"/>
      <sheetName val="26.1"/>
      <sheetName val="27.1"/>
      <sheetName val="27.3"/>
      <sheetName val="27.5"/>
      <sheetName val="28.1"/>
      <sheetName val="28.2"/>
      <sheetName val="29.8"/>
      <sheetName val="29.9"/>
      <sheetName val="30.1"/>
      <sheetName val="30.2"/>
      <sheetName val="30.3"/>
      <sheetName val="30.4"/>
      <sheetName val="30.5"/>
      <sheetName val="30.6"/>
      <sheetName val="31.1"/>
      <sheetName val="32.1"/>
      <sheetName val="32.2"/>
      <sheetName val="32.3"/>
      <sheetName val="32.4"/>
      <sheetName val="32.5"/>
      <sheetName val="32.6"/>
      <sheetName val="32.7"/>
      <sheetName val="33.1"/>
      <sheetName val="33.2"/>
      <sheetName val="33.3"/>
      <sheetName val="33.4"/>
      <sheetName val="34.1"/>
      <sheetName val="34.2"/>
      <sheetName val="34.3"/>
      <sheetName val="34.4"/>
      <sheetName val="35.1"/>
      <sheetName val="35.2"/>
      <sheetName val="35.3"/>
      <sheetName val="35.4"/>
      <sheetName val="36.1"/>
      <sheetName val="36.2"/>
      <sheetName val="36.3"/>
      <sheetName val="36.4"/>
      <sheetName val="36.5"/>
      <sheetName val="36.6"/>
      <sheetName val="36.7"/>
      <sheetName val="36.8"/>
      <sheetName val="36.9"/>
      <sheetName val="36.10"/>
      <sheetName val="36.11"/>
      <sheetName val="36.12"/>
      <sheetName val="36.13"/>
      <sheetName val="36.14"/>
      <sheetName val="36.15"/>
      <sheetName val="36.16"/>
      <sheetName val="36.17"/>
      <sheetName val="36.18"/>
      <sheetName val="36.19"/>
      <sheetName val="36.20"/>
      <sheetName val="36.21"/>
      <sheetName val="36.22"/>
      <sheetName val="36.23"/>
      <sheetName val="36.24"/>
      <sheetName val="36.25"/>
      <sheetName val="36.26"/>
      <sheetName val="36.27"/>
      <sheetName val="36.29"/>
      <sheetName val="36.30"/>
      <sheetName val="36.31"/>
      <sheetName val="36.32"/>
      <sheetName val="36.33"/>
      <sheetName val="36.34"/>
      <sheetName val="36.35"/>
      <sheetName val="37.1"/>
      <sheetName val="37.2"/>
      <sheetName val="37.3"/>
      <sheetName val="37.4"/>
      <sheetName val="37.5"/>
      <sheetName val="37.6"/>
      <sheetName val="37.7"/>
      <sheetName val="37.8"/>
      <sheetName val="37.9"/>
      <sheetName val="37.10"/>
      <sheetName val="37.11"/>
      <sheetName val="37.12"/>
      <sheetName val="37.13"/>
      <sheetName val="37.14"/>
      <sheetName val="37.15"/>
      <sheetName val="37.16"/>
      <sheetName val="37.17"/>
      <sheetName val="37.18"/>
      <sheetName val="37.19"/>
      <sheetName val="37.20"/>
      <sheetName val="38.1"/>
      <sheetName val="38.2"/>
      <sheetName val="38.3"/>
      <sheetName val="38.4"/>
      <sheetName val="39.1"/>
      <sheetName val="39.2"/>
      <sheetName val="39.3"/>
      <sheetName val="39.4"/>
      <sheetName val="39.6"/>
      <sheetName val="39.7"/>
      <sheetName val="39.11"/>
      <sheetName val="39.12"/>
      <sheetName val="39.13"/>
      <sheetName val="39.14"/>
      <sheetName val="39.15"/>
      <sheetName val="39.16"/>
      <sheetName val="39.17"/>
      <sheetName val="39.18"/>
      <sheetName val="39.19"/>
      <sheetName val="39.20"/>
      <sheetName val="39.21"/>
      <sheetName val="40.1"/>
      <sheetName val="40.2"/>
      <sheetName val="41.1"/>
      <sheetName val="41.2"/>
      <sheetName val="42.1"/>
      <sheetName val="42.2"/>
      <sheetName val="42.3"/>
      <sheetName val="42.4"/>
      <sheetName val="42.5"/>
      <sheetName val="42.6"/>
      <sheetName val="43.1"/>
      <sheetName val="43.2"/>
      <sheetName val="43.3"/>
      <sheetName val="43.4"/>
      <sheetName val="44.1"/>
      <sheetName val="44.2"/>
      <sheetName val="44.3"/>
      <sheetName val="44.5"/>
      <sheetName val="44.6"/>
      <sheetName val="44.7"/>
      <sheetName val="44.8"/>
      <sheetName val="44.9"/>
      <sheetName val="44.10"/>
      <sheetName val="44.11"/>
      <sheetName val="44.12"/>
      <sheetName val="44.13"/>
      <sheetName val="44.14"/>
      <sheetName val="44.15"/>
      <sheetName val="44.16"/>
      <sheetName val="44.17"/>
      <sheetName val="44.18"/>
      <sheetName val="44.19"/>
      <sheetName val="44.20"/>
      <sheetName val="44.21"/>
      <sheetName val="44.22"/>
      <sheetName val="44.23"/>
      <sheetName val="44.24"/>
      <sheetName val="44.25"/>
      <sheetName val="44.26"/>
      <sheetName val="44.27"/>
      <sheetName val="44.28"/>
      <sheetName val="44.29"/>
      <sheetName val="44.30"/>
      <sheetName val="44.31"/>
      <sheetName val="44.32"/>
      <sheetName val="45.1"/>
      <sheetName val="46.1"/>
      <sheetName val="46.2"/>
      <sheetName val="47.1"/>
      <sheetName val="48.1"/>
      <sheetName val="49.1"/>
      <sheetName val="INSUMOS  DEL PROYECTO"/>
      <sheetName val="formato base"/>
      <sheetName val="M.Obra"/>
      <sheetName val="INICIO"/>
      <sheetName val="EMPRESA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CONTRATO"/>
      <sheetName val="LIQUIDA-NOMINA"/>
      <sheetName val="NOMINA 1"/>
      <sheetName val="NOMINA 2"/>
      <sheetName val="SALUD"/>
      <sheetName val="PAZ Y SALVO"/>
      <sheetName val="CONTROL   "/>
      <sheetName val="CONTROL DIA  EJECUCION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LCULOS"/>
      <sheetName val="adicional 1"/>
      <sheetName val="adicional 2"/>
      <sheetName val="CONTROL DIA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ACTA DE PROYECCION"/>
      <sheetName val="DATOS PARA GRAFICA (2)"/>
      <sheetName val="IMFORME EJECUTIVO"/>
      <sheetName val="DATOS PARA GRAFICA"/>
      <sheetName val="diana"/>
      <sheetName val="IMFORME EJECUTIVO PARA PAGO2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OBRA TOTAL"/>
      <sheetName val="TABLA SALARIOS"/>
      <sheetName val="TABLA EQUIPOS"/>
      <sheetName val="TABLA MATERIALES"/>
      <sheetName val="Instrucciones Matriz RAM"/>
      <sheetName val="Anexo. Matriz RAM"/>
      <sheetName val="Ev. riesgos"/>
      <sheetName val="Ev. alternativas"/>
      <sheetName val="PAR"/>
      <sheetName val="Anexo 01"/>
      <sheetName val="Parámetros Formato"/>
      <sheetName val="Anexo 02"/>
      <sheetName val="Reporte S&amp;C (MODELO)"/>
      <sheetName val="Caverna"/>
      <sheetName val="P10"/>
      <sheetName val="P50"/>
      <sheetName val="P90"/>
      <sheetName val="Info-Portaf"/>
      <sheetName val="Procesos de Contratacion"/>
      <sheetName val="Lineas del PACC"/>
      <sheetName val="Alvaro Jácome"/>
      <sheetName val="Roque Chavez"/>
      <sheetName val="Omar Estupiñan"/>
      <sheetName val="Pablo Sanchez"/>
      <sheetName val="Braulio López"/>
      <sheetName val="Martha Alvarez"/>
      <sheetName val="William García"/>
      <sheetName val="Oscar y German"/>
      <sheetName val="Carlos Julio Salcedo"/>
      <sheetName val="Gerardo Gómez"/>
      <sheetName val="Germán Gutierrez"/>
      <sheetName val="Germán Gutierrez (2)"/>
      <sheetName val="Juan Carlos Silva"/>
      <sheetName val="Martha Cordón"/>
      <sheetName val="Emiro Acevedo"/>
      <sheetName val="Pedro Mendoza"/>
      <sheetName val="Juan Carlos Pinto"/>
      <sheetName val="Carlos Nieto"/>
      <sheetName val="Jaime Vladimir Rojas"/>
      <sheetName val="Julio Yanez"/>
      <sheetName val="Ramiro Dietes"/>
      <sheetName val="Proyecto_Central_Salto2_jun2006"/>
      <sheetName val="Proyecto_Central_Salto2_dic2005"/>
      <sheetName val="OOCC-camino arriba sin tapon"/>
      <sheetName val="G.G.El mauro"/>
      <sheetName val="sost"/>
      <sheetName val="GG"/>
      <sheetName val="Evaluadores"/>
      <sheetName val="Comparativos"/>
      <sheetName val="PxQ Valores"/>
      <sheetName val="PxQ Cantidades"/>
      <sheetName val="Resumen TBM"/>
      <sheetName val="Alt_Obra_Toma y Aducc con TBM"/>
      <sheetName val="Detalle precio equipos"/>
      <sheetName val="Costo Túnel aducc con TBM"/>
      <sheetName val="Tunel y pique"/>
      <sheetName val="CLC21_CDBDu"/>
      <sheetName val="CLC22_CDBDu"/>
      <sheetName val="CLC23_CDBDu"/>
      <sheetName val="Puente grua caverna montaje TBM"/>
      <sheetName val="CLC-51"/>
      <sheetName val="Alternativa camino"/>
      <sheetName val="Camino-CLC22_Ventana 1 y 2"/>
      <sheetName val="CLC22_CDBDu Base camino"/>
      <sheetName val="Resumen_TBM"/>
      <sheetName val="Diseño 6.2 por obra AGUAS ABAJO"/>
      <sheetName val="Arquitectura"/>
      <sheetName val="Precio Cables"/>
      <sheetName val="Blindajes"/>
      <sheetName val="Blindaje el salto"/>
      <sheetName val="Costos TBM"/>
      <sheetName val="BD_TBM_con cub asesorSRK y Impr"/>
      <sheetName val="Análisis de Costos Impregilo"/>
      <sheetName val="Funicular"/>
      <sheetName val="Cinta"/>
      <sheetName val="Tk"/>
      <sheetName val="Datos técnicos"/>
      <sheetName val="Emisiones"/>
      <sheetName val="Calculo"/>
      <sheetName val="Project Cost Summary"/>
      <sheetName val="Specialized Equipment"/>
      <sheetName val="Other Equipment"/>
      <sheetName val="Civil"/>
      <sheetName val="Mechanical"/>
      <sheetName val="Electrical Assembly &amp;&amp; Wiring"/>
      <sheetName val="Buildings"/>
      <sheetName val="Engineering &amp;&amp; Plant Startup"/>
      <sheetName val="Soft &amp;&amp; Miscellaneous Costs"/>
      <sheetName val="Cost Multipliers"/>
      <sheetName val="Gasification Plant"/>
      <sheetName val="Desalination Plant"/>
      <sheetName val="CO2 Capture Plant"/>
      <sheetName val="Pumps"/>
      <sheetName val="Miscellaneous"/>
      <sheetName val="Electrical"/>
      <sheetName val="SE San Fabián (Intymedio)"/>
      <sheetName val="Resumen PPTO"/>
      <sheetName val="Ampliación SE Paposo"/>
      <sheetName val="MMOO"/>
      <sheetName val="EDAG"/>
      <sheetName val="ResumGlobal"/>
      <sheetName val="ResumRRHH"/>
      <sheetName val="RRHH Gx"/>
      <sheetName val="CostosRRHH"/>
      <sheetName val="ResumGastos"/>
      <sheetName val="Gastos"/>
      <sheetName val="LA21"/>
      <sheetName val="Resumen 2005"/>
      <sheetName val="la21cp"/>
      <sheetName val="@RISK - Correlaciones"/>
      <sheetName val="RESUMEN CAP"/>
      <sheetName val="PRES CAP CLC"/>
      <sheetName val="Piruquina EPC"/>
      <sheetName val="G.Gral 1 Contrato rev_A"/>
      <sheetName val="25-08-IEET-ITE-001 (2)"/>
      <sheetName val="gastos endesa"/>
      <sheetName val="09528 2400 CUB IIC _B"/>
      <sheetName val="25-12-ITEL-ITE-001"/>
      <sheetName val="ELECTRICO DE FAENAS"/>
      <sheetName val="IIMH IIMI"/>
      <sheetName val="24-06-ITEL-ITE-001"/>
      <sheetName val="25-08-IEET-ITE-001"/>
      <sheetName val="PRES MCH V1"/>
      <sheetName val="Factores"/>
      <sheetName val="G.Gral 1 Contrato"/>
      <sheetName val="Agotamiento"/>
      <sheetName val="Km"/>
      <sheetName val="Parametrización"/>
      <sheetName val="B1-CB_2x220kV_710MVA_1C"/>
      <sheetName val="B2-CB_2x220kV_370MVA_1C"/>
      <sheetName val="P1-CP_2x220kV_420MVA_1C"/>
      <sheetName val="P2.1-CP_2x220kV_640MVA_1C"/>
      <sheetName val="P2.2-CP_2x220kV_420MVA_1C"/>
      <sheetName val="Línea Validada"/>
      <sheetName val="CD2x220_500MVA"/>
      <sheetName val="Variaciones Cant y Precios"/>
      <sheetName val="Ppto Referenc (tabla informe)"/>
      <sheetName val="G.Gral MLP"/>
      <sheetName val="Inst. Faena MLP"/>
      <sheetName val="Cubicaciones"/>
      <sheetName val="Cubicaciones JPR 28 oct"/>
      <sheetName val="CGDA ($)"/>
      <sheetName val="CGDA (Cant)"/>
      <sheetName val="IF"/>
      <sheetName val="BC"/>
      <sheetName val="C1"/>
      <sheetName val="BL"/>
      <sheetName val="C2"/>
      <sheetName val="BO"/>
      <sheetName val="C3"/>
      <sheetName val="CC"/>
      <sheetName val="CR"/>
      <sheetName val="OS"/>
      <sheetName val="CM"/>
      <sheetName val="CN"/>
      <sheetName val="LS"/>
      <sheetName val="OOCC"/>
      <sheetName val="Infraestructura"/>
      <sheetName val="Cierre"/>
      <sheetName val="VMG RH"/>
      <sheetName val="PU RH"/>
      <sheetName val="GA PU"/>
      <sheetName val="GITO PU"/>
      <sheetName val="GR IF"/>
      <sheetName val="SC"/>
      <sheetName val="SC VEfec"/>
      <sheetName val="SR ENDESA"/>
      <sheetName val="Opcional"/>
      <sheetName val="Misiones"/>
      <sheetName val="CP Ito"/>
      <sheetName val="Gastos Ito"/>
      <sheetName val="gantt"/>
      <sheetName val="ORG-ITO"/>
      <sheetName val="P2000"/>
      <sheetName val="P Y G (T1-T5) "/>
      <sheetName val="Libro1"/>
      <sheetName val="Hipótesis"/>
      <sheetName val="Cash Flow"/>
      <sheetName val="Construcción y Financiación"/>
      <sheetName val="Deuda (T1-T5)"/>
      <sheetName val="Fechas"/>
      <sheetName val="Cambio"/>
      <sheetName val="1-C_SEDE"/>
      <sheetName val="2-C_AREA"/>
      <sheetName val="3_MAT-CONS"/>
      <sheetName val="7.-ADMINISTRACION"/>
      <sheetName val="FINANCIEROS"/>
      <sheetName val="CALENDARIO"/>
      <sheetName val="Personal"/>
      <sheetName val="COSTES"/>
      <sheetName val="Resumen O&amp;M"/>
      <sheetName val="Resumen O&amp;M (2)"/>
      <sheetName val="IEF-05 O&amp;M"/>
      <sheetName val="IEF-06 Reposicion"/>
      <sheetName val="Costes generales"/>
      <sheetName val="SEDE SOCIAL"/>
      <sheetName val="AREA DE MANTENIMIENTO"/>
      <sheetName val="Costes generales (2)"/>
      <sheetName val="EOAF (capex)"/>
      <sheetName val="Cashflow"/>
      <sheetName val="HipotesisPrimarias"/>
      <sheetName val="Hipotesis Secundarias"/>
      <sheetName val="Capex"/>
      <sheetName val="Ingresos Operativos"/>
      <sheetName val="Costes Operativos"/>
      <sheetName val="Amortización"/>
      <sheetName val="Reservas Reposiciones"/>
      <sheetName val="Tributos"/>
      <sheetName val="Financiación"/>
      <sheetName val="Anexo 6"/>
      <sheetName val="Portada (2)"/>
      <sheetName val="PRESENTACIÓN GESTIÓN TOTAL"/>
      <sheetName val="PRESENTACIÓN GESTIÓN IRIDIUM"/>
      <sheetName val="PRESENTACIÓN GESTIÓN INVINSA"/>
      <sheetName val="PRESENTACIÓN GESTIÓN RESTO"/>
      <sheetName val="Cuenta explotación Resto"/>
      <sheetName val="Cuenta explotación Concesiones"/>
      <sheetName val="Cuenta explotación Iridium"/>
      <sheetName val="Cuenta explotación Invinsa"/>
      <sheetName val="Cuenta explotación DCA"/>
      <sheetName val="Puesta en equivalencia 2008"/>
      <sheetName val=" P.E 2008 ACS ACS "/>
      <sheetName val="PRESUPUESTO 2008 TOTAL"/>
      <sheetName val="Consolidado Concesiones"/>
      <sheetName val="Consolidado Iridium"/>
      <sheetName val="Consolidado Invinsa"/>
      <sheetName val="Consolidado DCA"/>
      <sheetName val="Iridium"/>
      <sheetName val="Hospital de Majadahonda"/>
      <sheetName val="Santiago Brión"/>
      <sheetName val="DCF"/>
      <sheetName val="DCV1"/>
      <sheetName val="Aumancha"/>
      <sheetName val="Sdad. Inv. De Infraestruc. Manc"/>
      <sheetName val="Int. Av. América"/>
      <sheetName val="Int. P.Pío"/>
      <sheetName val="Int. P.Castilla"/>
      <sheetName val="Green Canal Golf"/>
      <sheetName val="CAT"/>
      <sheetName val="REUS"/>
      <sheetName val="DCV2"/>
      <sheetName val="Dragados Waterford Ireland"/>
      <sheetName val="Iridium Portlaoise"/>
      <sheetName val="Iridium Aparcamientos"/>
      <sheetName val="ACS Infra&amp;Dev"/>
      <sheetName val="CV Chile"/>
      <sheetName val="Invinsa"/>
      <sheetName val="Resto COncesiones"/>
      <sheetName val="ACS Chile"/>
      <sheetName val="Nocedal"/>
      <sheetName val="Taurus"/>
      <sheetName val="Dragados Concessions"/>
      <sheetName val="ICSA"/>
      <sheetName val="DCA"/>
      <sheetName val="Explotación, Otros costes"/>
      <sheetName val="Tráfico"/>
      <sheetName val="Reus Jun-08"/>
      <sheetName val="Sep-08"/>
      <sheetName val="Proyecciones y reales"/>
      <sheetName val="7.Período Constr."/>
      <sheetName val="Comp modelo"/>
      <sheetName val="sin iva "/>
      <sheetName val="con iva"/>
      <sheetName val="explotación"/>
      <sheetName val="Resumen Ejecutivo"/>
      <sheetName val="Organizac. objetivo Concesiones"/>
      <sheetName val="Grupos de Consolidación"/>
      <sheetName val="Puesta en Equivalencia"/>
      <sheetName val="Inversiones Financieras"/>
      <sheetName val="Inversiones Financieras Notas"/>
      <sheetName val="Inversión Material"/>
      <sheetName val="GRUPO IRIDIUM"/>
      <sheetName val="Resumen Ejecutivo Iridium"/>
      <sheetName val="Ppto.08xsociedad G.Iridium"/>
      <sheetName val="Bidelan A8"/>
      <sheetName val="Bidelan AP1"/>
      <sheetName val="Autovía de los Pinares"/>
      <sheetName val="Inrasa"/>
      <sheetName val="Ciralsa"/>
      <sheetName val="Ruta de los Pantanos"/>
      <sheetName val="Accesos de Madrid"/>
      <sheetName val="Waterford"/>
      <sheetName val="Southlink"/>
      <sheetName val="crg Portlaoise "/>
      <sheetName val="Autopista Jónica"/>
      <sheetName val="TSC"/>
      <sheetName val="GRUPO INVINSA"/>
      <sheetName val="Resumen Ejecutivo Invinsa"/>
      <sheetName val="Ppto.08xsociedad Invinsa"/>
      <sheetName val="Rutas del Pacífico"/>
      <sheetName val="Autopista Central"/>
      <sheetName val="VNE"/>
      <sheetName val="RMS A13"/>
      <sheetName val="Platinum"/>
      <sheetName val="Pt Op. Serv."/>
      <sheetName val="SCUTVIAS"/>
      <sheetName val="GRUPO DCA"/>
      <sheetName val="Resumen Ejecutivo DCA"/>
      <sheetName val="Ppto.08xsociedad DCA"/>
      <sheetName val="MBJ"/>
      <sheetName val="AMP"/>
      <sheetName val="Aerocali"/>
      <sheetName val="SCL"/>
      <sheetName val="GRUPO Dragados"/>
      <sheetName val="Comisaría del Vallés"/>
      <sheetName val="Carcel de Brians"/>
      <sheetName val="Comisaría Central"/>
      <sheetName val="Comisarías de Cataluña"/>
      <sheetName val="EMESA (M30)"/>
      <sheetName val="Tipos de cambio"/>
      <sheetName val="Abertis"/>
      <sheetName val="Origen Información"/>
      <sheetName val="Ppto.07xsociedad G.Iridium"/>
      <sheetName val="Iridium Portloise"/>
      <sheetName val="Ppto.07xsociedad Invinsa"/>
      <sheetName val="Ppto.07xsociedad DCA"/>
      <sheetName val="CTA EXPLOTACIÓN ACTIVIDAD V1"/>
      <sheetName val="CTA EXPLOTACIÓN V1"/>
      <sheetName val="CTA EXPLOTACIÓN ACTIVIDAD V2"/>
      <sheetName val="CTA EXPLOTACIÓN V2"/>
      <sheetName val="Menú"/>
      <sheetName val="Resultados"/>
      <sheetName val="Intragrupo"/>
      <sheetName val="Patrimonio neto"/>
      <sheetName val="Inco"/>
      <sheetName val="Detalle cuenta 2500"/>
      <sheetName val="Socios Externos"/>
      <sheetName val="Fondos de Comercio"/>
      <sheetName val="Fondos de Comercio (2)"/>
      <sheetName val="Pta en Equivalencia"/>
      <sheetName val="Sociedades"/>
      <sheetName val="Parámetros grupo"/>
      <sheetName val="Macro"/>
      <sheetName val="POR GRUPOS PROFESIONALES"/>
      <sheetName val="PERSONAL EN CONCESIONES"/>
      <sheetName val="PERSONAL CONCESIONES"/>
      <sheetName val="INVERSIONES FINANCIERAS 2006"/>
      <sheetName val="GESTIÓN 2009 TOTAL"/>
      <sheetName val="Total Consolidado"/>
      <sheetName val="GESTIÓN 2009 G. IRIDIUM"/>
      <sheetName val="Conso G. Iridium X sociedad"/>
      <sheetName val="Conso G. Iridium X sociedad V.R"/>
      <sheetName val="G. Iridium X % participación"/>
      <sheetName val="Iridium Consolidado"/>
      <sheetName val="Inv. de la Aumancha"/>
      <sheetName val="Int. Ppe Pío"/>
      <sheetName val="ECISA"/>
      <sheetName val="Hospital Majadahonda"/>
      <sheetName val=" H.Majadahonda Explotaciones"/>
      <sheetName val="Aumecsa"/>
      <sheetName val="CV-50"/>
      <sheetName val="A30"/>
      <sheetName val="Bidelán A8-AP1"/>
      <sheetName val="Aupisa"/>
      <sheetName val="Jónica"/>
      <sheetName val="Central Greece"/>
      <sheetName val="Int. Plaza Castilla"/>
      <sheetName val="TP FERRO"/>
      <sheetName val="Santiago Brion"/>
      <sheetName val="Radial"/>
      <sheetName val="Ruta Pantanos"/>
      <sheetName val="Metro de Sevilla"/>
      <sheetName val="EPSA"/>
      <sheetName val="SERRANO PARK"/>
      <sheetName val="CAN BRIANS"/>
      <sheetName val="EJE DIAGONAL"/>
      <sheetName val="Dragados waterford"/>
      <sheetName val="CRG WATERFORD"/>
      <sheetName val="I.Portlaoise"/>
      <sheetName val="ACS I&amp;D"/>
      <sheetName val="ACS I&amp;D Detalle cuentas"/>
      <sheetName val="ACS I&amp;D Anexo"/>
      <sheetName val="ACS &amp; ID Detalle (Nuevo)"/>
      <sheetName val="GESTIÓN 2009 G. RESTO CONC."/>
      <sheetName val="Conso G. Resto X sociedad"/>
      <sheetName val="G. Resto X % participación"/>
      <sheetName val="Resto Consolidado"/>
      <sheetName val="Pt Ops"/>
      <sheetName val="Inflación Chile"/>
      <sheetName val="A 13"/>
      <sheetName val="RESTO P.E"/>
      <sheetName val="GASTOS GENERALES 2008"/>
      <sheetName val="GG Detallado"/>
      <sheetName val="GG D.Explotación"/>
      <sheetName val="GG D.Desarrollo"/>
      <sheetName val="GG D.Asesoría Jurídica"/>
      <sheetName val="GG D.Admon"/>
      <sheetName val="GG D. Finanzas"/>
      <sheetName val="GG D. CIEP"/>
      <sheetName val="Costes de estudio"/>
      <sheetName val="Ebitdas (calidad)"/>
      <sheetName val="Variaciones Gestión Total"/>
      <sheetName val="Variaciones Gestión Iridium"/>
      <sheetName val="Variaciones Gestión Invinsa"/>
      <sheetName val="PRESENTACIÓN GESTIÓN DCA"/>
      <sheetName val="Variaciones Gestión DCA"/>
      <sheetName val="CTA EXPLOTACIÓN TOTAL CONCES"/>
      <sheetName val="CTA EXPLOTACIÓN IRIDIUM"/>
      <sheetName val="CTA EXPLOTACIÓN CAT"/>
      <sheetName val="CTA EXPLOTACIÓN INVINSA"/>
      <sheetName val="CTA EXPLOTACIÓN DCA"/>
      <sheetName val="Puesta en equivalencia 2007"/>
      <sheetName val="INVERSIONES FINANCIERAS 2007"/>
      <sheetName val="INVERSIONES MATERIALES 2007"/>
      <sheetName val="ENDEUDAMIENTO"/>
      <sheetName val="Cifra de negocio"/>
      <sheetName val="Facturación DCI"/>
      <sheetName val="AMORTIZ. LINEAL VS CRECIENTE"/>
      <sheetName val="Cifra de negocio Nac-Int."/>
      <sheetName val="Detalle por Paises"/>
      <sheetName val="Detalle por Provincias"/>
      <sheetName val="PERSONAL ACS ACS"/>
      <sheetName val="Pers_Gr profes"/>
      <sheetName val="TOTAL PERSONAL IRIDIUM"/>
      <sheetName val="TITULADOS SUPERIORES IRIDIUM"/>
      <sheetName val="TITULADOS MEDIOS IRIDIUM"/>
      <sheetName val="TOTAL PERSONAL DCA"/>
      <sheetName val="TITULADOS SUPERIORES DCA"/>
      <sheetName val="TITULADOS MEDIOS DCA"/>
      <sheetName val="RESULTADOS 2006"/>
      <sheetName val="INVERSIONES 2006"/>
      <sheetName val="Consolidado Concesiones 2006"/>
      <sheetName val="Puesta en equivalencia 2006"/>
      <sheetName val="PRESUPUESTO 2007 TOTAL"/>
      <sheetName val="Consolidado Conces. ppto 2007"/>
      <sheetName val="Consolidado Iridium ppto 2007"/>
      <sheetName val="Consolidado Invinsa ppto 2007"/>
      <sheetName val="Consolidado DCA ppto 2007"/>
      <sheetName val="Puesta Equivalencia ppto 2007"/>
      <sheetName val="Inv. Financieras ppto 2007"/>
      <sheetName val="Inv. Fin. ppto 07 org.actual"/>
      <sheetName val="Inv. Fin. revisadas en mayo 07"/>
      <sheetName val="Inv. Material ppto 2007"/>
      <sheetName val="Inv. mat. ppto 2007 org.act"/>
      <sheetName val="Inv. mat. revisadas en mayo 07"/>
      <sheetName val="Financieros Iridium"/>
      <sheetName val="Dragados A1"/>
      <sheetName val="Dragados Dundalk"/>
      <sheetName val="SIT oficial"/>
      <sheetName val="PYG oficial"/>
      <sheetName val="PYG"/>
      <sheetName val="Detalle Partidas"/>
      <sheetName val="Base Rec Financ"/>
      <sheetName val="Contas a Receber"/>
      <sheetName val="Estoques"/>
      <sheetName val="Investimentos"/>
      <sheetName val="Ágio sobre investimentos"/>
      <sheetName val="Imobilizado"/>
      <sheetName val="Reavaliação"/>
      <sheetName val="Empréstimos"/>
      <sheetName val="PAES"/>
      <sheetName val="Parcelamento"/>
      <sheetName val="Contingências"/>
      <sheetName val="Amortização de Ágio"/>
      <sheetName val="Result Financeiro"/>
      <sheetName val="Base Desp Financ"/>
      <sheetName val="Result Ñ Operacional"/>
      <sheetName val="Imposto de Renda"/>
      <sheetName val="Tickmarks"/>
      <sheetName val="Capa"/>
      <sheetName val="QD3A"/>
      <sheetName val="QD4A"/>
      <sheetName val="QD1B"/>
      <sheetName val="Memo Fin"/>
      <sheetName val="QD2B"/>
      <sheetName val="QD3B"/>
      <sheetName val="Oferta"/>
      <sheetName val="QD5B"/>
      <sheetName val="QD6B"/>
      <sheetName val="QD7B"/>
      <sheetName val="QD8B"/>
      <sheetName val="QD9B"/>
      <sheetName val="QD10B"/>
      <sheetName val="QD11B"/>
      <sheetName val="impostos"/>
      <sheetName val="capital"/>
      <sheetName val="Fluxos"/>
      <sheetName val="Garantias"/>
      <sheetName val="Seguros"/>
      <sheetName val="Autos"/>
      <sheetName val="Dados"/>
      <sheetName val="EEFF"/>
      <sheetName val="O&amp;M"/>
      <sheetName val="Anexos"/>
      <sheetName val="PRESUPUESTO INICIAL"/>
      <sheetName val="PRESUPUESTO MODIFICADO"/>
      <sheetName val="ADICIONAL INTERVENTORIA"/>
      <sheetName val="CUENTA  (9)"/>
      <sheetName val="CUENTA  (10)"/>
      <sheetName val="CUENTA  (11)"/>
      <sheetName val="GASTOS DIAN"/>
      <sheetName val="GASTOS DIAN (2)"/>
      <sheetName val="GASTOS DIAN (3)"/>
      <sheetName val="1655-MAQ. Y EQUIPOS"/>
      <sheetName val="Eq. Comp"/>
      <sheetName val="Herr y Eq."/>
      <sheetName val="Eq. Labor."/>
      <sheetName val="Eq. Transp"/>
      <sheetName val="Eq. de elev."/>
      <sheetName val="INFLA Y DEPR 2004"/>
      <sheetName val="BORRADOR"/>
      <sheetName val="ACT AXAPTA"/>
      <sheetName val="q med"/>
      <sheetName val="ANCLAJES PENDIENTE"/>
      <sheetName val="Caudales"/>
      <sheetName val="IDF"/>
      <sheetName val="Base de Diagnóstico"/>
      <sheetName val="Diseño"/>
      <sheetName val="Impresion diseño"/>
      <sheetName val="BALANCE DE TRAMOS"/>
      <sheetName val="Cant Obra (imp)"/>
      <sheetName val="Plantilla C.O ALDO"/>
      <sheetName val="C.O-PPTO total"/>
      <sheetName val="C.O-PPTO Interceptor"/>
      <sheetName val="C.O-PPTO Rdes ALL"/>
      <sheetName val="Precios Estandar"/>
      <sheetName val="Costo Diario Estandar"/>
      <sheetName val="Costeo por Torre"/>
      <sheetName val="Costo de Ventas"/>
      <sheetName val="MTTO"/>
      <sheetName val="Cotizaciones"/>
      <sheetName val="Bosconia 180x12 SEV 3 "/>
      <sheetName val="Astrea Q100x10 SEV 13"/>
      <sheetName val="Atrea 2 Q100x10 SEV 20"/>
      <sheetName val="El Paso 120x10 SEV 1"/>
      <sheetName val="Chimi 120x10 SEV 2"/>
      <sheetName val="Tamalameque 110x10 SEV 3"/>
      <sheetName val="Q150x12 P3"/>
      <sheetName val="Q100x8 A2"/>
      <sheetName val="Q100x8 A4"/>
      <sheetName val="Q100x8 CH2"/>
      <sheetName val="Q120x8 T1"/>
      <sheetName val="Macros"/>
      <sheetName val="Calculo Gravilla"/>
      <sheetName val="Cst Filtros y Tuberias"/>
      <sheetName val="Tuberias Acero"/>
      <sheetName val="JS 4 EHD"/>
      <sheetName val="JS 6 EHD"/>
      <sheetName val="JS 8 EHD"/>
      <sheetName val="JS 10 EHD"/>
      <sheetName val="JS 12 EHD"/>
      <sheetName val="JS 14 EHD"/>
      <sheetName val="JS 16 EHD"/>
      <sheetName val="JS 8 SEHD"/>
      <sheetName val="JS 4 HD"/>
      <sheetName val="JS 6 HD"/>
      <sheetName val="JS 8 HD"/>
      <sheetName val="JS 10 HD"/>
      <sheetName val="JS 12 HD"/>
      <sheetName val="JS 14 HD"/>
      <sheetName val="JS 16 HD"/>
      <sheetName val="JS 12 STD"/>
      <sheetName val="JS 14 STD"/>
      <sheetName val="PB 7"/>
      <sheetName val="PB 9 5 8"/>
      <sheetName val="PB 14"/>
      <sheetName val="PB 10"/>
      <sheetName val="PB 8"/>
      <sheetName val="PB 6"/>
      <sheetName val="PVC VENEZUELA"/>
      <sheetName val="Tuberia PVC y Filtros"/>
      <sheetName val="Lista Precios Colombia"/>
      <sheetName val="MAYO"/>
      <sheetName val="JUNIO"/>
      <sheetName val="JULIO"/>
      <sheetName val="SEPTIEMBRE"/>
      <sheetName val="1 CONTROL CALIDAD"/>
      <sheetName val="2 COBERTURA ACU"/>
      <sheetName val="3 COBERTURA ALC"/>
      <sheetName val="4 COBERTURA MICROMED"/>
      <sheetName val="5 CONTINUIDAD"/>
      <sheetName val="6 IANC"/>
      <sheetName val="6.1 Curvas IANC"/>
      <sheetName val="7 PRESION"/>
      <sheetName val="CANT.5921"/>
      <sheetName val="ACTA COMPARATIVA"/>
      <sheetName val="RESUMEN OBRAS "/>
      <sheetName val="ALCANTARILLADO"/>
      <sheetName val="DOMICILIARIAS"/>
      <sheetName val="APU ACUEDUCTO (2)"/>
      <sheetName val="APU ACUEDUCTO"/>
      <sheetName val="APU ALCANTARILLADO"/>
      <sheetName val="\Users\JoseGabriel\Downloads\Ví"/>
      <sheetName val="PPTO OFICIAL"/>
      <sheetName val="673,1"/>
      <sheetName val="201.9P"/>
      <sheetName val="450.2P COM"/>
      <sheetName val="PRESUPUESTOCONSORCIOPUENTES"/>
      <sheetName val="M DE O"/>
      <sheetName val="201.23P"/>
      <sheetName val="450.2 (2)"/>
      <sheetName val="710.11"/>
      <sheetName val="710.3P"/>
      <sheetName val="PART1"/>
      <sheetName val="PART3"/>
      <sheetName val="681 (2)"/>
      <sheetName val="PART6"/>
      <sheetName val="PART4"/>
      <sheetName val="PART5"/>
      <sheetName val="PROGRAMACIÓN GRAL"/>
      <sheetName val="PROGRAMACIÓN LOC"/>
      <sheetName val="PROGRAMACIÓN VÍA"/>
      <sheetName val="PROG VS EJEC"/>
      <sheetName val="PRESUPUESTO VIA"/>
      <sheetName val="PRESUPUESTO LOCACION"/>
      <sheetName val="PRESUPUESTO CAMPAMENTO MILITAR"/>
      <sheetName val="PRESUPUESTO IMPREV"/>
      <sheetName val="TOTAL PROG"/>
      <sheetName val="ACUMULADO EJEC"/>
      <sheetName val="Acta 04"/>
      <sheetName val="RESPONSABLES"/>
      <sheetName val="Sop&amp;Sup-Cantidades-LOC"/>
      <sheetName val="Sop&amp;Sup-Cantidades-CM"/>
      <sheetName val="Sop&amp;Sup-Cantidades-VIA"/>
      <sheetName val="Insum"/>
      <sheetName val="Lista APU"/>
      <sheetName val="A-1.01"/>
      <sheetName val="A-1.02"/>
      <sheetName val="A-1.03"/>
      <sheetName val="A-2.01"/>
      <sheetName val="A-2.02"/>
      <sheetName val="A-2.03"/>
      <sheetName val="A-2.04"/>
      <sheetName val="A-3.01"/>
      <sheetName val="A-3.02"/>
      <sheetName val="A-3.03"/>
      <sheetName val="A-3.04"/>
      <sheetName val="A-3.05"/>
      <sheetName val="A-3.06"/>
      <sheetName val="A-4.01"/>
      <sheetName val="A-4.02"/>
      <sheetName val="A-4.03"/>
      <sheetName val="A-4.04"/>
      <sheetName val="A-4.05"/>
      <sheetName val="A-4.10"/>
      <sheetName val="A-5.01"/>
      <sheetName val="A-5.02"/>
      <sheetName val="A-5.03"/>
      <sheetName val="A-5.04"/>
      <sheetName val="A-5.05"/>
      <sheetName val="A-5.06"/>
      <sheetName val="A-6.01"/>
      <sheetName val="A-6.02"/>
      <sheetName val="A-6.03"/>
      <sheetName val="A-6.04"/>
      <sheetName val="A-6.05"/>
      <sheetName val="A-6.06"/>
      <sheetName val="A-6.07"/>
      <sheetName val="A-6.08"/>
      <sheetName val="A-6.09"/>
      <sheetName val="A-6.10"/>
      <sheetName val="A-6.11"/>
      <sheetName val="A-6.12"/>
      <sheetName val="A-6.13"/>
      <sheetName val="A-6.14"/>
      <sheetName val="A-7.01"/>
      <sheetName val="A-7.02"/>
      <sheetName val="A-7.03"/>
      <sheetName val="A-7.04"/>
      <sheetName val="A-7.05"/>
      <sheetName val="A-7.06"/>
      <sheetName val="A-7.07"/>
      <sheetName val="A-7.08"/>
      <sheetName val="A-7.09"/>
      <sheetName val="A-7.10"/>
      <sheetName val="A-7.11"/>
      <sheetName val="A-8.01"/>
      <sheetName val="A-8.02"/>
      <sheetName val="A-9.01"/>
      <sheetName val="A-9.02"/>
      <sheetName val="A-9.03"/>
      <sheetName val="A-9.04"/>
      <sheetName val="A-9.05"/>
      <sheetName val="A-9.06"/>
      <sheetName val="A-9.07"/>
      <sheetName val="A-9.08"/>
      <sheetName val="A-9.09"/>
      <sheetName val="A-9.10"/>
      <sheetName val="A-9.11"/>
      <sheetName val="A-9.12"/>
      <sheetName val="A-9.13"/>
      <sheetName val="A-9.14"/>
      <sheetName val="A-9.15"/>
      <sheetName val="A-9.16"/>
      <sheetName val="A-9.17"/>
      <sheetName val="A-9.18"/>
      <sheetName val="A-9.19"/>
      <sheetName val="Informacion"/>
      <sheetName val="armada"/>
      <sheetName val="RESUMEN ITEMS (2)"/>
      <sheetName val="RESUMEN ITEMS"/>
      <sheetName val="OBRAS"/>
      <sheetName val="drenaje"/>
      <sheetName val="protec"/>
      <sheetName val="ubicacion"/>
      <sheetName val="contenido"/>
      <sheetName val="PORTADAS"/>
      <sheetName val="TRANSPORTE"/>
      <sheetName val="ESPECIALES"/>
      <sheetName val="PU"/>
      <sheetName val="19-may-05"/>
      <sheetName val="26-may-05"/>
      <sheetName val="31-may-05"/>
      <sheetName val="CEN"/>
      <sheetName val="LIB"/>
      <sheetName val="PAN"/>
      <sheetName val="ARAUCA"/>
      <sheetName val="Mapa localizacion"/>
      <sheetName val="experiencia"/>
      <sheetName val="exp. específ."/>
      <sheetName val="herramientas"/>
      <sheetName val="COOPTRAL"/>
      <sheetName val="BRISASARAUCA"/>
      <sheetName val="ENERO-2003"/>
      <sheetName val="DIRECTOS"/>
      <sheetName val="FACT10"/>
      <sheetName val="RESUMENJULIO"/>
      <sheetName val="FACTURA"/>
      <sheetName val="PROFORMAENE-2003"/>
      <sheetName val="planillasalario"/>
      <sheetName val="Planilla horas extras"/>
      <sheetName val="VEHÍCULO"/>
      <sheetName val="VEHÍCULO (2)"/>
      <sheetName val="EQUIPO TOPOGRAFIA"/>
      <sheetName val="VIATICOS"/>
      <sheetName val="TRANSPORTES TERRESTRES"/>
      <sheetName val="TRANSPORTES AEREOS"/>
      <sheetName val="EQUIPO LABORATORIO"/>
      <sheetName val="OFICINA"/>
      <sheetName val="DOTACIÓN"/>
      <sheetName val="DOCUMENTOS"/>
      <sheetName val="CONTROL COMUNICAC"/>
      <sheetName val="TC"/>
      <sheetName val="A1-F1(2009)"/>
      <sheetName val="A1-F1(2010)"/>
      <sheetName val="A2"/>
      <sheetName val="A4-HV"/>
      <sheetName val="A5-EE"/>
      <sheetName val="trazabilidad"/>
      <sheetName val="fm"/>
      <sheetName val="FORMATO+"/>
      <sheetName val="REG.FOTOG "/>
      <sheetName val="ACER.ESTR-VIGAS"/>
      <sheetName val="ACER.ESTR-wilson"/>
      <sheetName val="ACER.ESTR-RI0STRAS"/>
      <sheetName val="CCTO.D.PLACA"/>
      <sheetName val="CCTO.D."/>
      <sheetName val="ACERO-60"/>
      <sheetName val="EX.VAR.MAT.COMUN-seco"/>
      <sheetName val="APOYO-NEOPRENO"/>
      <sheetName val="CCTO.G. ELEVA."/>
      <sheetName val="CCTO.F "/>
      <sheetName val="650,4P limpieza"/>
      <sheetName val="650,4p pintura prot"/>
      <sheetName val="650,4p pintura anti"/>
      <sheetName val="201,1demolicion est"/>
      <sheetName val="630 CONCRETO CLASE D"/>
      <sheetName val="SOLD JUNTAS"/>
      <sheetName val="640,3ACERO GRADO 60"/>
      <sheetName val="JUNTA TIP SIERRA"/>
      <sheetName val="642 JUNTA MET"/>
      <sheetName val="700,1"/>
      <sheetName val="701,1"/>
      <sheetName val="730,1"/>
      <sheetName val="730,2"/>
      <sheetName val="DISEÑO HIDROSANITARIO"/>
      <sheetName val="DISEÑO ELECTRICO"/>
      <sheetName val="OBRA EJECUTADA"/>
      <sheetName val="OBRA EJECUTADA POR CANCELAR"/>
      <sheetName val="OBRA A EJECUTAR"/>
      <sheetName val="BALANCE 1P INICIAL"/>
      <sheetName val="BALANCE 1P FINAL"/>
      <sheetName val="MDEO"/>
      <sheetName val="C-M-H"/>
      <sheetName val="Preacta N°5"/>
      <sheetName val="PERT-CPM"/>
      <sheetName val="comparacion de flujos"/>
      <sheetName val="FONDO LEJANO"/>
      <sheetName val="FONDO CERCANO"/>
      <sheetName val="CUADRO MATRIZ DE ACTIV"/>
      <sheetName val="CUADRO LISTA DE ACTIVI"/>
      <sheetName val="Memoria de Calculos"/>
      <sheetName val="EQUIPOS Y MATERIALES"/>
      <sheetName val="201P.1"/>
      <sheetName val="311P.1"/>
      <sheetName val="resumen carcel x 16.7%"/>
      <sheetName val="resumen carcel "/>
      <sheetName val="resumen carcel con baño x 16.7%"/>
      <sheetName val="resumen carcel con baño"/>
      <sheetName val="Unitario "/>
      <sheetName val="Auxiliares "/>
      <sheetName val="Análisis de cuadrillas"/>
      <sheetName val="MdeObra"/>
      <sheetName val="200.3P"/>
      <sheetName val="200.4P"/>
      <sheetName val="311.1P"/>
      <sheetName val="311.2P"/>
      <sheetName val="311.3P"/>
      <sheetName val="434.1P"/>
      <sheetName val="600.1P"/>
      <sheetName val="623.1P"/>
      <sheetName val="631P"/>
      <sheetName val="632.3P"/>
      <sheetName val="632.4P"/>
      <sheetName val="632.5P"/>
      <sheetName val="630.4P"/>
      <sheetName val="642P"/>
      <sheetName val="682P"/>
      <sheetName val="\Users\aljipego\Downloads\Víncu"/>
      <sheetName val="9 Demanda Media_Real"/>
      <sheetName val="10 Proy Indices Sincelejo"/>
      <sheetName val="Evolución Indicadores"/>
      <sheetName val="TOTCAPIT"/>
      <sheetName val="JORNABAS"/>
      <sheetName val="TOTCUADEQ"/>
      <sheetName val="TOTCUADMO"/>
      <sheetName val="CAMPAMENT"/>
      <sheetName val="CERRZINC"/>
      <sheetName val="Trazado y loc."/>
      <sheetName val="Excavación común"/>
      <sheetName val="Excavación Humeda"/>
      <sheetName val="Relleno mat. Sitio"/>
      <sheetName val="Relleno mat. selecc."/>
      <sheetName val="Base Suelo Cemento 1;20"/>
      <sheetName val="RELL. PIEDRA CICLOPEA"/>
      <sheetName val="ENROCADO"/>
      <sheetName val="CICLOPEO"/>
      <sheetName val="CICLOPEO (2)"/>
      <sheetName val="Concreto  2500 psi "/>
      <sheetName val="Concreto zapata 3000 psi"/>
      <sheetName val="Concreto zapata 3500 psi "/>
      <sheetName val="Concreto zapata 4000 psi "/>
      <sheetName val="ZAPATA 1.2x1.2x0.3"/>
      <sheetName val="ZAPATA 80x80x0.3 "/>
      <sheetName val="ZAPATA 60x60x0.3 "/>
      <sheetName val="ZAPATA 40x40x0.4"/>
      <sheetName val="Viga  Cim  "/>
      <sheetName val="RETIROMAT"/>
      <sheetName val="RETIROMAT (2)"/>
      <sheetName val="Concreto columna  3000psi"/>
      <sheetName val="Concreto columna  4000psi "/>
      <sheetName val="Concreto vigas sup -  nervios"/>
      <sheetName val="Placa mesón  e=0.10m "/>
      <sheetName val="Placa de  cubierta e=0.10m"/>
      <sheetName val="Placa de  cubierta e=0,15m "/>
      <sheetName val="Placa de  cubierta e=0,20m"/>
      <sheetName val="Placa de  cubierta 4000"/>
      <sheetName val="Placa de  cubierta 3000 "/>
      <sheetName val="Concreto Escalera 3000 "/>
      <sheetName val="Concreto  Muro  3000 "/>
      <sheetName val="Concreto  Muro  3500 "/>
      <sheetName val="Acero de refuerzo"/>
      <sheetName val="Canaleta  90"/>
      <sheetName val="CUBIERTA  ASB.  CEMENTO"/>
      <sheetName val="CABALLETE   A.C."/>
      <sheetName val="TECHPALM"/>
      <sheetName val="Levante block No 4 "/>
      <sheetName val="Elem.  Prefab. 1.8"/>
      <sheetName val="Elem.  Prefab. 0.8 "/>
      <sheetName val="Calados  25x25"/>
      <sheetName val="Calados  25x25 "/>
      <sheetName val="Alfajia"/>
      <sheetName val="Dintel"/>
      <sheetName val="Graniplast"/>
      <sheetName val="Pañete 1a4  e=0.02"/>
      <sheetName val="Pañete 1a4  e=0.02 imp"/>
      <sheetName val="Juntas  Ext"/>
      <sheetName val="REDOBLON "/>
      <sheetName val="Imper. Vigacanal"/>
      <sheetName val="Imper. Losa"/>
      <sheetName val="CIELO RASO"/>
      <sheetName val="Levante No 6"/>
      <sheetName val="Levante No 6 relleno"/>
      <sheetName val="Levante No 6 relleno (2)"/>
      <sheetName val="Levante No 8 "/>
      <sheetName val="Levante No 8 relleno"/>
      <sheetName val="Vigas Entre pisos 30x40"/>
      <sheetName val="Placa Inferior e=0.10"/>
      <sheetName val="Placa Inferior e=0.10 sr"/>
      <sheetName val="Pintura acrílica"/>
      <sheetName val="Cornisa en concreto"/>
      <sheetName val=" AdoVh"/>
      <sheetName val=" AdoP"/>
      <sheetName val="Relleno  Arenoso"/>
      <sheetName val="Machón  15x20"/>
      <sheetName val="Columna  15x20"/>
      <sheetName val="Columna  20x20"/>
      <sheetName val="Columna  25x25 "/>
      <sheetName val="Columna  30x30 "/>
      <sheetName val="Columna  30x30  (2)"/>
      <sheetName val="Columna  35x35"/>
      <sheetName val="Sobrecimiento block No4"/>
      <sheetName val="Imper. Sobrecimiento"/>
      <sheetName val="Cim.Cicl30x30"/>
      <sheetName val="Cim.Cicl30x40 "/>
      <sheetName val="Cim.Cicl40x40"/>
      <sheetName val="Viga  Cim.  20x20"/>
      <sheetName val="Viga  Cim.  15x20 "/>
      <sheetName val="Viga cim. 20x30 "/>
      <sheetName val="Viga cim. 30x30"/>
      <sheetName val="Viga  Sup. 30x25"/>
      <sheetName val="Viga  Sup. 10x10"/>
      <sheetName val="Viga  Sup. 10x20"/>
      <sheetName val="Viga  Sup. 10x20 (2)"/>
      <sheetName val="Viga  Sup. 15x10"/>
      <sheetName val="Viga  Sup. 15x20"/>
      <sheetName val="Viga  Sup. 15x20 (2)"/>
      <sheetName val="Viga  Sup. 20x25 "/>
      <sheetName val="Viga  Sup. 15x25 (3)"/>
      <sheetName val="Viga  Sup. 15x25 (2)"/>
      <sheetName val="Viga  Sup. 15x25 (4)"/>
      <sheetName val="Viga  Sup. 15x25"/>
      <sheetName val="Viga  Sup. 20x20 "/>
      <sheetName val="Viga  Inf. 15x25 "/>
      <sheetName val="Viga  Inf. 20x25  "/>
      <sheetName val="Plantilla  e = 0.075m "/>
      <sheetName val="Anden e=0.070"/>
      <sheetName val="Plantilla  e = 0.07m"/>
      <sheetName val="Plantilla  e = 0.05m "/>
      <sheetName val="Plantilla  e = 0.05m imp."/>
      <sheetName val="Plantilla  Afinada  Coloreada"/>
      <sheetName val="Pta  Triplex 70x205"/>
      <sheetName val="Pta  Triplex 80x205"/>
      <sheetName val="Pta  Triplex 90x205 "/>
      <sheetName val="Sum. Instal. pta. ceiba"/>
      <sheetName val="Sum. Inst. Cta hierro "/>
      <sheetName val="Sum. Instal. pta. hierro"/>
      <sheetName val="Ventaneria de aluminio"/>
      <sheetName val="Zocalos"/>
      <sheetName val="Enchape  20.5x20.5"/>
      <sheetName val="Piso  Decorpiso"/>
      <sheetName val="Piso  Baldosa"/>
      <sheetName val="Piso Tablón-China"/>
      <sheetName val="Piso Tablón"/>
      <sheetName val="Pañete 1a4  e=0.025 (placa)"/>
      <sheetName val="Pintura  Promical"/>
      <sheetName val="Vinilo a dos manos"/>
      <sheetName val="Vinilo, placa sup."/>
      <sheetName val="Pintura Esmalte"/>
      <sheetName val="Pintura  Zocalo"/>
      <sheetName val="Piso ladrillo vitrificado"/>
      <sheetName val="Piso en granito lavado"/>
      <sheetName val="Banca en concreto y bloque"/>
      <sheetName val="MURO  JARDINERAS"/>
      <sheetName val="Arena blanca"/>
      <sheetName val="Lámpara DJK 250 W"/>
      <sheetName val="Fotocelda"/>
      <sheetName val="Juego Madera M-8"/>
      <sheetName val="Juego Madera M-10"/>
      <sheetName val="Juego Madera M-19"/>
      <sheetName val="Tobogán"/>
      <sheetName val="Tierra negra"/>
      <sheetName val="Laureles h=2.0"/>
      <sheetName val="Gramilla"/>
      <sheetName val="Punto  Aguas  LLuvias"/>
      <sheetName val="Tubería  ALCANT.  Ø 8&quot;  (2)"/>
      <sheetName val="Tubería  Sanitaria  Ø 8&quot; "/>
      <sheetName val="Tubería  Sanitaria  Ø 6&quot;"/>
      <sheetName val="Tubería  Sanitaria  Ø 4&quot;"/>
      <sheetName val="Tubería  Sanitaria  Ø 2&quot; "/>
      <sheetName val="Tubería  Ventilación  Ø 4&quot;"/>
      <sheetName val="Tubería  Ventilación  Ø 3&quot;"/>
      <sheetName val="Tubería  Hidraul  Ø 4&quot; "/>
      <sheetName val="Tubería  Hid. Ø1.5&quot;"/>
      <sheetName val="Tubería  Hid. 1.25&quot;"/>
      <sheetName val="Tubería   Hid.  0.75&quot;"/>
      <sheetName val="Tubería   Hid.  0.5&quot;"/>
      <sheetName val="Valvula  Comp. 0.75&quot;"/>
      <sheetName val="Valvula  Cheque  1.5 &quot; "/>
      <sheetName val="Valvula  Cheque  0.5&quot;  "/>
      <sheetName val="Medidor  0.5&quot;"/>
      <sheetName val="Tanque  1000 Lts"/>
      <sheetName val="Tanque  500 Lts "/>
      <sheetName val="Tanque  250 Lts  "/>
      <sheetName val="Conexión  a  Tanque"/>
      <sheetName val="Punto  Sanitario "/>
      <sheetName val="Punto Hidráulico"/>
      <sheetName val="Malla ciclón 2&quot;"/>
      <sheetName val="Malla ciclón 2&quot; (2)"/>
      <sheetName val="Malla ciclón 2&quot; (3)"/>
      <sheetName val="Cerram.  Tubo"/>
      <sheetName val="Tubo para malla"/>
      <sheetName val="Platina para malla"/>
      <sheetName val="Demolición Piso"/>
      <sheetName val="Demolición Redoblón"/>
      <sheetName val="Demolición muro  "/>
      <sheetName val="Demolición muro   (2)"/>
      <sheetName val="Desmonte  de Canaleta"/>
      <sheetName val="Desmonte  de Cubierta"/>
      <sheetName val="Reinstalación  de Cubierta "/>
      <sheetName val="Desmonte  de Ventanas"/>
      <sheetName val="Desmonte  de Puertas"/>
      <sheetName val="Desmonte  Lavamanos"/>
      <sheetName val="Desmonte  Sanitarios"/>
      <sheetName val="Demolición pisos"/>
      <sheetName val="Demolición Placa"/>
      <sheetName val="Picada  Enchape"/>
      <sheetName val="Desmonte  Malla Ciclón"/>
      <sheetName val="Desmonte  Cielo  Raso"/>
      <sheetName val="Demolición viga 0.15 x 0.35"/>
      <sheetName val="Salida  Para  Teléfono"/>
      <sheetName val="Acometida"/>
      <sheetName val="Salida Tomacorrientes  110V"/>
      <sheetName val="Salida  Luces  110V"/>
      <sheetName val="Tabero Monof. de  18 CTC"/>
      <sheetName val="Salida  Abanico  110V"/>
      <sheetName val="Sum. Inst . Sanitario"/>
      <sheetName val="Sum. Inst . Lavamanos"/>
      <sheetName val="Sum. Inst. Orinal"/>
      <sheetName val="Sum. Inst. LavP. S"/>
      <sheetName val="Sum. Inst. LavP D"/>
      <sheetName val="Registro Dom 60x60"/>
      <sheetName val="Registro  Dom. 60x60"/>
      <sheetName val="Registro  Sanit. 80x80 "/>
      <sheetName val="Tablero Mortero"/>
      <sheetName val="Duchas"/>
      <sheetName val="Rejilla"/>
      <sheetName val="Abanico"/>
      <sheetName val="Lamp. 2x48"/>
      <sheetName val="Lamp. red."/>
      <sheetName val="PRECIOS (2)"/>
      <sheetName val="A. P. U."/>
      <sheetName val="PPTO (VIEJO)"/>
      <sheetName val="CO"/>
      <sheetName val="PPTO"/>
      <sheetName val="MANUAL"/>
      <sheetName val="TARIF2002"/>
      <sheetName val="PRESUPUESTO LICITACIÓN SRN 001"/>
      <sheetName val="SRN_005"/>
      <sheetName val="STRSUMM0"/>
      <sheetName val="$ Directo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MENU"/>
      <sheetName val="MATERIAL - EQUIPÓS"/>
      <sheetName val="ITEM 1"/>
      <sheetName val="ITEM 2"/>
      <sheetName val="ITEM 3"/>
      <sheetName val="ITEM 4"/>
      <sheetName val="ITEM 5"/>
      <sheetName val="ITEM 6"/>
      <sheetName val="ITEM 7"/>
      <sheetName val="ITEM 8"/>
      <sheetName val="ITEM 9"/>
      <sheetName val="ITEM 10"/>
      <sheetName val="ITEM 11"/>
      <sheetName val="ITEM 12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  <sheetName val="ITEM 28"/>
      <sheetName val="ITEM 29"/>
      <sheetName val="ITEM 30"/>
      <sheetName val="ITEM 31"/>
      <sheetName val="ITEM 32"/>
      <sheetName val="ITEM 33"/>
      <sheetName val="ITEM 34"/>
      <sheetName val="ITEM 35"/>
      <sheetName val="ITEM 36"/>
      <sheetName val="ITEM 37"/>
      <sheetName val="ITEM 38"/>
      <sheetName val="ITEM 39"/>
      <sheetName val="ITEM 40"/>
      <sheetName val="ITEM 41"/>
      <sheetName val="ITEM 42"/>
      <sheetName val="ITEM 43"/>
      <sheetName val="ITEM 44"/>
      <sheetName val="ITEM 45"/>
      <sheetName val="ITEM 46"/>
      <sheetName val="ITEM 47"/>
      <sheetName val="ITEM 48"/>
      <sheetName val="ITEM 49"/>
      <sheetName val="ITEM 50"/>
      <sheetName val="ITEM 51"/>
      <sheetName val="ITEM 52"/>
      <sheetName val="ITEM 53"/>
      <sheetName val="ITEM 54"/>
      <sheetName val="ITEM 55"/>
      <sheetName val="ITEM 56"/>
      <sheetName val="ITEM 57"/>
      <sheetName val="ITEM 58"/>
      <sheetName val="ITEM 59"/>
      <sheetName val="ITEM 60"/>
      <sheetName val="ITEM 61"/>
      <sheetName val="ITEM 62"/>
      <sheetName val="ITEM 63"/>
      <sheetName val="ITEM 64"/>
      <sheetName val="ITEM 65"/>
      <sheetName val="ITEM 66"/>
      <sheetName val="ITEM 67"/>
      <sheetName val="ITEM 68"/>
      <sheetName val="ITEM 69"/>
      <sheetName val="ITEM 70"/>
      <sheetName val="ITEM 71"/>
      <sheetName val="ITEM 72"/>
      <sheetName val="ITEM 73"/>
      <sheetName val="ITEM 74"/>
      <sheetName val="ITEM 75"/>
      <sheetName val="ITEM 76"/>
      <sheetName val="ITEM 77"/>
      <sheetName val="ITEM 78"/>
      <sheetName val="ITEM 79"/>
      <sheetName val="ITEM 80"/>
      <sheetName val="ITEM 81"/>
      <sheetName val="ITEM 82"/>
      <sheetName val="ITEM 83"/>
      <sheetName val="ITEM 84"/>
      <sheetName val="ITEM 85"/>
      <sheetName val="ITEM 86"/>
      <sheetName val="ITEM 87"/>
      <sheetName val="ITEM 88"/>
      <sheetName val="ITEM 89"/>
      <sheetName val="ITEM 90"/>
      <sheetName val="ITEM 91"/>
      <sheetName val="ITEM 92"/>
      <sheetName val="ITEM 93"/>
      <sheetName val="ITEM 94"/>
      <sheetName val="ITEM 95"/>
      <sheetName val="ITEM 96"/>
      <sheetName val="ITEM 97"/>
      <sheetName val="ITEM 98"/>
      <sheetName val="ITEM 99"/>
      <sheetName val="ITEM 100"/>
      <sheetName val="ITEM 101"/>
      <sheetName val="ITEM 102"/>
      <sheetName val="ITEM 103"/>
      <sheetName val="ITEM 104"/>
      <sheetName val="ITEM 105"/>
      <sheetName val="ITEM 106"/>
      <sheetName val="ITEM 107"/>
      <sheetName val="ITEM 108"/>
      <sheetName val="ITEM 109"/>
      <sheetName val="ITEM 110"/>
      <sheetName val="FORMATO APU"/>
      <sheetName val="P-GENERAL (2)"/>
      <sheetName val="P-GENERAL"/>
      <sheetName val="7AGOSTO"/>
      <sheetName val="GENEY-OASIS"/>
      <sheetName val="9DEMARZO"/>
      <sheetName val="2.7"/>
      <sheetName val="2.8"/>
      <sheetName val="2.9"/>
      <sheetName val="2.10"/>
      <sheetName val="2.11"/>
      <sheetName val="2.12"/>
      <sheetName val="2.13"/>
      <sheetName val="2.14"/>
      <sheetName val="Acero-B"/>
      <sheetName val="Acero-Ref"/>
      <sheetName val="Mr-40"/>
      <sheetName val="Con3000"/>
      <sheetName val="Con2000"/>
      <sheetName val="Mor1.4"/>
      <sheetName val="ID"/>
      <sheetName val="LANZ 1"/>
      <sheetName val="Design (3)"/>
      <sheetName val="Design"/>
      <sheetName val="Formulario N°1"/>
      <sheetName val="Formulario 1"/>
      <sheetName val="Anexo N°1-F6"/>
      <sheetName val="Anexo N°2"/>
      <sheetName val="Anexo N°4-F8"/>
      <sheetName val="Anexo N°3-F7"/>
      <sheetName val="Anexo N°5-F9"/>
      <sheetName val="Anexo N°6-F10"/>
      <sheetName val="SEMAFORO 55-01"/>
      <sheetName val="CANT OBRA B-C"/>
      <sheetName val="CANT OBRA Z-U"/>
      <sheetName val="ACCIDENTALIDAD junio"/>
      <sheetName val="ACCIDENTALIDAD julio"/>
      <sheetName val="ACCIDENTALIDAD agosto"/>
      <sheetName val="RESUM.ACCID"/>
      <sheetName val="RESUM.ACCID (2)"/>
      <sheetName val="G.G"/>
      <sheetName val="TIEMPO-TRAB"/>
      <sheetName val="COLILLAS"/>
      <sheetName val="CONSO-PERSONA"/>
      <sheetName val="Grupo 3 "/>
      <sheetName val="Grupo 2."/>
      <sheetName val="Informe semanal 22"/>
      <sheetName val="Lista chequeo"/>
      <sheetName val="Acta de Comité de Obra"/>
      <sheetName val="Acta de Comité de Obra 12"/>
      <sheetName val="concreto 2500 psi"/>
      <sheetName val="mortero 1.3"/>
      <sheetName val="mortero 1.4"/>
      <sheetName val="presupuesto Sabanas"/>
      <sheetName val="listado de materiales"/>
      <sheetName val="A.3"/>
      <sheetName val="A.4"/>
      <sheetName val="A.6"/>
      <sheetName val="A.7"/>
      <sheetName val="B.1"/>
      <sheetName val="B.2"/>
      <sheetName val="B.3"/>
      <sheetName val="B.4"/>
      <sheetName val="B.6"/>
      <sheetName val="B.7"/>
      <sheetName val="C.1.1"/>
      <sheetName val="C.1.2"/>
      <sheetName val="C.2.1"/>
      <sheetName val="C.2.2"/>
      <sheetName val="C.2.3"/>
      <sheetName val="C.2.4"/>
      <sheetName val="C.2.5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6.1"/>
      <sheetName val="C.7.1"/>
      <sheetName val="C.7.2"/>
      <sheetName val="C.7.3"/>
      <sheetName val="C.7.4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.1"/>
      <sheetName val="E.1.2"/>
      <sheetName val="E.1.3"/>
      <sheetName val="E.1.4"/>
      <sheetName val="E.1.5"/>
      <sheetName val="E.1.6"/>
      <sheetName val="E.1.7"/>
      <sheetName val="E.1.8"/>
      <sheetName val="E.2.1"/>
      <sheetName val="E.2.2"/>
      <sheetName val="E.2.3"/>
      <sheetName val="E.2.4"/>
      <sheetName val="E.2.5"/>
      <sheetName val="E.2.6"/>
      <sheetName val="E.2.7"/>
      <sheetName val="E.2.8"/>
      <sheetName val="E.2.9"/>
      <sheetName val="E.2.10"/>
      <sheetName val="E.2.11"/>
      <sheetName val="E.2.12"/>
      <sheetName val="E.2.13"/>
      <sheetName val="E.2.14"/>
      <sheetName val="E.2.15"/>
      <sheetName val="E.2.16"/>
      <sheetName val="E.2.17"/>
      <sheetName val="E.2.18"/>
      <sheetName val="E.2.19"/>
      <sheetName val="E.2.20"/>
      <sheetName val="E.2.21"/>
      <sheetName val="cuadrilla 2008"/>
      <sheetName val="cotizaciones 2008"/>
      <sheetName val="111"/>
      <sheetName val="112"/>
      <sheetName val="113"/>
      <sheetName val="114"/>
      <sheetName val="118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4"/>
      <sheetName val="165"/>
      <sheetName val="169"/>
      <sheetName val="170"/>
      <sheetName val="172"/>
      <sheetName val="173"/>
      <sheetName val="174"/>
      <sheetName val="176"/>
      <sheetName val="182"/>
      <sheetName val="185"/>
      <sheetName val="186"/>
      <sheetName val="187"/>
      <sheetName val="188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2"/>
      <sheetName val="213"/>
      <sheetName val="214"/>
      <sheetName val="215"/>
      <sheetName val="216"/>
      <sheetName val="217"/>
      <sheetName val="218"/>
      <sheetName val="219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5"/>
      <sheetName val="Ref"/>
      <sheetName val="Pendientes"/>
      <sheetName val="Modificaciones"/>
      <sheetName val="Azud"/>
      <sheetName val="Captación"/>
      <sheetName val="Captación Memoria"/>
      <sheetName val="Conducción Capt-Des"/>
      <sheetName val="BoxCulvert"/>
      <sheetName val="BoxCulvert Memoria"/>
      <sheetName val="ListadoMaestro"/>
      <sheetName val="aux"/>
      <sheetName val="CDItem"/>
      <sheetName val="PROY_ORIGINAL"/>
      <sheetName val="PU (2)"/>
      <sheetName val="PRESUPUESTOS-REV1"/>
      <sheetName val="G&amp;G"/>
      <sheetName val="CABG"/>
      <sheetName val="PPTONUEVOFORMATO"/>
      <sheetName val="PRESUPUESTO1"/>
      <sheetName val="200P.1"/>
      <sheetName val="500P.1"/>
      <sheetName val="500P.2"/>
      <sheetName val="640P.2"/>
      <sheetName val="640.1 (2)"/>
      <sheetName val="672P.1"/>
      <sheetName val="2P.1"/>
      <sheetName val="materiales de insumo"/>
      <sheetName val="jornales y prestaciones"/>
      <sheetName val="3P"/>
      <sheetName val="2P"/>
      <sheetName val="3P.1"/>
      <sheetName val="3P.2"/>
      <sheetName val="6.1P"/>
      <sheetName val="6.2P"/>
      <sheetName val="6.4P"/>
      <sheetName val="muros"/>
      <sheetName val="COSTOS UNITARIOS"/>
      <sheetName val="CA-2909"/>
      <sheetName val="TRAYECTO 1"/>
      <sheetName val="Varios"/>
      <sheetName val="Seguim-16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ó&gt;"/>
      <sheetName val="plantilla"/>
      <sheetName val="resumen preacta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FORMATO PREACTA"/>
      <sheetName val="FORMATO FECHA)"/>
      <sheetName val="DESMONTE LIMP.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Información"/>
      <sheetName val="INFORME SEMANAL"/>
      <sheetName val="4P"/>
      <sheetName val="7P"/>
      <sheetName val="670.P"/>
      <sheetName val="671.P"/>
      <sheetName val="6P"/>
      <sheetName val="621.1P"/>
      <sheetName val="8P"/>
      <sheetName val="9P"/>
      <sheetName val="610.2P"/>
      <sheetName val="465-3P"/>
      <sheetName val="11P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CUADBASI"/>
      <sheetName val="todos"/>
      <sheetName val="CONTROL AJUSTES"/>
      <sheetName val="Ind_SerieEmpcanasta gral y obra"/>
      <sheetName val="H de RUTA"/>
      <sheetName val="AFECTACION PRES"/>
      <sheetName val="ACTA DE MODIFICACION  (2)"/>
      <sheetName val="EQALT"/>
      <sheetName val="anexo2"/>
      <sheetName val="ARMENIA-CLUB DE TIRO"/>
      <sheetName val="ó&gt;_x0000__x0001__x0000__x0000__x0000_j0$_x0000_#_x0000__x0000__x0000_j.$_x0000_#_x0000__x0000__x0000_L_x0012_Óu_x0000__x0000__x0000__x0000_"/>
      <sheetName val="VR-PROP MOD 1"/>
      <sheetName val="FORMULA"/>
      <sheetName val="PRECIO"/>
      <sheetName val="I M"/>
      <sheetName val="SOÑANDO"/>
      <sheetName val="EV 424 CON 5 (2)"/>
      <sheetName val="Precios no oficial"/>
      <sheetName val="ANEXO 4"/>
      <sheetName val="ANEXO 4 (2)"/>
      <sheetName val="ANEXO 4 (3)"/>
      <sheetName val="ANEXO 4 (4)"/>
      <sheetName val="ANEXO 5 "/>
      <sheetName val="EQUIPO-IDU"/>
      <sheetName val="4.4"/>
      <sheetName val="4.5"/>
      <sheetName val="4.6"/>
      <sheetName val="4.7"/>
      <sheetName val="4.8"/>
      <sheetName val="8.4"/>
      <sheetName val="8.5"/>
      <sheetName val="11.2"/>
      <sheetName val="11.3"/>
      <sheetName val="11.4"/>
      <sheetName val="11.5"/>
      <sheetName val="UNIT_40"/>
      <sheetName val="2008_Database Pate In"/>
      <sheetName val="2008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52">
          <cell r="H52">
            <v>117768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>
        <row r="33">
          <cell r="C33">
            <v>0.77967625899280601</v>
          </cell>
        </row>
      </sheetData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>
        <row r="1">
          <cell r="A1" t="str">
            <v>ITEM</v>
          </cell>
        </row>
      </sheetData>
      <sheetData sheetId="191">
        <row r="1">
          <cell r="A1" t="str">
            <v>EQUIPO</v>
          </cell>
        </row>
      </sheetData>
      <sheetData sheetId="192">
        <row r="1">
          <cell r="A1" t="str">
            <v>ADMINISTRACION</v>
          </cell>
        </row>
      </sheetData>
      <sheetData sheetId="193"/>
      <sheetData sheetId="194">
        <row r="5">
          <cell r="A5">
            <v>4010000</v>
          </cell>
        </row>
      </sheetData>
      <sheetData sheetId="195"/>
      <sheetData sheetId="196"/>
      <sheetData sheetId="197" refreshError="1"/>
      <sheetData sheetId="198" refreshError="1"/>
      <sheetData sheetId="199" refreshError="1"/>
      <sheetData sheetId="200">
        <row r="5">
          <cell r="A5">
            <v>4010000</v>
          </cell>
        </row>
      </sheetData>
      <sheetData sheetId="201"/>
      <sheetData sheetId="202">
        <row r="2">
          <cell r="A2">
            <v>2</v>
          </cell>
        </row>
      </sheetData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/>
      <sheetData sheetId="207">
        <row r="5">
          <cell r="A5">
            <v>4010000</v>
          </cell>
        </row>
      </sheetData>
      <sheetData sheetId="208"/>
      <sheetData sheetId="209"/>
      <sheetData sheetId="210">
        <row r="1">
          <cell r="A1" t="str">
            <v>ITEM</v>
          </cell>
        </row>
      </sheetData>
      <sheetData sheetId="211">
        <row r="1">
          <cell r="A1" t="str">
            <v>EQUIPO</v>
          </cell>
        </row>
      </sheetData>
      <sheetData sheetId="212">
        <row r="1">
          <cell r="A1" t="str">
            <v>ADMINISTRACION</v>
          </cell>
        </row>
      </sheetData>
      <sheetData sheetId="213"/>
      <sheetData sheetId="214"/>
      <sheetData sheetId="215"/>
      <sheetData sheetId="216">
        <row r="1">
          <cell r="A1" t="str">
            <v>ITEM</v>
          </cell>
        </row>
      </sheetData>
      <sheetData sheetId="217">
        <row r="1">
          <cell r="A1" t="str">
            <v>EQUIPO</v>
          </cell>
        </row>
      </sheetData>
      <sheetData sheetId="218">
        <row r="1">
          <cell r="A1" t="str">
            <v>ADMINISTRACION</v>
          </cell>
        </row>
      </sheetData>
      <sheetData sheetId="219">
        <row r="3">
          <cell r="B3">
            <v>200</v>
          </cell>
        </row>
      </sheetData>
      <sheetData sheetId="220"/>
      <sheetData sheetId="221"/>
      <sheetData sheetId="222">
        <row r="1">
          <cell r="A1" t="str">
            <v>ADMINISTRACION</v>
          </cell>
        </row>
      </sheetData>
      <sheetData sheetId="223">
        <row r="1">
          <cell r="A1" t="str">
            <v>ITEM</v>
          </cell>
        </row>
      </sheetData>
      <sheetData sheetId="224">
        <row r="1">
          <cell r="A1" t="str">
            <v>EQUIPO</v>
          </cell>
        </row>
      </sheetData>
      <sheetData sheetId="225">
        <row r="1">
          <cell r="A1" t="str">
            <v>ITEM</v>
          </cell>
        </row>
      </sheetData>
      <sheetData sheetId="226">
        <row r="1">
          <cell r="A1" t="str">
            <v>EQUIPO</v>
          </cell>
        </row>
      </sheetData>
      <sheetData sheetId="227">
        <row r="1">
          <cell r="A1" t="str">
            <v>ADMINISTRACION</v>
          </cell>
        </row>
      </sheetData>
      <sheetData sheetId="228"/>
      <sheetData sheetId="229">
        <row r="1">
          <cell r="A1" t="str">
            <v>ITEM</v>
          </cell>
        </row>
      </sheetData>
      <sheetData sheetId="230">
        <row r="1">
          <cell r="A1" t="str">
            <v>EQUIPO</v>
          </cell>
        </row>
      </sheetData>
      <sheetData sheetId="231">
        <row r="1">
          <cell r="A1" t="str">
            <v>ADMINISTRACION</v>
          </cell>
        </row>
      </sheetData>
      <sheetData sheetId="232">
        <row r="1">
          <cell r="A1" t="str">
            <v>ITEM</v>
          </cell>
        </row>
      </sheetData>
      <sheetData sheetId="233">
        <row r="1">
          <cell r="A1" t="str">
            <v>EQUIPO</v>
          </cell>
        </row>
      </sheetData>
      <sheetData sheetId="234">
        <row r="1">
          <cell r="A1" t="str">
            <v>ADMINISTRACION</v>
          </cell>
        </row>
      </sheetData>
      <sheetData sheetId="235"/>
      <sheetData sheetId="236">
        <row r="1">
          <cell r="A1" t="str">
            <v>ITEM</v>
          </cell>
        </row>
      </sheetData>
      <sheetData sheetId="237">
        <row r="1">
          <cell r="A1" t="str">
            <v>ITEM</v>
          </cell>
        </row>
      </sheetData>
      <sheetData sheetId="238">
        <row r="1">
          <cell r="A1" t="str">
            <v>ITEM</v>
          </cell>
        </row>
      </sheetData>
      <sheetData sheetId="239">
        <row r="1">
          <cell r="A1" t="str">
            <v>EQUIPO</v>
          </cell>
        </row>
      </sheetData>
      <sheetData sheetId="240">
        <row r="1">
          <cell r="A1" t="str">
            <v>ADMINISTRACION</v>
          </cell>
        </row>
      </sheetData>
      <sheetData sheetId="241"/>
      <sheetData sheetId="242"/>
      <sheetData sheetId="243"/>
      <sheetData sheetId="244"/>
      <sheetData sheetId="245">
        <row r="1">
          <cell r="A1" t="str">
            <v>ITEM</v>
          </cell>
        </row>
      </sheetData>
      <sheetData sheetId="246">
        <row r="1">
          <cell r="A1" t="str">
            <v>EQUIPO</v>
          </cell>
        </row>
      </sheetData>
      <sheetData sheetId="247">
        <row r="1">
          <cell r="A1" t="str">
            <v>ADMINISTRACION</v>
          </cell>
        </row>
      </sheetData>
      <sheetData sheetId="248"/>
      <sheetData sheetId="249"/>
      <sheetData sheetId="250">
        <row r="1">
          <cell r="A1" t="str">
            <v>ITEM</v>
          </cell>
        </row>
      </sheetData>
      <sheetData sheetId="251">
        <row r="1">
          <cell r="A1" t="str">
            <v>EQUIPO</v>
          </cell>
        </row>
      </sheetData>
      <sheetData sheetId="252">
        <row r="1">
          <cell r="A1" t="str">
            <v>ADMINISTRACION</v>
          </cell>
        </row>
      </sheetData>
      <sheetData sheetId="253">
        <row r="1">
          <cell r="A1" t="str">
            <v>ADMINISTRACION</v>
          </cell>
        </row>
      </sheetData>
      <sheetData sheetId="254"/>
      <sheetData sheetId="255"/>
      <sheetData sheetId="256">
        <row r="1">
          <cell r="A1" t="str">
            <v>ITEM</v>
          </cell>
        </row>
      </sheetData>
      <sheetData sheetId="257">
        <row r="1">
          <cell r="A1" t="str">
            <v>ITEM</v>
          </cell>
        </row>
      </sheetData>
      <sheetData sheetId="258">
        <row r="1">
          <cell r="A1" t="str">
            <v>EQUIPO</v>
          </cell>
        </row>
      </sheetData>
      <sheetData sheetId="259">
        <row r="1">
          <cell r="A1" t="str">
            <v>ADMINISTRACION</v>
          </cell>
        </row>
      </sheetData>
      <sheetData sheetId="260">
        <row r="1">
          <cell r="A1" t="str">
            <v>ADMINISTRACION</v>
          </cell>
        </row>
      </sheetData>
      <sheetData sheetId="261"/>
      <sheetData sheetId="262"/>
      <sheetData sheetId="263">
        <row r="1">
          <cell r="A1" t="str">
            <v>ITEM</v>
          </cell>
        </row>
      </sheetData>
      <sheetData sheetId="264">
        <row r="1">
          <cell r="A1" t="str">
            <v>EQUIPO</v>
          </cell>
        </row>
      </sheetData>
      <sheetData sheetId="265">
        <row r="1">
          <cell r="A1" t="str">
            <v>ADMINISTRACION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ITEM</v>
          </cell>
        </row>
      </sheetData>
      <sheetData sheetId="271">
        <row r="1">
          <cell r="A1" t="str">
            <v>EQUIPO</v>
          </cell>
        </row>
      </sheetData>
      <sheetData sheetId="272">
        <row r="1">
          <cell r="A1" t="str">
            <v>ITEM</v>
          </cell>
        </row>
      </sheetData>
      <sheetData sheetId="273">
        <row r="1">
          <cell r="A1" t="str">
            <v>EQUIPO</v>
          </cell>
        </row>
      </sheetData>
      <sheetData sheetId="274">
        <row r="1">
          <cell r="A1" t="str">
            <v>ADMINISTRACION</v>
          </cell>
        </row>
      </sheetData>
      <sheetData sheetId="275"/>
      <sheetData sheetId="276">
        <row r="1">
          <cell r="A1" t="str">
            <v>ITEM</v>
          </cell>
        </row>
      </sheetData>
      <sheetData sheetId="277">
        <row r="1">
          <cell r="A1" t="str">
            <v>EQUIPO</v>
          </cell>
        </row>
      </sheetData>
      <sheetData sheetId="278">
        <row r="1">
          <cell r="A1" t="str">
            <v>ADMINISTRACION</v>
          </cell>
        </row>
      </sheetData>
      <sheetData sheetId="279"/>
      <sheetData sheetId="280"/>
      <sheetData sheetId="281"/>
      <sheetData sheetId="282"/>
      <sheetData sheetId="283">
        <row r="1">
          <cell r="A1" t="str">
            <v>ITEM</v>
          </cell>
        </row>
      </sheetData>
      <sheetData sheetId="284">
        <row r="1">
          <cell r="A1" t="str">
            <v>EQUIPO</v>
          </cell>
        </row>
      </sheetData>
      <sheetData sheetId="285">
        <row r="1">
          <cell r="A1" t="str">
            <v>ITEM</v>
          </cell>
        </row>
      </sheetData>
      <sheetData sheetId="286">
        <row r="1">
          <cell r="A1" t="str">
            <v>EQUIPO</v>
          </cell>
        </row>
      </sheetData>
      <sheetData sheetId="287">
        <row r="1">
          <cell r="A1" t="str">
            <v>ADMINISTRACION</v>
          </cell>
        </row>
      </sheetData>
      <sheetData sheetId="288"/>
      <sheetData sheetId="289"/>
      <sheetData sheetId="290"/>
      <sheetData sheetId="291"/>
      <sheetData sheetId="292">
        <row r="1">
          <cell r="A1" t="str">
            <v>ITEM</v>
          </cell>
        </row>
      </sheetData>
      <sheetData sheetId="293">
        <row r="1">
          <cell r="A1" t="str">
            <v>EQUIPO</v>
          </cell>
        </row>
      </sheetData>
      <sheetData sheetId="294">
        <row r="1">
          <cell r="A1" t="str">
            <v>ADMINISTRACION</v>
          </cell>
        </row>
      </sheetData>
      <sheetData sheetId="295">
        <row r="1">
          <cell r="A1" t="str">
            <v>ADMINISTRACION</v>
          </cell>
        </row>
      </sheetData>
      <sheetData sheetId="296"/>
      <sheetData sheetId="297">
        <row r="1">
          <cell r="A1" t="str">
            <v>ITEM</v>
          </cell>
        </row>
      </sheetData>
      <sheetData sheetId="298">
        <row r="1">
          <cell r="A1" t="str">
            <v>EQUIPO</v>
          </cell>
        </row>
      </sheetData>
      <sheetData sheetId="299">
        <row r="1">
          <cell r="A1" t="str">
            <v>ADMINISTRACION</v>
          </cell>
        </row>
      </sheetData>
      <sheetData sheetId="300">
        <row r="1">
          <cell r="A1" t="str">
            <v>ADMINISTRACION</v>
          </cell>
        </row>
      </sheetData>
      <sheetData sheetId="301"/>
      <sheetData sheetId="302"/>
      <sheetData sheetId="303"/>
      <sheetData sheetId="304"/>
      <sheetData sheetId="305">
        <row r="1">
          <cell r="A1" t="str">
            <v>ITEM</v>
          </cell>
        </row>
      </sheetData>
      <sheetData sheetId="306">
        <row r="1">
          <cell r="A1" t="str">
            <v>EQUIPO</v>
          </cell>
        </row>
      </sheetData>
      <sheetData sheetId="307">
        <row r="1">
          <cell r="A1" t="str">
            <v>ADMINISTRACION</v>
          </cell>
        </row>
      </sheetData>
      <sheetData sheetId="308">
        <row r="1">
          <cell r="A1" t="str">
            <v>EQUIPO</v>
          </cell>
        </row>
      </sheetData>
      <sheetData sheetId="309">
        <row r="1">
          <cell r="A1" t="str">
            <v>ADMINISTRACION</v>
          </cell>
        </row>
      </sheetData>
      <sheetData sheetId="310">
        <row r="1">
          <cell r="A1" t="str">
            <v>ITEM</v>
          </cell>
        </row>
      </sheetData>
      <sheetData sheetId="311">
        <row r="1">
          <cell r="A1" t="str">
            <v>EQUIPO</v>
          </cell>
        </row>
      </sheetData>
      <sheetData sheetId="312">
        <row r="1">
          <cell r="A1" t="str">
            <v>ADMINISTRACION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ITEM</v>
          </cell>
        </row>
      </sheetData>
      <sheetData sheetId="324">
        <row r="1">
          <cell r="A1" t="str">
            <v>EQUIPO</v>
          </cell>
        </row>
      </sheetData>
      <sheetData sheetId="325">
        <row r="1">
          <cell r="A1" t="str">
            <v>ADMINISTRACION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ITEM</v>
          </cell>
        </row>
      </sheetData>
      <sheetData sheetId="333">
        <row r="1">
          <cell r="A1" t="str">
            <v>EQUIPO</v>
          </cell>
        </row>
      </sheetData>
      <sheetData sheetId="334">
        <row r="1">
          <cell r="A1" t="str">
            <v>ADMINISTRACION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ITEM</v>
          </cell>
        </row>
      </sheetData>
      <sheetData sheetId="346">
        <row r="1">
          <cell r="A1" t="str">
            <v>EQUIPO</v>
          </cell>
        </row>
      </sheetData>
      <sheetData sheetId="347">
        <row r="1">
          <cell r="A1" t="str">
            <v>ADMINISTRACION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ITEM</v>
          </cell>
        </row>
      </sheetData>
      <sheetData sheetId="362">
        <row r="1">
          <cell r="A1" t="str">
            <v>EQUIPO</v>
          </cell>
        </row>
      </sheetData>
      <sheetData sheetId="363">
        <row r="1">
          <cell r="A1" t="str">
            <v>ADMINISTRACION</v>
          </cell>
        </row>
      </sheetData>
      <sheetData sheetId="364"/>
      <sheetData sheetId="365"/>
      <sheetData sheetId="366">
        <row r="33">
          <cell r="C33">
            <v>0.77967625899280601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33">
          <cell r="C33">
            <v>0.77967625899280601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ITEM</v>
          </cell>
        </row>
      </sheetData>
      <sheetData sheetId="490">
        <row r="1">
          <cell r="A1" t="str">
            <v>EQUIPO</v>
          </cell>
        </row>
      </sheetData>
      <sheetData sheetId="491">
        <row r="1">
          <cell r="A1" t="str">
            <v>ADMINISTRACION</v>
          </cell>
        </row>
      </sheetData>
      <sheetData sheetId="492"/>
      <sheetData sheetId="493"/>
      <sheetData sheetId="494"/>
      <sheetData sheetId="495"/>
      <sheetData sheetId="496">
        <row r="1">
          <cell r="A1" t="str">
            <v>ITEM</v>
          </cell>
        </row>
      </sheetData>
      <sheetData sheetId="497">
        <row r="1">
          <cell r="A1" t="str">
            <v>EQUIPO</v>
          </cell>
        </row>
      </sheetData>
      <sheetData sheetId="498">
        <row r="1">
          <cell r="A1" t="str">
            <v>ADMINISTRACION</v>
          </cell>
        </row>
      </sheetData>
      <sheetData sheetId="499"/>
      <sheetData sheetId="500">
        <row r="1">
          <cell r="B1" t="str">
            <v>CTO-102-2002</v>
          </cell>
        </row>
      </sheetData>
      <sheetData sheetId="501"/>
      <sheetData sheetId="502">
        <row r="1">
          <cell r="A1" t="str">
            <v>ITEM</v>
          </cell>
        </row>
      </sheetData>
      <sheetData sheetId="503">
        <row r="1">
          <cell r="A1" t="str">
            <v>EQUIPO</v>
          </cell>
        </row>
      </sheetData>
      <sheetData sheetId="504">
        <row r="1">
          <cell r="A1" t="str">
            <v>ADMINISTRACION</v>
          </cell>
        </row>
      </sheetData>
      <sheetData sheetId="505"/>
      <sheetData sheetId="506"/>
      <sheetData sheetId="507"/>
      <sheetData sheetId="508"/>
      <sheetData sheetId="509">
        <row r="1">
          <cell r="A1" t="str">
            <v>ITEM</v>
          </cell>
        </row>
      </sheetData>
      <sheetData sheetId="510">
        <row r="1">
          <cell r="A1" t="str">
            <v>EQUIPO</v>
          </cell>
        </row>
      </sheetData>
      <sheetData sheetId="511">
        <row r="1">
          <cell r="A1" t="str">
            <v>ADMINISTRACION</v>
          </cell>
        </row>
      </sheetData>
      <sheetData sheetId="512"/>
      <sheetData sheetId="513"/>
      <sheetData sheetId="514"/>
      <sheetData sheetId="515">
        <row r="1">
          <cell r="A1" t="str">
            <v>ITEM</v>
          </cell>
        </row>
      </sheetData>
      <sheetData sheetId="516">
        <row r="1">
          <cell r="A1" t="str">
            <v>EQUIPO</v>
          </cell>
        </row>
      </sheetData>
      <sheetData sheetId="517">
        <row r="1">
          <cell r="A1" t="str">
            <v>ADMINISTRACION</v>
          </cell>
        </row>
      </sheetData>
      <sheetData sheetId="518"/>
      <sheetData sheetId="519"/>
      <sheetData sheetId="520"/>
      <sheetData sheetId="521"/>
      <sheetData sheetId="522">
        <row r="1">
          <cell r="A1" t="str">
            <v>ITEM</v>
          </cell>
        </row>
      </sheetData>
      <sheetData sheetId="523">
        <row r="1">
          <cell r="A1" t="str">
            <v>EQUIPO</v>
          </cell>
        </row>
      </sheetData>
      <sheetData sheetId="524">
        <row r="1">
          <cell r="A1" t="str">
            <v>ITEM</v>
          </cell>
        </row>
      </sheetData>
      <sheetData sheetId="525">
        <row r="1">
          <cell r="A1" t="str">
            <v>EQUIPO</v>
          </cell>
        </row>
      </sheetData>
      <sheetData sheetId="526">
        <row r="1">
          <cell r="A1" t="str">
            <v>ADMINISTRACION</v>
          </cell>
        </row>
      </sheetData>
      <sheetData sheetId="527">
        <row r="2">
          <cell r="A2" t="str">
            <v>ACTA No</v>
          </cell>
        </row>
      </sheetData>
      <sheetData sheetId="528"/>
      <sheetData sheetId="529"/>
      <sheetData sheetId="530"/>
      <sheetData sheetId="531">
        <row r="1">
          <cell r="A1" t="str">
            <v>ITEM</v>
          </cell>
        </row>
      </sheetData>
      <sheetData sheetId="532">
        <row r="1">
          <cell r="A1" t="str">
            <v>EQUIPO</v>
          </cell>
        </row>
      </sheetData>
      <sheetData sheetId="533">
        <row r="1">
          <cell r="A1" t="str">
            <v>ADMINISTRACION</v>
          </cell>
        </row>
      </sheetData>
      <sheetData sheetId="534">
        <row r="5">
          <cell r="A5">
            <v>1</v>
          </cell>
        </row>
      </sheetData>
      <sheetData sheetId="535" refreshError="1"/>
      <sheetData sheetId="536" refreshError="1"/>
      <sheetData sheetId="537" refreshError="1"/>
      <sheetData sheetId="538">
        <row r="1">
          <cell r="A1" t="str">
            <v>ADMINISTRACION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60" refreshError="1"/>
      <sheetData sheetId="561"/>
      <sheetData sheetId="562"/>
      <sheetData sheetId="563">
        <row r="2">
          <cell r="A2" t="str">
            <v>ACTA No</v>
          </cell>
        </row>
      </sheetData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>
        <row r="1">
          <cell r="A1" t="str">
            <v>Name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>
        <row r="168">
          <cell r="D168">
            <v>10046</v>
          </cell>
        </row>
      </sheetData>
      <sheetData sheetId="592">
        <row r="168">
          <cell r="D168">
            <v>10046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>
        <row r="1">
          <cell r="B1" t="str">
            <v>CTO-102-2002</v>
          </cell>
        </row>
      </sheetData>
      <sheetData sheetId="632"/>
      <sheetData sheetId="633"/>
      <sheetData sheetId="634"/>
      <sheetData sheetId="635">
        <row r="50">
          <cell r="H50">
            <v>971</v>
          </cell>
        </row>
      </sheetData>
      <sheetData sheetId="636">
        <row r="50">
          <cell r="H50">
            <v>1192</v>
          </cell>
        </row>
      </sheetData>
      <sheetData sheetId="637"/>
      <sheetData sheetId="638"/>
      <sheetData sheetId="639">
        <row r="51">
          <cell r="D51">
            <v>698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1">
          <cell r="A1" t="str">
            <v>INSTITUTO NACIONAL DE VIAS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46">
          <cell r="E46">
            <v>1</v>
          </cell>
        </row>
      </sheetData>
      <sheetData sheetId="667"/>
      <sheetData sheetId="668">
        <row r="33">
          <cell r="C33">
            <v>0.77967625899280601</v>
          </cell>
        </row>
      </sheetData>
      <sheetData sheetId="669"/>
      <sheetData sheetId="670">
        <row r="33">
          <cell r="C33">
            <v>0.77967625899280601</v>
          </cell>
        </row>
      </sheetData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INSTITUTO NACIONAL DE VIAS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68">
          <cell r="D168">
            <v>0.16</v>
          </cell>
        </row>
      </sheetData>
      <sheetData sheetId="890">
        <row r="168">
          <cell r="D168">
            <v>0.16</v>
          </cell>
        </row>
      </sheetData>
      <sheetData sheetId="891">
        <row r="7">
          <cell r="B7">
            <v>1</v>
          </cell>
        </row>
      </sheetData>
      <sheetData sheetId="892">
        <row r="7">
          <cell r="B7">
            <v>1</v>
          </cell>
        </row>
      </sheetData>
      <sheetData sheetId="893">
        <row r="33">
          <cell r="G33">
            <v>0.59504299999999999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1">
          <cell r="A1" t="str">
            <v>ITEM</v>
          </cell>
        </row>
      </sheetData>
      <sheetData sheetId="905">
        <row r="1">
          <cell r="A1" t="str">
            <v>EQUIPO</v>
          </cell>
        </row>
      </sheetData>
      <sheetData sheetId="906">
        <row r="1">
          <cell r="A1" t="str">
            <v>ADMINISTRACION</v>
          </cell>
        </row>
      </sheetData>
      <sheetData sheetId="907">
        <row r="1">
          <cell r="A1" t="str">
            <v>ADMINISTRACION</v>
          </cell>
        </row>
      </sheetData>
      <sheetData sheetId="908">
        <row r="1">
          <cell r="A1" t="str">
            <v>ADMINISTRACION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ITEM</v>
          </cell>
        </row>
      </sheetData>
      <sheetData sheetId="926">
        <row r="1">
          <cell r="A1" t="str">
            <v>EQUIPO</v>
          </cell>
        </row>
      </sheetData>
      <sheetData sheetId="927">
        <row r="1">
          <cell r="A1" t="str">
            <v>ADMINISTRACION</v>
          </cell>
        </row>
      </sheetData>
      <sheetData sheetId="928"/>
      <sheetData sheetId="929">
        <row r="1">
          <cell r="A1" t="str">
            <v>ADMINISTRACION</v>
          </cell>
        </row>
      </sheetData>
      <sheetData sheetId="930">
        <row r="1">
          <cell r="A1" t="str">
            <v>ADMINISTRACION</v>
          </cell>
        </row>
      </sheetData>
      <sheetData sheetId="931"/>
      <sheetData sheetId="932"/>
      <sheetData sheetId="933"/>
      <sheetData sheetId="934">
        <row r="1">
          <cell r="A1" t="str">
            <v>ITEM</v>
          </cell>
        </row>
      </sheetData>
      <sheetData sheetId="935">
        <row r="1">
          <cell r="A1" t="str">
            <v>EQUIPO</v>
          </cell>
        </row>
      </sheetData>
      <sheetData sheetId="936">
        <row r="1">
          <cell r="A1" t="str">
            <v>ADMINISTRACION</v>
          </cell>
        </row>
      </sheetData>
      <sheetData sheetId="937">
        <row r="1">
          <cell r="A1" t="str">
            <v>ADMINISTRACION</v>
          </cell>
        </row>
      </sheetData>
      <sheetData sheetId="938">
        <row r="1">
          <cell r="A1" t="str">
            <v>ADMINISTRACION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ITEM</v>
          </cell>
        </row>
      </sheetData>
      <sheetData sheetId="947">
        <row r="1">
          <cell r="A1" t="str">
            <v>EQUIPO</v>
          </cell>
        </row>
      </sheetData>
      <sheetData sheetId="948">
        <row r="1">
          <cell r="A1" t="str">
            <v>ADMINISTRACION</v>
          </cell>
        </row>
      </sheetData>
      <sheetData sheetId="949">
        <row r="1">
          <cell r="A1" t="str">
            <v>ADMINISTRACION</v>
          </cell>
        </row>
      </sheetData>
      <sheetData sheetId="950">
        <row r="1">
          <cell r="A1" t="str">
            <v>ADMINISTRACION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 refreshError="1"/>
      <sheetData sheetId="1012" refreshError="1"/>
      <sheetData sheetId="1013" refreshError="1"/>
      <sheetData sheetId="1014" refreshError="1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6">
          <cell r="X6">
            <v>18397.48</v>
          </cell>
        </row>
      </sheetData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>
        <row r="1">
          <cell r="B1" t="str">
            <v>CTO-102-2002</v>
          </cell>
        </row>
      </sheetData>
      <sheetData sheetId="1222"/>
      <sheetData sheetId="1223" refreshError="1"/>
      <sheetData sheetId="1224"/>
      <sheetData sheetId="1225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>
        <row r="44">
          <cell r="H44">
            <v>747796</v>
          </cell>
        </row>
      </sheetData>
      <sheetData sheetId="1311">
        <row r="5">
          <cell r="E5" t="str">
            <v>CANTIDAD</v>
          </cell>
        </row>
      </sheetData>
      <sheetData sheetId="1312">
        <row r="5">
          <cell r="E5" t="str">
            <v>CANTIDAD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>
        <row r="2">
          <cell r="A2" t="str">
            <v>ACTA No</v>
          </cell>
          <cell r="B2" t="str">
            <v>MES</v>
          </cell>
          <cell r="C2" t="str">
            <v>VALOR BASICO</v>
          </cell>
          <cell r="D2" t="str">
            <v>AJ_ PROVISIONAL</v>
          </cell>
          <cell r="E2" t="str">
            <v>AJ_ DEFINITIVO</v>
          </cell>
          <cell r="F2" t="str">
            <v>VR_ TOTAL</v>
          </cell>
          <cell r="G2" t="str">
            <v>VR_ ACUMULADO</v>
          </cell>
        </row>
        <row r="3">
          <cell r="A3">
            <v>1</v>
          </cell>
          <cell r="B3">
            <v>36192</v>
          </cell>
        </row>
        <row r="4">
          <cell r="A4">
            <v>2</v>
          </cell>
          <cell r="B4">
            <v>36220</v>
          </cell>
        </row>
        <row r="5">
          <cell r="A5">
            <v>3</v>
          </cell>
          <cell r="B5">
            <v>36251</v>
          </cell>
          <cell r="C5">
            <v>579764725</v>
          </cell>
          <cell r="F5">
            <v>579764725</v>
          </cell>
        </row>
        <row r="6">
          <cell r="A6">
            <v>4</v>
          </cell>
          <cell r="B6">
            <v>36281</v>
          </cell>
          <cell r="C6">
            <v>566116643</v>
          </cell>
          <cell r="F6">
            <v>566116643</v>
          </cell>
        </row>
        <row r="7">
          <cell r="A7">
            <v>5</v>
          </cell>
          <cell r="B7">
            <v>36312</v>
          </cell>
          <cell r="C7">
            <v>581651546</v>
          </cell>
          <cell r="F7">
            <v>581651546</v>
          </cell>
        </row>
        <row r="8">
          <cell r="A8">
            <v>6</v>
          </cell>
          <cell r="B8">
            <v>36342</v>
          </cell>
          <cell r="C8">
            <v>1619370374</v>
          </cell>
          <cell r="F8">
            <v>1619370374</v>
          </cell>
        </row>
        <row r="9">
          <cell r="A9">
            <v>7</v>
          </cell>
          <cell r="B9">
            <v>36373</v>
          </cell>
          <cell r="C9">
            <v>1532000000</v>
          </cell>
          <cell r="F9">
            <v>1532000000</v>
          </cell>
        </row>
        <row r="10">
          <cell r="A10">
            <v>8</v>
          </cell>
          <cell r="B10">
            <v>36404</v>
          </cell>
          <cell r="C10">
            <v>1171000000</v>
          </cell>
          <cell r="F10">
            <v>1171000000</v>
          </cell>
        </row>
        <row r="11">
          <cell r="A11">
            <v>9</v>
          </cell>
          <cell r="B11">
            <v>36434</v>
          </cell>
          <cell r="C11">
            <v>127000000</v>
          </cell>
          <cell r="F11">
            <v>127000000</v>
          </cell>
        </row>
        <row r="12">
          <cell r="A12">
            <v>10</v>
          </cell>
          <cell r="B12">
            <v>36465</v>
          </cell>
          <cell r="C12">
            <v>1088000000</v>
          </cell>
          <cell r="F12">
            <v>1088000000</v>
          </cell>
        </row>
        <row r="13">
          <cell r="A13">
            <v>11</v>
          </cell>
          <cell r="B13">
            <v>36495</v>
          </cell>
          <cell r="C13">
            <v>951000000</v>
          </cell>
          <cell r="F13">
            <v>951000000</v>
          </cell>
        </row>
        <row r="14">
          <cell r="A14">
            <v>12</v>
          </cell>
          <cell r="B14">
            <v>36526</v>
          </cell>
          <cell r="C14">
            <v>940000000</v>
          </cell>
          <cell r="F14">
            <v>940000000</v>
          </cell>
        </row>
        <row r="15">
          <cell r="A15">
            <v>13</v>
          </cell>
          <cell r="B15">
            <v>36557</v>
          </cell>
          <cell r="C15">
            <v>1121155609</v>
          </cell>
          <cell r="F15">
            <v>1121155609</v>
          </cell>
        </row>
      </sheetData>
      <sheetData sheetId="1998">
        <row r="1">
          <cell r="B1" t="str">
            <v>CTO-102-2002</v>
          </cell>
        </row>
      </sheetData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A2" t="str">
            <v>ACTA No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/>
      <sheetData sheetId="2198"/>
      <sheetData sheetId="2199">
        <row r="1">
          <cell r="A1" t="str">
            <v>INSTITUTO NACIONAL DE VIAS</v>
          </cell>
        </row>
      </sheetData>
      <sheetData sheetId="2200" refreshError="1"/>
      <sheetData sheetId="2201" refreshError="1"/>
      <sheetData sheetId="2202" refreshError="1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/>
      <sheetData sheetId="2214" refreshError="1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/>
      <sheetData sheetId="2288"/>
      <sheetData sheetId="2289"/>
      <sheetData sheetId="2290"/>
      <sheetData sheetId="2291"/>
      <sheetData sheetId="2292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1">
          <cell r="A1" t="str">
            <v>INSTITUTO NACIONAL DE VIAS</v>
          </cell>
        </row>
      </sheetData>
      <sheetData sheetId="2340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>
        <row r="168">
          <cell r="D168">
            <v>0.16</v>
          </cell>
        </row>
      </sheetData>
      <sheetData sheetId="2973">
        <row r="168">
          <cell r="D168">
            <v>0.16</v>
          </cell>
        </row>
      </sheetData>
      <sheetData sheetId="2974">
        <row r="7">
          <cell r="B7">
            <v>1</v>
          </cell>
        </row>
      </sheetData>
      <sheetData sheetId="2975">
        <row r="1">
          <cell r="A1" t="str">
            <v>OCCIDENTAL DE COLOMBIA, LLC. / OCCIDENTAL ANDINA, LLC</v>
          </cell>
        </row>
      </sheetData>
      <sheetData sheetId="2976">
        <row r="7">
          <cell r="B7">
            <v>1</v>
          </cell>
        </row>
      </sheetData>
      <sheetData sheetId="2977">
        <row r="33">
          <cell r="G33">
            <v>0.59504299999999999</v>
          </cell>
        </row>
      </sheetData>
      <sheetData sheetId="2978">
        <row r="7">
          <cell r="B7">
            <v>1</v>
          </cell>
        </row>
      </sheetData>
      <sheetData sheetId="2979">
        <row r="33">
          <cell r="G33">
            <v>0.59504299999999999</v>
          </cell>
        </row>
      </sheetData>
      <sheetData sheetId="2980"/>
      <sheetData sheetId="2981"/>
      <sheetData sheetId="2982"/>
      <sheetData sheetId="2983"/>
      <sheetData sheetId="2984"/>
      <sheetData sheetId="2985"/>
      <sheetData sheetId="2986"/>
      <sheetData sheetId="2987">
        <row r="1">
          <cell r="A1" t="str">
            <v>ITEM</v>
          </cell>
        </row>
      </sheetData>
      <sheetData sheetId="2988">
        <row r="1">
          <cell r="A1" t="str">
            <v>EQUIPO</v>
          </cell>
        </row>
      </sheetData>
      <sheetData sheetId="2989">
        <row r="1">
          <cell r="A1" t="str">
            <v>ADMINISTRACION</v>
          </cell>
        </row>
      </sheetData>
      <sheetData sheetId="2990">
        <row r="1">
          <cell r="A1" t="str">
            <v>ADMINISTRACION</v>
          </cell>
        </row>
      </sheetData>
      <sheetData sheetId="2991">
        <row r="1">
          <cell r="A1" t="str">
            <v>ADMINISTRACION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>
        <row r="1">
          <cell r="A1" t="str">
            <v>ITEM</v>
          </cell>
        </row>
      </sheetData>
      <sheetData sheetId="3009">
        <row r="1">
          <cell r="A1" t="str">
            <v>EQUIPO</v>
          </cell>
        </row>
      </sheetData>
      <sheetData sheetId="3010">
        <row r="1">
          <cell r="A1" t="str">
            <v>ADMINISTRACION</v>
          </cell>
        </row>
      </sheetData>
      <sheetData sheetId="3011">
        <row r="1">
          <cell r="A1" t="str">
            <v>ADMINISTRACION</v>
          </cell>
        </row>
      </sheetData>
      <sheetData sheetId="3012">
        <row r="1">
          <cell r="A1" t="str">
            <v>ADMINISTRACION</v>
          </cell>
        </row>
      </sheetData>
      <sheetData sheetId="3013"/>
      <sheetData sheetId="3014"/>
      <sheetData sheetId="3015"/>
      <sheetData sheetId="3016">
        <row r="1">
          <cell r="A1" t="str">
            <v>ITEM</v>
          </cell>
        </row>
      </sheetData>
      <sheetData sheetId="3017">
        <row r="1">
          <cell r="A1" t="str">
            <v>EQUIPO</v>
          </cell>
        </row>
      </sheetData>
      <sheetData sheetId="3018">
        <row r="1">
          <cell r="A1" t="str">
            <v>ADMINISTRACION</v>
          </cell>
        </row>
      </sheetData>
      <sheetData sheetId="3019">
        <row r="1">
          <cell r="A1" t="str">
            <v>ADMINISTRACION</v>
          </cell>
        </row>
      </sheetData>
      <sheetData sheetId="3020">
        <row r="1">
          <cell r="A1" t="str">
            <v>ADMINISTRACION</v>
          </cell>
        </row>
      </sheetData>
      <sheetData sheetId="302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>
        <row r="8">
          <cell r="A8">
            <v>2.1</v>
          </cell>
        </row>
      </sheetData>
      <sheetData sheetId="3703">
        <row r="8">
          <cell r="A8">
            <v>3.1</v>
          </cell>
        </row>
      </sheetData>
      <sheetData sheetId="3704"/>
      <sheetData sheetId="3705"/>
      <sheetData sheetId="3706">
        <row r="8">
          <cell r="A8">
            <v>2.1</v>
          </cell>
        </row>
      </sheetData>
      <sheetData sheetId="3707">
        <row r="8">
          <cell r="A8">
            <v>3.1</v>
          </cell>
        </row>
      </sheetData>
      <sheetData sheetId="3708"/>
      <sheetData sheetId="3709">
        <row r="3">
          <cell r="A3">
            <v>1</v>
          </cell>
        </row>
      </sheetData>
      <sheetData sheetId="3710"/>
      <sheetData sheetId="3711"/>
      <sheetData sheetId="3712"/>
      <sheetData sheetId="3713">
        <row r="3">
          <cell r="A3">
            <v>1</v>
          </cell>
        </row>
      </sheetData>
      <sheetData sheetId="3714"/>
      <sheetData sheetId="3715"/>
      <sheetData sheetId="3716">
        <row r="1">
          <cell r="A1" t="str">
            <v>LISTADO DE INSUMOS GENERAL</v>
          </cell>
        </row>
      </sheetData>
      <sheetData sheetId="3717">
        <row r="8">
          <cell r="A8">
            <v>3.1</v>
          </cell>
        </row>
      </sheetData>
      <sheetData sheetId="3718"/>
      <sheetData sheetId="3719"/>
      <sheetData sheetId="3720">
        <row r="1">
          <cell r="A1" t="str">
            <v>LISTADO DE INSUMOS GENERAL</v>
          </cell>
        </row>
      </sheetData>
      <sheetData sheetId="3721"/>
      <sheetData sheetId="3722"/>
      <sheetData sheetId="3723">
        <row r="3">
          <cell r="A3">
            <v>1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>
        <row r="1">
          <cell r="A1" t="str">
            <v>LISTADO DE INSUMOS GENERAL</v>
          </cell>
        </row>
      </sheetData>
      <sheetData sheetId="3731"/>
      <sheetData sheetId="3732"/>
      <sheetData sheetId="3733"/>
      <sheetData sheetId="3734"/>
      <sheetData sheetId="3735"/>
      <sheetData sheetId="3736">
        <row r="8">
          <cell r="A8">
            <v>2.1</v>
          </cell>
        </row>
      </sheetData>
      <sheetData sheetId="3737">
        <row r="8">
          <cell r="A8">
            <v>3.1</v>
          </cell>
        </row>
      </sheetData>
      <sheetData sheetId="3738">
        <row r="8">
          <cell r="A8">
            <v>2.1</v>
          </cell>
        </row>
      </sheetData>
      <sheetData sheetId="3739">
        <row r="8">
          <cell r="A8">
            <v>3.1</v>
          </cell>
        </row>
      </sheetData>
      <sheetData sheetId="3740">
        <row r="8">
          <cell r="A8">
            <v>3.1</v>
          </cell>
        </row>
      </sheetData>
      <sheetData sheetId="3741"/>
      <sheetData sheetId="3742">
        <row r="3">
          <cell r="A3">
            <v>1</v>
          </cell>
        </row>
      </sheetData>
      <sheetData sheetId="3743"/>
      <sheetData sheetId="3744">
        <row r="3">
          <cell r="A3">
            <v>1</v>
          </cell>
        </row>
      </sheetData>
      <sheetData sheetId="3745"/>
      <sheetData sheetId="3746">
        <row r="3">
          <cell r="A3">
            <v>1</v>
          </cell>
        </row>
      </sheetData>
      <sheetData sheetId="3747"/>
      <sheetData sheetId="3748" refreshError="1"/>
      <sheetData sheetId="3749">
        <row r="1">
          <cell r="A1" t="str">
            <v>LISTADO DE INSUMOS GENERAL</v>
          </cell>
        </row>
      </sheetData>
      <sheetData sheetId="3750" refreshError="1"/>
      <sheetData sheetId="3751">
        <row r="1">
          <cell r="A1" t="str">
            <v>LISTADO DE INSUMOS GENERAL</v>
          </cell>
        </row>
      </sheetData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 refreshError="1"/>
      <sheetData sheetId="3959"/>
      <sheetData sheetId="3960"/>
      <sheetData sheetId="3961" refreshError="1"/>
      <sheetData sheetId="3962" refreshError="1"/>
      <sheetData sheetId="3963" refreshError="1"/>
      <sheetData sheetId="3964" refreshError="1"/>
      <sheetData sheetId="3965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/>
      <sheetData sheetId="4012"/>
      <sheetData sheetId="4013"/>
      <sheetData sheetId="4014"/>
      <sheetData sheetId="4015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/>
      <sheetData sheetId="4037" refreshError="1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/>
      <sheetData sheetId="4087" refreshError="1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 refreshError="1"/>
      <sheetData sheetId="4124" refreshError="1"/>
      <sheetData sheetId="4125" refreshError="1"/>
      <sheetData sheetId="4126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/>
      <sheetData sheetId="4139" refreshError="1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/>
      <sheetData sheetId="4158"/>
      <sheetData sheetId="4159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/>
      <sheetData sheetId="4184" refreshError="1"/>
      <sheetData sheetId="4185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/>
      <sheetData sheetId="4298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/>
      <sheetData sheetId="4306"/>
      <sheetData sheetId="4307"/>
      <sheetData sheetId="4308">
        <row r="1">
          <cell r="A1" t="str">
            <v>Name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>
        <row r="4">
          <cell r="E4" t="str">
            <v>GUPCO</v>
          </cell>
        </row>
      </sheetData>
      <sheetData sheetId="4551">
        <row r="4">
          <cell r="E4" t="str">
            <v>GUPCO</v>
          </cell>
        </row>
      </sheetData>
      <sheetData sheetId="4552"/>
      <sheetData sheetId="4553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/>
      <sheetData sheetId="4561"/>
      <sheetData sheetId="4562" refreshError="1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 refreshError="1"/>
      <sheetData sheetId="4573" refreshError="1"/>
      <sheetData sheetId="4574" refreshError="1"/>
      <sheetData sheetId="4575">
        <row r="2">
          <cell r="A2" t="str">
            <v>(ºF)</v>
          </cell>
        </row>
      </sheetData>
      <sheetData sheetId="4576">
        <row r="2">
          <cell r="A2" t="str">
            <v>(ºF)</v>
          </cell>
        </row>
      </sheetData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/>
      <sheetData sheetId="4588"/>
      <sheetData sheetId="4589" refreshError="1"/>
      <sheetData sheetId="4590" refreshError="1"/>
      <sheetData sheetId="4591"/>
      <sheetData sheetId="4592" refreshError="1"/>
      <sheetData sheetId="4593" refreshError="1"/>
      <sheetData sheetId="4594"/>
      <sheetData sheetId="4595" refreshError="1"/>
      <sheetData sheetId="4596"/>
      <sheetData sheetId="4597"/>
      <sheetData sheetId="4598"/>
      <sheetData sheetId="4599"/>
      <sheetData sheetId="4600">
        <row r="2">
          <cell r="A2" t="str">
            <v>(ºF)</v>
          </cell>
        </row>
      </sheetData>
      <sheetData sheetId="4601">
        <row r="2">
          <cell r="A2" t="str">
            <v>(ºF)</v>
          </cell>
        </row>
      </sheetData>
      <sheetData sheetId="4602" refreshError="1"/>
      <sheetData sheetId="4603"/>
      <sheetData sheetId="4604" refreshError="1"/>
      <sheetData sheetId="4605"/>
      <sheetData sheetId="4606" refreshError="1"/>
      <sheetData sheetId="4607" refreshError="1"/>
      <sheetData sheetId="4608" refreshError="1"/>
      <sheetData sheetId="4609"/>
      <sheetData sheetId="4610"/>
      <sheetData sheetId="4611"/>
      <sheetData sheetId="4612"/>
      <sheetData sheetId="4613"/>
      <sheetData sheetId="4614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/>
      <sheetData sheetId="4700"/>
      <sheetData sheetId="4701" refreshError="1"/>
      <sheetData sheetId="4702"/>
      <sheetData sheetId="4703">
        <row r="4">
          <cell r="B4">
            <v>39886</v>
          </cell>
        </row>
      </sheetData>
      <sheetData sheetId="4704">
        <row r="4">
          <cell r="B4">
            <v>39886</v>
          </cell>
        </row>
      </sheetData>
      <sheetData sheetId="4705"/>
      <sheetData sheetId="4706"/>
      <sheetData sheetId="4707"/>
      <sheetData sheetId="4708"/>
      <sheetData sheetId="4709"/>
      <sheetData sheetId="4710">
        <row r="4">
          <cell r="B4">
            <v>39886</v>
          </cell>
        </row>
      </sheetData>
      <sheetData sheetId="4711">
        <row r="4">
          <cell r="B4">
            <v>39886</v>
          </cell>
        </row>
      </sheetData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4">
          <cell r="B4">
            <v>39886</v>
          </cell>
        </row>
      </sheetData>
      <sheetData sheetId="4729">
        <row r="4">
          <cell r="B4">
            <v>39886</v>
          </cell>
        </row>
      </sheetData>
      <sheetData sheetId="4730"/>
      <sheetData sheetId="4731"/>
      <sheetData sheetId="4732"/>
      <sheetData sheetId="4733"/>
      <sheetData sheetId="4734"/>
      <sheetData sheetId="4735">
        <row r="4">
          <cell r="B4">
            <v>39886</v>
          </cell>
        </row>
      </sheetData>
      <sheetData sheetId="4736">
        <row r="4">
          <cell r="B4">
            <v>39886</v>
          </cell>
        </row>
      </sheetData>
      <sheetData sheetId="4737" refreshError="1"/>
      <sheetData sheetId="4738" refreshError="1"/>
      <sheetData sheetId="4739"/>
      <sheetData sheetId="4740">
        <row r="5">
          <cell r="B5" t="str">
            <v>MANO DE OBRA MENOR A 10SMLV (sin AIU)</v>
          </cell>
        </row>
      </sheetData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>
        <row r="4">
          <cell r="B4">
            <v>39886</v>
          </cell>
        </row>
      </sheetData>
      <sheetData sheetId="4754">
        <row r="4">
          <cell r="B4">
            <v>39886</v>
          </cell>
        </row>
      </sheetData>
      <sheetData sheetId="4755"/>
      <sheetData sheetId="4756"/>
      <sheetData sheetId="4757"/>
      <sheetData sheetId="4758"/>
      <sheetData sheetId="4759"/>
      <sheetData sheetId="4760" refreshError="1"/>
      <sheetData sheetId="4761">
        <row r="4">
          <cell r="B4">
            <v>39886</v>
          </cell>
        </row>
      </sheetData>
      <sheetData sheetId="4762"/>
      <sheetData sheetId="4763"/>
      <sheetData sheetId="4764" refreshError="1"/>
      <sheetData sheetId="4765">
        <row r="5">
          <cell r="B5" t="str">
            <v>MANO DE OBRA MENOR A 10SMLV (sin AIU)</v>
          </cell>
        </row>
      </sheetData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/>
      <sheetData sheetId="4842"/>
      <sheetData sheetId="4843">
        <row r="4">
          <cell r="E4" t="str">
            <v>GUPCO</v>
          </cell>
        </row>
      </sheetData>
      <sheetData sheetId="4844">
        <row r="4">
          <cell r="E4" t="str">
            <v>GUPCO</v>
          </cell>
        </row>
      </sheetData>
      <sheetData sheetId="4845"/>
      <sheetData sheetId="4846"/>
      <sheetData sheetId="4847"/>
      <sheetData sheetId="4848"/>
      <sheetData sheetId="4849" refreshError="1"/>
      <sheetData sheetId="4850"/>
      <sheetData sheetId="4851" refreshError="1"/>
      <sheetData sheetId="4852"/>
      <sheetData sheetId="4853" refreshError="1"/>
      <sheetData sheetId="4854" refreshError="1"/>
      <sheetData sheetId="4855" refreshError="1"/>
      <sheetData sheetId="4856" refreshError="1"/>
      <sheetData sheetId="4857"/>
      <sheetData sheetId="4858"/>
      <sheetData sheetId="4859"/>
      <sheetData sheetId="4860"/>
      <sheetData sheetId="4861"/>
      <sheetData sheetId="4862" refreshError="1"/>
      <sheetData sheetId="4863" refreshError="1"/>
      <sheetData sheetId="4864" refreshError="1"/>
      <sheetData sheetId="4865" refreshError="1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 refreshError="1"/>
      <sheetData sheetId="4998"/>
      <sheetData sheetId="4999" refreshError="1"/>
      <sheetData sheetId="5000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/>
      <sheetData sheetId="5016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 refreshError="1"/>
      <sheetData sheetId="5057"/>
      <sheetData sheetId="5058"/>
      <sheetData sheetId="5059"/>
      <sheetData sheetId="5060"/>
      <sheetData sheetId="5061"/>
      <sheetData sheetId="5062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/>
      <sheetData sheetId="5134"/>
      <sheetData sheetId="5135">
        <row r="6">
          <cell r="AB6">
            <v>40179</v>
          </cell>
        </row>
      </sheetData>
      <sheetData sheetId="5136">
        <row r="6">
          <cell r="AB6">
            <v>40179</v>
          </cell>
        </row>
      </sheetData>
      <sheetData sheetId="5137"/>
      <sheetData sheetId="5138"/>
      <sheetData sheetId="5139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/>
      <sheetData sheetId="5359"/>
      <sheetData sheetId="5360"/>
      <sheetData sheetId="5361" refreshError="1"/>
      <sheetData sheetId="5362" refreshError="1"/>
      <sheetData sheetId="5363" refreshError="1"/>
      <sheetData sheetId="5364" refreshError="1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>
        <row r="1">
          <cell r="A1" t="str">
            <v>ITEM</v>
          </cell>
        </row>
      </sheetData>
      <sheetData sheetId="5509">
        <row r="1">
          <cell r="A1" t="str">
            <v>ADMINISTRACION</v>
          </cell>
        </row>
      </sheetData>
      <sheetData sheetId="5510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 refreshError="1"/>
      <sheetData sheetId="5528" refreshError="1"/>
      <sheetData sheetId="5529"/>
      <sheetData sheetId="5530" refreshError="1"/>
      <sheetData sheetId="5531" refreshError="1"/>
      <sheetData sheetId="5532" refreshError="1"/>
      <sheetData sheetId="5533"/>
      <sheetData sheetId="5534" refreshError="1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/>
      <sheetData sheetId="5634">
        <row r="52">
          <cell r="B52" t="str">
            <v>ANTICIPO</v>
          </cell>
        </row>
      </sheetData>
      <sheetData sheetId="5635">
        <row r="52">
          <cell r="B52" t="str">
            <v>ANTICIPO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 refreshError="1"/>
      <sheetData sheetId="5648"/>
      <sheetData sheetId="5649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>
        <row r="3">
          <cell r="B3">
            <v>1</v>
          </cell>
        </row>
      </sheetData>
      <sheetData sheetId="6029">
        <row r="437">
          <cell r="A437" t="str">
            <v>GEOCOMPUESTOS</v>
          </cell>
        </row>
      </sheetData>
      <sheetData sheetId="6030">
        <row r="30">
          <cell r="A30" t="str">
            <v>PRELIMINARES DE OBRA</v>
          </cell>
        </row>
      </sheetData>
      <sheetData sheetId="6031">
        <row r="30">
          <cell r="A30" t="str">
            <v>PRELIMINARES DE OBRA</v>
          </cell>
        </row>
      </sheetData>
      <sheetData sheetId="6032"/>
      <sheetData sheetId="6033"/>
      <sheetData sheetId="6034">
        <row r="5">
          <cell r="C5" t="str">
            <v>OBRAS DE PROTECCIÓN Y ADECUACIÓN DE ORILLA DEL PARQUE  RONDA, EN EL RÍO MAGDALENA, ENTRE EL PUENTE VEHICULAR Y EL PUENTE FÉRREO, MUNICIPIO DE GIRARDOT CUNDINAMARCA</v>
          </cell>
        </row>
      </sheetData>
      <sheetData sheetId="6035">
        <row r="5">
          <cell r="C5" t="str">
            <v>OBRAS DE PROTECCIÓN Y ADECUACIÓN DE ORILLA DEL PARQUE  RONDA, EN EL RÍO MAGDALENA, ENTRE EL PUENTE VEHICULAR Y EL PUENTE FÉRREO, MUNICIPIO DE GIRARDOT CUNDINAMARCA</v>
          </cell>
        </row>
      </sheetData>
      <sheetData sheetId="6036"/>
      <sheetData sheetId="6037"/>
      <sheetData sheetId="6038"/>
      <sheetData sheetId="6039">
        <row r="34">
          <cell r="E34" t="str">
            <v>M3</v>
          </cell>
        </row>
      </sheetData>
      <sheetData sheetId="6040">
        <row r="34">
          <cell r="E34" t="str">
            <v>M3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 refreshError="1"/>
      <sheetData sheetId="6242"/>
      <sheetData sheetId="6243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/>
      <sheetData sheetId="6307"/>
      <sheetData sheetId="6308" refreshError="1"/>
      <sheetData sheetId="6309"/>
      <sheetData sheetId="6310" refreshError="1"/>
      <sheetData sheetId="631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/>
      <sheetData sheetId="6351"/>
      <sheetData sheetId="6352"/>
      <sheetData sheetId="6353"/>
      <sheetData sheetId="6354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>
        <row r="1">
          <cell r="A1" t="str">
            <v>ITEM</v>
          </cell>
        </row>
      </sheetData>
      <sheetData sheetId="6414">
        <row r="1">
          <cell r="A1" t="str">
            <v>ITEM</v>
          </cell>
        </row>
      </sheetData>
      <sheetData sheetId="6415" refreshError="1"/>
      <sheetData sheetId="6416">
        <row r="1">
          <cell r="A1" t="str">
            <v>ADMINISTRACION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/>
      <sheetData sheetId="6527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/>
      <sheetData sheetId="6581" refreshError="1"/>
      <sheetData sheetId="6582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/>
      <sheetData sheetId="6595"/>
      <sheetData sheetId="6596" refreshError="1"/>
      <sheetData sheetId="6597" refreshError="1"/>
      <sheetData sheetId="6598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 refreshError="1"/>
      <sheetData sheetId="6681" refreshError="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>
        <row r="1">
          <cell r="A1" t="str">
            <v>INSTITUTO NACIONAL DE VIAS</v>
          </cell>
        </row>
      </sheetData>
      <sheetData sheetId="6709">
        <row r="1">
          <cell r="A1" t="str">
            <v>INSTITUTO NACIONAL DE VIAS</v>
          </cell>
        </row>
      </sheetData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>
        <row r="13">
          <cell r="A13">
            <v>1</v>
          </cell>
        </row>
      </sheetData>
      <sheetData sheetId="6771"/>
      <sheetData sheetId="6772"/>
      <sheetData sheetId="6773"/>
      <sheetData sheetId="6774" refreshError="1"/>
      <sheetData sheetId="6775" refreshError="1"/>
      <sheetData sheetId="6776" refreshError="1"/>
      <sheetData sheetId="6777">
        <row r="16">
          <cell r="C16" t="str">
            <v>X</v>
          </cell>
        </row>
      </sheetData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/>
      <sheetData sheetId="6808"/>
      <sheetData sheetId="6809">
        <row r="1">
          <cell r="W1" t="str">
            <v>TR0001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>
        <row r="2">
          <cell r="C2">
            <v>2</v>
          </cell>
        </row>
      </sheetData>
      <sheetData sheetId="6817"/>
      <sheetData sheetId="6818">
        <row r="5">
          <cell r="G5">
            <v>1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 refreshError="1"/>
      <sheetData sheetId="6834" refreshError="1"/>
      <sheetData sheetId="6835" refreshError="1"/>
      <sheetData sheetId="6836" refreshError="1"/>
      <sheetData sheetId="6837"/>
      <sheetData sheetId="6838"/>
      <sheetData sheetId="6839"/>
      <sheetData sheetId="6840"/>
      <sheetData sheetId="6841"/>
      <sheetData sheetId="6842"/>
      <sheetData sheetId="6843">
        <row r="9">
          <cell r="E9">
            <v>19.379681052981429</v>
          </cell>
        </row>
      </sheetData>
      <sheetData sheetId="6844">
        <row r="9">
          <cell r="E9">
            <v>19.372852455375334</v>
          </cell>
        </row>
      </sheetData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>
        <row r="5">
          <cell r="E5" t="str">
            <v>CANTIDAD</v>
          </cell>
        </row>
      </sheetData>
      <sheetData sheetId="6971">
        <row r="5">
          <cell r="E5" t="str">
            <v>CANTIDAD</v>
          </cell>
        </row>
      </sheetData>
      <sheetData sheetId="6972">
        <row r="5">
          <cell r="E5" t="str">
            <v>CANTIDAD</v>
          </cell>
        </row>
      </sheetData>
      <sheetData sheetId="6973">
        <row r="5">
          <cell r="E5" t="str">
            <v>CANTIDAD</v>
          </cell>
        </row>
      </sheetData>
      <sheetData sheetId="6974">
        <row r="5">
          <cell r="E5" t="str">
            <v>CANTIDAD</v>
          </cell>
        </row>
      </sheetData>
      <sheetData sheetId="6975">
        <row r="5">
          <cell r="E5" t="str">
            <v>CANTIDAD</v>
          </cell>
        </row>
      </sheetData>
      <sheetData sheetId="6976">
        <row r="5">
          <cell r="E5" t="str">
            <v>CANTIDAD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>
        <row r="16">
          <cell r="A16" t="str">
            <v>ABONO 10-30-10</v>
          </cell>
        </row>
      </sheetData>
      <sheetData sheetId="7178"/>
      <sheetData sheetId="7179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>
        <row r="12">
          <cell r="D12">
            <v>1.1105322714947583</v>
          </cell>
        </row>
      </sheetData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/>
      <sheetData sheetId="7277" refreshError="1"/>
      <sheetData sheetId="7278"/>
      <sheetData sheetId="7279"/>
      <sheetData sheetId="7280"/>
      <sheetData sheetId="7281"/>
      <sheetData sheetId="7282"/>
      <sheetData sheetId="7283"/>
      <sheetData sheetId="7284" refreshError="1"/>
      <sheetData sheetId="7285" refreshError="1"/>
      <sheetData sheetId="7286" refreshError="1"/>
      <sheetData sheetId="7287"/>
      <sheetData sheetId="7288" refreshError="1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/>
      <sheetData sheetId="7315" refreshError="1"/>
      <sheetData sheetId="7316" refreshError="1"/>
      <sheetData sheetId="7317" refreshError="1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/>
      <sheetData sheetId="7353" refreshError="1"/>
      <sheetData sheetId="7354" refreshError="1"/>
      <sheetData sheetId="7355" refreshError="1"/>
      <sheetData sheetId="7356"/>
      <sheetData sheetId="7357" refreshError="1"/>
      <sheetData sheetId="7358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/>
      <sheetData sheetId="7383" refreshError="1"/>
      <sheetData sheetId="7384" refreshError="1"/>
      <sheetData sheetId="7385" refreshError="1"/>
      <sheetData sheetId="7386"/>
      <sheetData sheetId="7387"/>
      <sheetData sheetId="7388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/>
      <sheetData sheetId="7469"/>
      <sheetData sheetId="7470">
        <row r="14">
          <cell r="D14">
            <v>38504</v>
          </cell>
        </row>
      </sheetData>
      <sheetData sheetId="7471"/>
      <sheetData sheetId="7472"/>
      <sheetData sheetId="7473">
        <row r="14">
          <cell r="D14">
            <v>38504</v>
          </cell>
        </row>
      </sheetData>
      <sheetData sheetId="7474"/>
      <sheetData sheetId="7475"/>
      <sheetData sheetId="7476"/>
      <sheetData sheetId="7477">
        <row r="14">
          <cell r="D14">
            <v>38504</v>
          </cell>
        </row>
      </sheetData>
      <sheetData sheetId="7478"/>
      <sheetData sheetId="7479"/>
      <sheetData sheetId="7480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 refreshError="1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/>
      <sheetData sheetId="758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/>
      <sheetData sheetId="7591" refreshError="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 refreshError="1"/>
      <sheetData sheetId="7603"/>
      <sheetData sheetId="7604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 refreshError="1"/>
      <sheetData sheetId="7709" refreshError="1"/>
      <sheetData sheetId="7710" refreshError="1"/>
      <sheetData sheetId="7711" refreshError="1"/>
      <sheetData sheetId="7712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/>
      <sheetData sheetId="7847"/>
      <sheetData sheetId="7848"/>
      <sheetData sheetId="7849"/>
      <sheetData sheetId="7850"/>
      <sheetData sheetId="785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>
        <row r="15">
          <cell r="B15" t="str">
            <v>ROSY ARTEAGA ORTEGA</v>
          </cell>
        </row>
      </sheetData>
      <sheetData sheetId="7928">
        <row r="15">
          <cell r="B15" t="str">
            <v>ROSY ARTEAGA ORTEGA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/>
      <sheetData sheetId="8056"/>
      <sheetData sheetId="8057"/>
      <sheetData sheetId="8058"/>
      <sheetData sheetId="8059">
        <row r="33">
          <cell r="C33">
            <v>0.77967625899280601</v>
          </cell>
        </row>
      </sheetData>
      <sheetData sheetId="8060"/>
      <sheetData sheetId="8061"/>
      <sheetData sheetId="8062">
        <row r="1">
          <cell r="C1">
            <v>0.2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/>
      <sheetData sheetId="8298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/>
      <sheetData sheetId="8313"/>
      <sheetData sheetId="8314"/>
      <sheetData sheetId="8315"/>
      <sheetData sheetId="8316">
        <row r="47">
          <cell r="H47">
            <v>17098.051632633331</v>
          </cell>
        </row>
      </sheetData>
      <sheetData sheetId="8317">
        <row r="47">
          <cell r="H47">
            <v>13407.454219619998</v>
          </cell>
        </row>
      </sheetData>
      <sheetData sheetId="8318">
        <row r="47">
          <cell r="H47">
            <v>13178.048204541665</v>
          </cell>
        </row>
      </sheetData>
      <sheetData sheetId="8319">
        <row r="47">
          <cell r="H47">
            <v>17098.051632633331</v>
          </cell>
        </row>
      </sheetData>
      <sheetData sheetId="8320">
        <row r="47">
          <cell r="H47">
            <v>13407.454219619998</v>
          </cell>
        </row>
      </sheetData>
      <sheetData sheetId="8321">
        <row r="47">
          <cell r="H47">
            <v>13178.048204541665</v>
          </cell>
        </row>
      </sheetData>
      <sheetData sheetId="8322">
        <row r="47">
          <cell r="H47">
            <v>19729.199486104168</v>
          </cell>
        </row>
      </sheetData>
      <sheetData sheetId="8323">
        <row r="47">
          <cell r="H47">
            <v>38405.002915416662</v>
          </cell>
        </row>
      </sheetData>
      <sheetData sheetId="8324">
        <row r="47">
          <cell r="H47">
            <v>41159.979021230996</v>
          </cell>
        </row>
      </sheetData>
      <sheetData sheetId="8325">
        <row r="47">
          <cell r="H47">
            <v>16020</v>
          </cell>
        </row>
      </sheetData>
      <sheetData sheetId="8326">
        <row r="47">
          <cell r="H47">
            <v>11675</v>
          </cell>
        </row>
      </sheetData>
      <sheetData sheetId="8327">
        <row r="47">
          <cell r="H47">
            <v>382683.1643235588</v>
          </cell>
        </row>
      </sheetData>
      <sheetData sheetId="8328">
        <row r="47">
          <cell r="H47">
            <v>27108.482479999999</v>
          </cell>
        </row>
      </sheetData>
      <sheetData sheetId="8329">
        <row r="47">
          <cell r="H47">
            <v>18945.0351992</v>
          </cell>
        </row>
      </sheetData>
      <sheetData sheetId="8330">
        <row r="47">
          <cell r="H47">
            <v>88016.225274879995</v>
          </cell>
        </row>
      </sheetData>
      <sheetData sheetId="8331">
        <row r="47">
          <cell r="H47">
            <v>11296.680928966078</v>
          </cell>
        </row>
      </sheetData>
      <sheetData sheetId="8332">
        <row r="47">
          <cell r="H47">
            <v>19660.483631249997</v>
          </cell>
        </row>
      </sheetData>
      <sheetData sheetId="8333">
        <row r="47">
          <cell r="H47">
            <v>19660.483631249997</v>
          </cell>
        </row>
      </sheetData>
      <sheetData sheetId="8334">
        <row r="47">
          <cell r="H47">
            <v>19660.483631249997</v>
          </cell>
        </row>
      </sheetData>
      <sheetData sheetId="8335">
        <row r="47">
          <cell r="H47">
            <v>39947.116768272004</v>
          </cell>
        </row>
      </sheetData>
      <sheetData sheetId="8336">
        <row r="47">
          <cell r="H47">
            <v>37450.421970255004</v>
          </cell>
        </row>
      </sheetData>
      <sheetData sheetId="8337">
        <row r="47">
          <cell r="H47">
            <v>5631.4338221939006</v>
          </cell>
        </row>
      </sheetData>
      <sheetData sheetId="8338">
        <row r="47">
          <cell r="H47">
            <v>29691.867138751997</v>
          </cell>
        </row>
      </sheetData>
      <sheetData sheetId="8339">
        <row r="47">
          <cell r="H47">
            <v>10601.359883464</v>
          </cell>
        </row>
      </sheetData>
      <sheetData sheetId="8340">
        <row r="47">
          <cell r="H47">
            <v>16440.07876665</v>
          </cell>
        </row>
      </sheetData>
      <sheetData sheetId="8341">
        <row r="47">
          <cell r="H47">
            <v>7502.6541280530009</v>
          </cell>
        </row>
      </sheetData>
      <sheetData sheetId="8342">
        <row r="47">
          <cell r="H47">
            <v>63269.394041350002</v>
          </cell>
        </row>
      </sheetData>
      <sheetData sheetId="8343">
        <row r="47">
          <cell r="H47">
            <v>38708.912732384997</v>
          </cell>
        </row>
      </sheetData>
      <sheetData sheetId="8344">
        <row r="47">
          <cell r="H47">
            <v>30140.654422727453</v>
          </cell>
        </row>
      </sheetData>
      <sheetData sheetId="8345">
        <row r="47">
          <cell r="H47">
            <v>39628.094655192057</v>
          </cell>
        </row>
      </sheetData>
      <sheetData sheetId="8346">
        <row r="47">
          <cell r="H47">
            <v>38729.542446049003</v>
          </cell>
        </row>
      </sheetData>
      <sheetData sheetId="8347">
        <row r="47">
          <cell r="H47">
            <v>7116.936965586</v>
          </cell>
        </row>
      </sheetData>
      <sheetData sheetId="8348">
        <row r="47">
          <cell r="H47">
            <v>9391.2743470000005</v>
          </cell>
        </row>
      </sheetData>
      <sheetData sheetId="8349">
        <row r="47">
          <cell r="H47">
            <v>8500.0189065630984</v>
          </cell>
        </row>
      </sheetData>
      <sheetData sheetId="8350">
        <row r="47">
          <cell r="H47">
            <v>32499.094423904498</v>
          </cell>
        </row>
      </sheetData>
      <sheetData sheetId="8351">
        <row r="47">
          <cell r="H47">
            <v>51817.028777055006</v>
          </cell>
        </row>
      </sheetData>
      <sheetData sheetId="8352">
        <row r="47">
          <cell r="H47">
            <v>55430.1575333</v>
          </cell>
        </row>
      </sheetData>
      <sheetData sheetId="8353">
        <row r="47">
          <cell r="H47">
            <v>25786.003498499998</v>
          </cell>
        </row>
      </sheetData>
      <sheetData sheetId="8354">
        <row r="47">
          <cell r="H47">
            <v>21993.806973733335</v>
          </cell>
        </row>
      </sheetData>
      <sheetData sheetId="8355"/>
      <sheetData sheetId="8356"/>
      <sheetData sheetId="8357"/>
      <sheetData sheetId="8358">
        <row r="47">
          <cell r="H47">
            <v>21941.348275</v>
          </cell>
        </row>
      </sheetData>
      <sheetData sheetId="8359">
        <row r="47">
          <cell r="H47">
            <v>576269.26239999989</v>
          </cell>
        </row>
      </sheetData>
      <sheetData sheetId="8360">
        <row r="48">
          <cell r="H48">
            <v>640370.66537874995</v>
          </cell>
        </row>
      </sheetData>
      <sheetData sheetId="8361">
        <row r="47">
          <cell r="H47">
            <v>21941.348275</v>
          </cell>
        </row>
      </sheetData>
      <sheetData sheetId="8362">
        <row r="47">
          <cell r="H47">
            <v>576269.26239999989</v>
          </cell>
        </row>
      </sheetData>
      <sheetData sheetId="8363">
        <row r="47">
          <cell r="H47">
            <v>9078.6352040999991</v>
          </cell>
        </row>
      </sheetData>
      <sheetData sheetId="8364">
        <row r="49">
          <cell r="H49">
            <v>83961.133243064003</v>
          </cell>
        </row>
      </sheetData>
      <sheetData sheetId="8365">
        <row r="47">
          <cell r="H47">
            <v>14670.136122054002</v>
          </cell>
        </row>
      </sheetData>
      <sheetData sheetId="8366">
        <row r="47">
          <cell r="H47">
            <v>9078.6352040999991</v>
          </cell>
        </row>
      </sheetData>
      <sheetData sheetId="8367">
        <row r="51">
          <cell r="H51">
            <v>117309.4992738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 refreshError="1"/>
      <sheetData sheetId="8426"/>
      <sheetData sheetId="8427" refreshError="1"/>
      <sheetData sheetId="8428" refreshError="1"/>
      <sheetData sheetId="8429" refreshError="1"/>
      <sheetData sheetId="8430">
        <row r="41">
          <cell r="H41">
            <v>545</v>
          </cell>
        </row>
      </sheetData>
      <sheetData sheetId="8431">
        <row r="41">
          <cell r="H41">
            <v>108130</v>
          </cell>
        </row>
      </sheetData>
      <sheetData sheetId="8432" refreshError="1"/>
      <sheetData sheetId="8433">
        <row r="39">
          <cell r="H39">
            <v>61373</v>
          </cell>
        </row>
      </sheetData>
      <sheetData sheetId="8434">
        <row r="39">
          <cell r="H39">
            <v>345846</v>
          </cell>
        </row>
      </sheetData>
      <sheetData sheetId="8435">
        <row r="44">
          <cell r="H44">
            <v>71546</v>
          </cell>
        </row>
      </sheetData>
      <sheetData sheetId="8436">
        <row r="43">
          <cell r="H43">
            <v>373562</v>
          </cell>
        </row>
      </sheetData>
      <sheetData sheetId="8437" refreshError="1"/>
      <sheetData sheetId="8438" refreshError="1"/>
      <sheetData sheetId="8439">
        <row r="41">
          <cell r="H41">
            <v>4080</v>
          </cell>
        </row>
      </sheetData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6">
          <cell r="A6" t="str">
            <v>CONTRATISTA:</v>
          </cell>
        </row>
      </sheetData>
      <sheetData sheetId="8471" refreshError="1"/>
      <sheetData sheetId="8472" refreshError="1"/>
      <sheetData sheetId="8473" refreshError="1"/>
      <sheetData sheetId="8474">
        <row r="36">
          <cell r="G36">
            <v>271000.00000162207</v>
          </cell>
        </row>
      </sheetData>
      <sheetData sheetId="8475">
        <row r="33">
          <cell r="G33">
            <v>283000.00002693152</v>
          </cell>
        </row>
      </sheetData>
      <sheetData sheetId="8476">
        <row r="33">
          <cell r="G33">
            <v>290000.00000013626</v>
          </cell>
        </row>
      </sheetData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/>
      <sheetData sheetId="8727">
        <row r="4">
          <cell r="A4">
            <v>2</v>
          </cell>
        </row>
      </sheetData>
      <sheetData sheetId="8728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/>
      <sheetData sheetId="8758"/>
      <sheetData sheetId="8759"/>
      <sheetData sheetId="8760"/>
      <sheetData sheetId="8761"/>
      <sheetData sheetId="8762" refreshError="1"/>
      <sheetData sheetId="8763" refreshError="1"/>
      <sheetData sheetId="8764"/>
      <sheetData sheetId="8765"/>
      <sheetData sheetId="8766"/>
      <sheetData sheetId="8767"/>
      <sheetData sheetId="8768"/>
      <sheetData sheetId="8769"/>
      <sheetData sheetId="8770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/>
      <sheetData sheetId="8937" refreshError="1"/>
      <sheetData sheetId="8938" refreshError="1"/>
      <sheetData sheetId="8939" refreshError="1"/>
      <sheetData sheetId="8940" refreshError="1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 refreshError="1"/>
      <sheetData sheetId="8960" refreshError="1"/>
      <sheetData sheetId="89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reto Refuerz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21"/>
      <sheetName val="GIRON"/>
      <sheetName val="SANTIL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6W9"/>
      <sheetName val="Presentacion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C3I4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C3I2"/>
      <sheetName val="MPC3I3"/>
      <sheetName val="MPC3I4"/>
      <sheetName val="MPC3I5"/>
      <sheetName val="MPC3I1"/>
      <sheetName val="Hoja1"/>
      <sheetName val="Hoja2"/>
      <sheetName val="Hoja3"/>
      <sheetName val="4,2,1,1,1,3 TECNO. SOCIOAMB."/>
      <sheetName val="APU Secundaria Corvide"/>
      <sheetName val="inst"/>
      <sheetName val="L.PRECIOS"/>
      <sheetName val="PROYECTO FINAL 1"/>
      <sheetName val="API93"/>
      <sheetName val="unitario"/>
      <sheetName val="PERSONAL"/>
      <sheetName val="lisprecios"/>
      <sheetName val="AA-MUSICA"/>
      <sheetName val="ELE-RESUMEN"/>
      <sheetName val="HID-RESUMEN"/>
      <sheetName val="A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Via_distribuidora"/>
      <sheetName val="INSUMOS BASE"/>
      <sheetName val="costos mano obra"/>
      <sheetName val="Información"/>
      <sheetName val="ANEXOS QUE APLICAN"/>
      <sheetName val="DATOS GRALES"/>
      <sheetName val="PRESUPUESTO"/>
      <sheetName val="FORMATO AU"/>
      <sheetName val="CALCULO ANTICIPO"/>
      <sheetName val="GASTOS DE LEGALIZACIÓN"/>
      <sheetName val="APU AMBIENTAL"/>
      <sheetName val="LISTA VERIFICACIÓN "/>
      <sheetName val="INTERV AMBIENTAL"/>
      <sheetName val="IMPACTOS"/>
      <sheetName val="CRONOGRAMA"/>
      <sheetName val="APU"/>
      <sheetName val="APU labores arbolado 2014"/>
      <sheetName val="Presupuesto correigio nora mora"/>
      <sheetName val="INSUMOS_BASE1"/>
      <sheetName val="costos_mano_obra1"/>
      <sheetName val="ANEXOS_QUE_APLICAN1"/>
      <sheetName val="DATOS_GRALES1"/>
      <sheetName val="FORMATO_AU1"/>
      <sheetName val="CALCULO_ANTICIPO1"/>
      <sheetName val="GASTOS_DE_LEGALIZACIÓN1"/>
      <sheetName val="APU_AMBIENTAL1"/>
      <sheetName val="LISTA_VERIFICACIÓN_1"/>
      <sheetName val="INTERV_AMBIENTAL1"/>
      <sheetName val="APU_labores_arbolado_20141"/>
      <sheetName val="INSUMOS_BASE"/>
      <sheetName val="costos_mano_obra"/>
      <sheetName val="ANEXOS_QUE_APLICAN"/>
      <sheetName val="DATOS_GRALES"/>
      <sheetName val="FORMATO_AU"/>
      <sheetName val="CALCULO_ANTICIPO"/>
      <sheetName val="GASTOS_DE_LEGALIZACIÓN"/>
      <sheetName val="APU_AMBIENTAL"/>
      <sheetName val="LISTA_VERIFICACIÓN_"/>
      <sheetName val="INTERV_AMBIENTAL"/>
      <sheetName val="APU_labores_arbolado_20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C1">
            <v>0</v>
          </cell>
        </row>
      </sheetData>
      <sheetData sheetId="5"/>
      <sheetData sheetId="6">
        <row r="1">
          <cell r="C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C1">
            <v>0</v>
          </cell>
        </row>
      </sheetData>
      <sheetData sheetId="19">
        <row r="1">
          <cell r="C1">
            <v>0</v>
          </cell>
        </row>
      </sheetData>
      <sheetData sheetId="20">
        <row r="1">
          <cell r="C1">
            <v>0</v>
          </cell>
        </row>
      </sheetData>
      <sheetData sheetId="21">
        <row r="1">
          <cell r="C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  <sheetName val="Hoja3"/>
      <sheetName val="STRSUMM0"/>
      <sheetName val="OPCIONES DE SIMULACION"/>
      <sheetName val="COSTOS DE TRANSPORTE"/>
      <sheetName val="BOUNDS &amp; ROWS"/>
      <sheetName val="COMPRA MATERIA PRIMA"/>
      <sheetName val="Hoja2"/>
      <sheetName val="INDICADORES"/>
      <sheetName val="46W9"/>
      <sheetName val="Presentacion"/>
      <sheetName val="Resumen"/>
      <sheetName val="Main"/>
      <sheetName val="CorpTax"/>
      <sheetName val="Input"/>
      <sheetName val="OTRAS OBRAS"/>
      <sheetName val="General"/>
      <sheetName val="O.P."/>
      <sheetName val="DATOS"/>
      <sheetName val="DEST. MEDIOS"/>
      <sheetName val="COMBUASF"/>
      <sheetName val="BALCRUDO"/>
      <sheetName val="PRECIOS"/>
      <sheetName val="CARGASPROC."/>
      <sheetName val="G L P  FINAL"/>
      <sheetName val="API - 21827"/>
      <sheetName val="Z209"/>
      <sheetName val="INSUMOS"/>
      <sheetName val="A.P.U."/>
      <sheetName val="5.2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</sheetNames>
    <sheetDataSet>
      <sheetData sheetId="0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2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Hoja1"/>
      <sheetName val="Interc_de_Hidr_"/>
      <sheetName val="Cambio_de_Valv_"/>
      <sheetName val="Interc_tapones"/>
      <sheetName val="Interc_válv_"/>
      <sheetName val="Coloc__e_Interc__Tapones"/>
      <sheetName val="Varios_"/>
      <sheetName val="Paral__1"/>
      <sheetName val="Paral__2"/>
      <sheetName val="Paral__3"/>
      <sheetName val="Paral_4"/>
      <sheetName val="Interc_de_Hidr_2"/>
      <sheetName val="Cambio_de_Valv_2"/>
      <sheetName val="Interc_tapones2"/>
      <sheetName val="Interc_válv_2"/>
      <sheetName val="Coloc__e_Interc__Tapones2"/>
      <sheetName val="Varios_2"/>
      <sheetName val="Paral__12"/>
      <sheetName val="Paral__22"/>
      <sheetName val="Paral__32"/>
      <sheetName val="Paral_42"/>
      <sheetName val="Interc_de_Hidr_1"/>
      <sheetName val="Cambio_de_Valv_1"/>
      <sheetName val="Interc_tapones1"/>
      <sheetName val="Interc_válv_1"/>
      <sheetName val="Coloc__e_Interc__Tapones1"/>
      <sheetName val="Varios_1"/>
      <sheetName val="Paral__11"/>
      <sheetName val="Paral__21"/>
      <sheetName val="Paral__31"/>
      <sheetName val="Paral_41"/>
    </sheetNames>
    <sheetDataSet>
      <sheetData sheetId="0" refreshError="1">
        <row r="5">
          <cell r="E5" t="str">
            <v>CANTIDAD</v>
          </cell>
        </row>
        <row r="11">
          <cell r="E11">
            <v>2.73</v>
          </cell>
        </row>
        <row r="13">
          <cell r="E13">
            <v>1</v>
          </cell>
        </row>
        <row r="19">
          <cell r="E19">
            <v>0.78</v>
          </cell>
        </row>
        <row r="21">
          <cell r="E21">
            <v>1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37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3</v>
          </cell>
        </row>
        <row r="85">
          <cell r="E85">
            <v>6</v>
          </cell>
        </row>
        <row r="89">
          <cell r="E89">
            <v>4.72</v>
          </cell>
        </row>
        <row r="99">
          <cell r="E99">
            <v>1.82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14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1">
          <cell r="E481">
            <v>0</v>
          </cell>
        </row>
        <row r="482">
          <cell r="E482">
            <v>4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1">
          <cell r="E21">
            <v>1</v>
          </cell>
        </row>
        <row r="23">
          <cell r="E23">
            <v>1</v>
          </cell>
        </row>
        <row r="27">
          <cell r="E27">
            <v>11</v>
          </cell>
        </row>
        <row r="31">
          <cell r="E31">
            <v>2</v>
          </cell>
        </row>
        <row r="35">
          <cell r="E35">
            <v>27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4.5599999999999996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2" refreshError="1">
        <row r="5">
          <cell r="E5" t="str">
            <v>CANTIDAD</v>
          </cell>
        </row>
        <row r="11">
          <cell r="E11">
            <v>10.119999999999999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1.08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94.1</v>
          </cell>
        </row>
        <row r="37">
          <cell r="E37">
            <v>3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13.5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24">
          <cell r="E424">
            <v>2</v>
          </cell>
        </row>
        <row r="450">
          <cell r="E450">
            <v>318</v>
          </cell>
        </row>
        <row r="454">
          <cell r="E454">
            <v>318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9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7">
          <cell r="E27">
            <v>11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3">
          <cell r="E153">
            <v>6</v>
          </cell>
        </row>
        <row r="155">
          <cell r="E155">
            <v>21.7</v>
          </cell>
        </row>
        <row r="157">
          <cell r="E157">
            <v>3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9" refreshError="1">
        <row r="5">
          <cell r="E5" t="str">
            <v>CANTIDAD</v>
          </cell>
        </row>
        <row r="11">
          <cell r="E11">
            <v>24.25</v>
          </cell>
        </row>
        <row r="13">
          <cell r="E13">
            <v>2</v>
          </cell>
        </row>
        <row r="19">
          <cell r="E19">
            <v>2.86</v>
          </cell>
        </row>
        <row r="25">
          <cell r="E25">
            <v>4.6399999999999997</v>
          </cell>
        </row>
        <row r="29">
          <cell r="E29">
            <v>6.5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41">
          <cell r="E141">
            <v>98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4</v>
          </cell>
        </row>
        <row r="209">
          <cell r="E209">
            <v>2</v>
          </cell>
        </row>
        <row r="211">
          <cell r="E211">
            <v>2</v>
          </cell>
        </row>
        <row r="213">
          <cell r="E213">
            <v>4</v>
          </cell>
        </row>
        <row r="217">
          <cell r="E217">
            <v>2</v>
          </cell>
        </row>
        <row r="219">
          <cell r="E219">
            <v>2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368">
          <cell r="E368">
            <v>1</v>
          </cell>
        </row>
        <row r="404">
          <cell r="E404">
            <v>1</v>
          </cell>
        </row>
        <row r="406">
          <cell r="E406">
            <v>2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34">
          <cell r="E434">
            <v>2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0" refreshError="1"/>
      <sheetData sheetId="11" refreshError="1"/>
      <sheetData sheetId="12">
        <row r="5">
          <cell r="E5" t="str">
            <v>CANTIDAD</v>
          </cell>
        </row>
      </sheetData>
      <sheetData sheetId="13">
        <row r="5">
          <cell r="E5" t="str">
            <v>CANTIDAD</v>
          </cell>
        </row>
      </sheetData>
      <sheetData sheetId="14">
        <row r="5">
          <cell r="E5" t="str">
            <v>CANTIDAD</v>
          </cell>
        </row>
      </sheetData>
      <sheetData sheetId="15">
        <row r="5">
          <cell r="E5" t="str">
            <v>CANTIDAD</v>
          </cell>
        </row>
      </sheetData>
      <sheetData sheetId="16">
        <row r="5">
          <cell r="E5" t="str">
            <v>CANTIDAD</v>
          </cell>
        </row>
      </sheetData>
      <sheetData sheetId="17">
        <row r="5">
          <cell r="E5" t="str">
            <v>CANTIDAD</v>
          </cell>
        </row>
      </sheetData>
      <sheetData sheetId="18">
        <row r="5">
          <cell r="E5" t="str">
            <v>CANTIDAD</v>
          </cell>
        </row>
      </sheetData>
      <sheetData sheetId="19">
        <row r="5">
          <cell r="E5" t="str">
            <v>CANTIDAD</v>
          </cell>
        </row>
      </sheetData>
      <sheetData sheetId="20">
        <row r="5">
          <cell r="E5" t="str">
            <v>CANTIDAD</v>
          </cell>
        </row>
      </sheetData>
      <sheetData sheetId="21">
        <row r="5">
          <cell r="E5" t="str">
            <v>CANTIDAD</v>
          </cell>
        </row>
      </sheetData>
      <sheetData sheetId="22">
        <row r="5">
          <cell r="E5" t="str">
            <v>CANTIDAD</v>
          </cell>
        </row>
      </sheetData>
      <sheetData sheetId="23">
        <row r="5">
          <cell r="E5" t="str">
            <v>CANTIDAD</v>
          </cell>
        </row>
      </sheetData>
      <sheetData sheetId="24">
        <row r="5">
          <cell r="E5" t="str">
            <v>CANTIDAD</v>
          </cell>
        </row>
      </sheetData>
      <sheetData sheetId="25">
        <row r="5">
          <cell r="E5" t="str">
            <v>CANTIDAD</v>
          </cell>
        </row>
      </sheetData>
      <sheetData sheetId="26">
        <row r="5">
          <cell r="E5" t="str">
            <v>CANTIDAD</v>
          </cell>
        </row>
      </sheetData>
      <sheetData sheetId="27">
        <row r="5">
          <cell r="E5" t="str">
            <v>CANTIDAD</v>
          </cell>
        </row>
      </sheetData>
      <sheetData sheetId="28">
        <row r="5">
          <cell r="E5" t="str">
            <v>CANTIDAD</v>
          </cell>
        </row>
      </sheetData>
      <sheetData sheetId="29">
        <row r="5">
          <cell r="E5" t="str">
            <v>CANTIDAD</v>
          </cell>
        </row>
      </sheetData>
      <sheetData sheetId="30">
        <row r="5">
          <cell r="E5" t="str">
            <v>CANTIDAD</v>
          </cell>
        </row>
      </sheetData>
      <sheetData sheetId="31">
        <row r="5">
          <cell r="E5" t="str">
            <v>CANTIDAD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TACIONES"/>
      <sheetName val="Base de Diseño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  <sheetName val="AEA_944"/>
      <sheetName val="DUB_823"/>
      <sheetName val="ESTADO FINANCIERO"/>
      <sheetName val="BASE DATO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os"/>
      <sheetName val="PRESUPUESTO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oc 0009h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LISTADO DE MATERIALES Y EQUIPOS"/>
      <sheetName val="cantidades"/>
      <sheetName val="APUS BASIC"/>
      <sheetName val="APU"/>
      <sheetName val="Analisis AIU"/>
      <sheetName val="Hoja1"/>
      <sheetName val="7422cw00"/>
    </sheetNames>
    <sheetDataSet>
      <sheetData sheetId="0"/>
      <sheetData sheetId="1" refreshError="1">
        <row r="6">
          <cell r="B6">
            <v>25000</v>
          </cell>
        </row>
        <row r="7">
          <cell r="B7">
            <v>38000</v>
          </cell>
        </row>
        <row r="8">
          <cell r="B8">
            <v>50000</v>
          </cell>
        </row>
        <row r="9">
          <cell r="B9">
            <v>52000</v>
          </cell>
        </row>
        <row r="10">
          <cell r="B10">
            <v>85000</v>
          </cell>
        </row>
        <row r="11">
          <cell r="B11">
            <v>1250</v>
          </cell>
        </row>
        <row r="14">
          <cell r="B14">
            <v>2750</v>
          </cell>
        </row>
        <row r="15">
          <cell r="B15">
            <v>3950</v>
          </cell>
        </row>
        <row r="16">
          <cell r="B16">
            <v>300</v>
          </cell>
        </row>
        <row r="18">
          <cell r="B18">
            <v>60</v>
          </cell>
        </row>
        <row r="19">
          <cell r="B19">
            <v>1200</v>
          </cell>
        </row>
        <row r="22">
          <cell r="B22">
            <v>14500</v>
          </cell>
        </row>
        <row r="24">
          <cell r="B24">
            <v>3400</v>
          </cell>
        </row>
        <row r="25">
          <cell r="B25">
            <v>9900</v>
          </cell>
        </row>
        <row r="29">
          <cell r="B29">
            <v>3760</v>
          </cell>
        </row>
        <row r="30">
          <cell r="B30">
            <v>5180</v>
          </cell>
        </row>
        <row r="31">
          <cell r="B31">
            <v>45000</v>
          </cell>
        </row>
        <row r="32">
          <cell r="B32">
            <v>60000</v>
          </cell>
        </row>
        <row r="33">
          <cell r="B33">
            <v>55000</v>
          </cell>
        </row>
        <row r="42">
          <cell r="B42">
            <v>75000</v>
          </cell>
        </row>
        <row r="44">
          <cell r="B44">
            <v>1100</v>
          </cell>
        </row>
        <row r="45">
          <cell r="B45">
            <v>10000</v>
          </cell>
        </row>
        <row r="47">
          <cell r="B47">
            <v>1042</v>
          </cell>
        </row>
        <row r="53">
          <cell r="B53">
            <v>9361.6666666666661</v>
          </cell>
        </row>
        <row r="56">
          <cell r="B56">
            <v>34400</v>
          </cell>
        </row>
        <row r="57">
          <cell r="B57">
            <v>14520</v>
          </cell>
        </row>
        <row r="58">
          <cell r="B58">
            <v>51400</v>
          </cell>
        </row>
        <row r="59">
          <cell r="B59">
            <v>66900</v>
          </cell>
        </row>
        <row r="60">
          <cell r="B60">
            <v>37800</v>
          </cell>
        </row>
        <row r="61">
          <cell r="B61">
            <v>61800</v>
          </cell>
        </row>
        <row r="62">
          <cell r="B62">
            <v>15800</v>
          </cell>
        </row>
        <row r="64">
          <cell r="B64">
            <v>10980</v>
          </cell>
        </row>
        <row r="65">
          <cell r="B65">
            <v>32500</v>
          </cell>
        </row>
        <row r="66">
          <cell r="B66">
            <v>30900</v>
          </cell>
        </row>
        <row r="67">
          <cell r="B67">
            <v>5000</v>
          </cell>
        </row>
        <row r="69">
          <cell r="B69">
            <v>319900</v>
          </cell>
        </row>
        <row r="70">
          <cell r="B70">
            <v>2500</v>
          </cell>
        </row>
        <row r="72">
          <cell r="B72">
            <v>3150</v>
          </cell>
        </row>
        <row r="79">
          <cell r="B79">
            <v>49900</v>
          </cell>
        </row>
        <row r="87">
          <cell r="B87">
            <v>169900</v>
          </cell>
        </row>
        <row r="88">
          <cell r="B88">
            <v>228350</v>
          </cell>
        </row>
        <row r="90">
          <cell r="B90">
            <v>98333</v>
          </cell>
        </row>
        <row r="93">
          <cell r="B93">
            <v>1500</v>
          </cell>
        </row>
        <row r="94">
          <cell r="B94">
            <v>1120</v>
          </cell>
        </row>
        <row r="95">
          <cell r="B95">
            <v>750</v>
          </cell>
        </row>
        <row r="96">
          <cell r="B96">
            <v>18900</v>
          </cell>
        </row>
        <row r="97">
          <cell r="B97">
            <v>22500</v>
          </cell>
        </row>
        <row r="98">
          <cell r="B98">
            <v>235000</v>
          </cell>
        </row>
        <row r="99">
          <cell r="B99">
            <v>15000</v>
          </cell>
        </row>
        <row r="100">
          <cell r="B100">
            <v>3080</v>
          </cell>
        </row>
        <row r="101">
          <cell r="B101">
            <v>4340</v>
          </cell>
        </row>
        <row r="102">
          <cell r="B102">
            <v>4340</v>
          </cell>
        </row>
        <row r="103">
          <cell r="B103">
            <v>21</v>
          </cell>
        </row>
        <row r="104">
          <cell r="B104">
            <v>21</v>
          </cell>
        </row>
        <row r="105">
          <cell r="B105">
            <v>630</v>
          </cell>
        </row>
        <row r="106">
          <cell r="B106">
            <v>54800</v>
          </cell>
        </row>
        <row r="107">
          <cell r="B107">
            <v>13350</v>
          </cell>
        </row>
        <row r="108">
          <cell r="B108">
            <v>1200</v>
          </cell>
        </row>
        <row r="109">
          <cell r="B109">
            <v>2850</v>
          </cell>
        </row>
        <row r="110">
          <cell r="B110">
            <v>9500</v>
          </cell>
        </row>
        <row r="113">
          <cell r="B113">
            <v>47200</v>
          </cell>
        </row>
        <row r="114">
          <cell r="B114">
            <v>6900</v>
          </cell>
        </row>
        <row r="115">
          <cell r="B115">
            <v>7900</v>
          </cell>
        </row>
        <row r="116">
          <cell r="B116">
            <v>9900</v>
          </cell>
        </row>
        <row r="117">
          <cell r="B117">
            <v>1350000</v>
          </cell>
        </row>
        <row r="118">
          <cell r="B118">
            <v>1854900</v>
          </cell>
        </row>
        <row r="119">
          <cell r="B119">
            <v>31900</v>
          </cell>
        </row>
        <row r="121">
          <cell r="B121">
            <v>10900</v>
          </cell>
        </row>
        <row r="123">
          <cell r="B123">
            <v>600</v>
          </cell>
        </row>
        <row r="124">
          <cell r="B124">
            <v>1200</v>
          </cell>
        </row>
        <row r="125">
          <cell r="B125">
            <v>620</v>
          </cell>
        </row>
        <row r="128">
          <cell r="B128">
            <v>14500</v>
          </cell>
        </row>
      </sheetData>
      <sheetData sheetId="2"/>
      <sheetData sheetId="3" refreshError="1">
        <row r="80">
          <cell r="G80">
            <v>353855</v>
          </cell>
        </row>
        <row r="122">
          <cell r="G122">
            <v>322507</v>
          </cell>
        </row>
        <row r="165">
          <cell r="G165">
            <v>291336</v>
          </cell>
        </row>
        <row r="208">
          <cell r="G208">
            <v>277044</v>
          </cell>
        </row>
        <row r="252">
          <cell r="G252">
            <v>254696</v>
          </cell>
        </row>
        <row r="296">
          <cell r="G296">
            <v>206485</v>
          </cell>
        </row>
        <row r="340">
          <cell r="G340">
            <v>4057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10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11"/>
      <sheetName val="ACTA12"/>
      <sheetName val="ACTA13"/>
      <sheetName val="ACTA14"/>
      <sheetName val="ACTA15"/>
      <sheetName val="ACTA16"/>
      <sheetName val="ACTA17"/>
      <sheetName val="ACTA18"/>
      <sheetName val="ACTA19"/>
      <sheetName val="ACTA20"/>
      <sheetName val="ACTA21"/>
      <sheetName val="ACTA22"/>
      <sheetName val="ACTA23"/>
      <sheetName val="ACTA24"/>
      <sheetName val="ACTA25"/>
      <sheetName val="ACTA26"/>
      <sheetName val="ACTA27"/>
      <sheetName val="ACTA28"/>
      <sheetName val="ACTA29"/>
      <sheetName val="ACTA30"/>
      <sheetName val="ACTA31"/>
      <sheetName val="ACTA32"/>
      <sheetName val="ACTA33"/>
      <sheetName val="ACTA34"/>
      <sheetName val="ACTA35"/>
      <sheetName val="ACTA36"/>
      <sheetName val="acta37"/>
      <sheetName val="ACTA38"/>
      <sheetName val="ACTA39"/>
      <sheetName val="ACTA4"/>
      <sheetName val="ACTA40"/>
      <sheetName val="ACTA41"/>
      <sheetName val="ACTA5"/>
      <sheetName val="ACTA6"/>
      <sheetName val="ACTA7"/>
      <sheetName val="ACTA8"/>
      <sheetName val="ACTA9"/>
      <sheetName val="EXTRA4"/>
      <sheetName val="CIDCA1"/>
      <sheetName val="CIDCA2"/>
      <sheetName val="DIC"/>
      <sheetName val="EXTRA"/>
      <sheetName val="EXTRA2"/>
      <sheetName val="EXTRA3"/>
      <sheetName val="EXTRA5"/>
      <sheetName val="EXTRA6"/>
      <sheetName val="EXTRA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ón"/>
      <sheetName val="PERSONAL"/>
      <sheetName val="LISTAS"/>
      <sheetName val="ACUMULADO"/>
      <sheetName val="SEMANA 1"/>
      <sheetName val="MIERCOLES"/>
      <sheetName val="MIERCOLES (2)"/>
      <sheetName val="MIERCOLES (3)"/>
    </sheetNames>
    <sheetDataSet>
      <sheetData sheetId="0"/>
      <sheetData sheetId="1"/>
      <sheetData sheetId="2">
        <row r="1">
          <cell r="A1" t="str">
            <v>CAMBIO DE CARPETA</v>
          </cell>
          <cell r="C1" t="str">
            <v>INICIA</v>
          </cell>
          <cell r="J1" t="str">
            <v>ASEO FRENTE DE OBRA</v>
          </cell>
        </row>
        <row r="2">
          <cell r="A2" t="str">
            <v>PARCHEO BACHEO</v>
          </cell>
          <cell r="C2" t="str">
            <v>EN EJECUCIÓN</v>
          </cell>
          <cell r="J2" t="str">
            <v>CONSTRUCCIÓN SUMIDEROS LADRILLO</v>
          </cell>
        </row>
        <row r="3">
          <cell r="A3" t="str">
            <v>CAMBIO DE LOZAS</v>
          </cell>
          <cell r="C3" t="str">
            <v>FINALIZA</v>
          </cell>
          <cell r="J3" t="str">
            <v>CONSTRUCCIÓN SUMIDEROS MEZCLA</v>
          </cell>
        </row>
        <row r="4">
          <cell r="A4" t="str">
            <v>FRESADO ESTABILIZADO</v>
          </cell>
          <cell r="J4" t="str">
            <v>CORTE ASFALTO</v>
          </cell>
        </row>
        <row r="5">
          <cell r="J5" t="str">
            <v>CORTE CONCRETO</v>
          </cell>
        </row>
        <row r="6">
          <cell r="J6" t="str">
            <v>DEMOLICIÓN CARPETA</v>
          </cell>
        </row>
        <row r="7">
          <cell r="J7" t="str">
            <v>DEMOLICIÓN CONCRETO</v>
          </cell>
        </row>
        <row r="8">
          <cell r="J8" t="str">
            <v>ELEVACIÓN CARGES LADRILLO</v>
          </cell>
        </row>
        <row r="9">
          <cell r="J9" t="str">
            <v>ELEVACIÓN CARGES MEZCLA</v>
          </cell>
        </row>
        <row r="10">
          <cell r="J10" t="str">
            <v>ESTABILIZACIÓN TERRENO (BG-C)</v>
          </cell>
        </row>
        <row r="11">
          <cell r="J11" t="str">
            <v>ESTABILIZACIÓN TERRENO (CEMENTO)</v>
          </cell>
        </row>
        <row r="12">
          <cell r="J12" t="str">
            <v>ESTABILIZACIÓN TERRENO (MATERIAL RECICLADO)</v>
          </cell>
        </row>
        <row r="13">
          <cell r="J13" t="str">
            <v>ESTABILIZACIÓN TERRENO (SBG-C)</v>
          </cell>
        </row>
        <row r="14">
          <cell r="J14" t="str">
            <v>EXCAVACIÓN</v>
          </cell>
        </row>
        <row r="15">
          <cell r="J15" t="str">
            <v>IMPRIMACIÓN</v>
          </cell>
        </row>
        <row r="16">
          <cell r="J16" t="str">
            <v>INSTALACIÓN ASFALTO MD-10</v>
          </cell>
        </row>
        <row r="17">
          <cell r="J17" t="str">
            <v>INSTALACIÓN ASFALTO MD-12</v>
          </cell>
        </row>
        <row r="18">
          <cell r="J18" t="str">
            <v>INSTALACIÓN CONCRETO CICLOPEO (MEZCLA)</v>
          </cell>
        </row>
        <row r="19">
          <cell r="J19" t="str">
            <v>INSTALACIÓN CONCRETO CICLOPEO (RAJON)</v>
          </cell>
        </row>
        <row r="20">
          <cell r="J20" t="str">
            <v>INSTALACIÓN CONCRETO DE 2000PSI</v>
          </cell>
        </row>
        <row r="21">
          <cell r="J21" t="str">
            <v>INSTALACIÓN CONCRETO DE 3000PSI</v>
          </cell>
        </row>
        <row r="22">
          <cell r="J22" t="str">
            <v>INSTALACIÓN CONCRETO MR-43</v>
          </cell>
        </row>
        <row r="23">
          <cell r="J23" t="str">
            <v>INSTALACIÓN DE CERRAMIENTO FIJO (DURMIENTE)</v>
          </cell>
        </row>
        <row r="24">
          <cell r="J24" t="str">
            <v>INSTALACIÓN DE CERRAMIENTO FIJO (POLISOMBRA)</v>
          </cell>
        </row>
        <row r="25">
          <cell r="J25" t="str">
            <v>INSTALACIÓN DE CERRAMIENTO FIJO (VARA ROLLIZA)</v>
          </cell>
        </row>
        <row r="26">
          <cell r="J26" t="str">
            <v>INSTALACIÓN DE CERRAMIENTO MOVIL (CINTA)</v>
          </cell>
        </row>
        <row r="27">
          <cell r="J27" t="str">
            <v>INSTALACIÓN DE CERRAMIENTO MOVIL (COLOMBINA)</v>
          </cell>
        </row>
        <row r="28">
          <cell r="J28" t="str">
            <v>INSTALACIÓN DE SEÑALIZACIÓN</v>
          </cell>
        </row>
        <row r="29">
          <cell r="J29" t="str">
            <v>INSTALACIÓN RAJON</v>
          </cell>
        </row>
        <row r="30">
          <cell r="J30" t="str">
            <v>INSTALACIÓN SARDINEL (A10)</v>
          </cell>
        </row>
        <row r="31">
          <cell r="J31" t="str">
            <v>INSTALACIÓN SARDINEL (A100)</v>
          </cell>
        </row>
        <row r="32">
          <cell r="J32" t="str">
            <v>INSTALACIÓN SARDINEL (A80)</v>
          </cell>
        </row>
        <row r="33">
          <cell r="J33" t="str">
            <v>INSTALACIÓN SARDINEL (A85)</v>
          </cell>
        </row>
        <row r="34">
          <cell r="J34" t="str">
            <v>INSTALACIÓN SELLO DE RAJÓN</v>
          </cell>
        </row>
        <row r="35">
          <cell r="J35" t="str">
            <v>LIMPIEZA DE SUMIDEROS</v>
          </cell>
        </row>
        <row r="36">
          <cell r="J36" t="str">
            <v>LOCALIZACIÓN Y REPLANTEO</v>
          </cell>
        </row>
        <row r="37">
          <cell r="J37" t="str">
            <v>REPARACIÓN DOMICILIARIAS A.P.</v>
          </cell>
        </row>
        <row r="38">
          <cell r="J38" t="str">
            <v>REPARACIÓN DOMICILIARIAS A.S.</v>
          </cell>
        </row>
        <row r="39">
          <cell r="J39" t="str">
            <v>TRASCIEGO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ACOM ACDTO FRENTE"/>
      <sheetName val="FORMATO ACOM ACTO REVES"/>
    </sheetNames>
    <sheetDataSet>
      <sheetData sheetId="0">
        <row r="8">
          <cell r="M8" t="str">
            <v xml:space="preserve">    ACOMETIDAS ACUEDUCTO</v>
          </cell>
        </row>
      </sheetData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st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.AGRI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IZAL 3335"/>
      <sheetName val="SABANETA 3335"/>
      <sheetName val="inst"/>
      <sheetName val="4. G2. Sur - LOS PARRAS  3472"/>
      <sheetName val="BASE"/>
      <sheetName val="4__G2__Sur_-_LOS_PARRAS__3472"/>
      <sheetName val="SABANETA_3335"/>
      <sheetName val="AJIZAL_3335"/>
      <sheetName val="AC2-AG96"/>
    </sheetNames>
    <sheetDataSet>
      <sheetData sheetId="0" refreshError="1">
        <row r="7">
          <cell r="D7" t="str">
            <v>ACTIVIDADES PRELIMINARES</v>
          </cell>
        </row>
        <row r="8">
          <cell r="B8" t="str">
            <v>103, 104,107 ,107A1, 201</v>
          </cell>
          <cell r="C8">
            <v>1</v>
          </cell>
          <cell r="D8" t="str">
            <v xml:space="preserve">Excavación manual o mecánica, en cualquier material y cualquier grado de humedad a las siguientes profundidades </v>
          </cell>
        </row>
        <row r="9">
          <cell r="A9">
            <v>4021103</v>
          </cell>
          <cell r="C9">
            <v>1.1000000000000001</v>
          </cell>
          <cell r="D9" t="str">
            <v>Excavación de zanjas entre 0 y 2,00 m de profundidad para redes de acueducto</v>
          </cell>
          <cell r="E9" t="str">
            <v>m3</v>
          </cell>
          <cell r="F9">
            <v>158</v>
          </cell>
          <cell r="G9">
            <v>11798</v>
          </cell>
          <cell r="H9">
            <v>7189</v>
          </cell>
          <cell r="I9">
            <v>9586.5314999999991</v>
          </cell>
          <cell r="J9">
            <v>1514671.977</v>
          </cell>
        </row>
        <row r="10">
          <cell r="A10">
            <v>4021130</v>
          </cell>
          <cell r="C10">
            <v>1.2</v>
          </cell>
          <cell r="D10" t="str">
            <v>Excavación de zanjas entre  2,00 y 4.00  m de profundidad para redes de acueducto</v>
          </cell>
          <cell r="E10" t="str">
            <v>m3</v>
          </cell>
          <cell r="F10">
            <v>65</v>
          </cell>
          <cell r="G10">
            <v>11798</v>
          </cell>
          <cell r="H10">
            <v>7962</v>
          </cell>
          <cell r="I10">
            <v>10617.326999999999</v>
          </cell>
          <cell r="J10">
            <v>690126.255</v>
          </cell>
        </row>
        <row r="11">
          <cell r="A11">
            <v>4021503</v>
          </cell>
          <cell r="C11">
            <v>1.3</v>
          </cell>
          <cell r="D11" t="str">
            <v>Excavaciòn para nichos de investigaciòn entre 0 y 2.00 metros  de profundidad (incluye lleno con material sobrante de la excavación y botada de los escombros)</v>
          </cell>
          <cell r="E11" t="str">
            <v>m3</v>
          </cell>
          <cell r="F11">
            <v>12</v>
          </cell>
          <cell r="G11">
            <v>15761</v>
          </cell>
          <cell r="H11">
            <v>18551</v>
          </cell>
          <cell r="I11">
            <v>24737.7585</v>
          </cell>
          <cell r="J11">
            <v>296853.10200000001</v>
          </cell>
        </row>
        <row r="12">
          <cell r="A12">
            <v>4021303</v>
          </cell>
          <cell r="C12">
            <v>1.4</v>
          </cell>
          <cell r="D12" t="str">
            <v>Excavación en roca, a cualquier profundidad</v>
          </cell>
          <cell r="E12" t="str">
            <v>m3</v>
          </cell>
          <cell r="F12">
            <v>5</v>
          </cell>
          <cell r="G12">
            <v>48891</v>
          </cell>
          <cell r="H12">
            <v>55428</v>
          </cell>
          <cell r="I12">
            <v>73913.237999999998</v>
          </cell>
          <cell r="J12">
            <v>369566.19</v>
          </cell>
        </row>
        <row r="14">
          <cell r="B14" t="str">
            <v>204, 204.A1,206,303,404</v>
          </cell>
          <cell r="C14">
            <v>2</v>
          </cell>
          <cell r="D14" t="str">
            <v>Llenos compactados en  zanjas y apiques:</v>
          </cell>
        </row>
        <row r="15">
          <cell r="A15">
            <v>4024103</v>
          </cell>
          <cell r="C15">
            <v>2.1</v>
          </cell>
          <cell r="D15" t="str">
            <v>Con material selecto de la excavación</v>
          </cell>
          <cell r="E15" t="str">
            <v>m3</v>
          </cell>
          <cell r="F15">
            <v>135</v>
          </cell>
          <cell r="G15">
            <v>6847</v>
          </cell>
          <cell r="H15">
            <v>8147</v>
          </cell>
          <cell r="I15">
            <v>10864.0245</v>
          </cell>
          <cell r="J15">
            <v>1466643.3074999999</v>
          </cell>
        </row>
        <row r="16">
          <cell r="A16">
            <v>4024112</v>
          </cell>
          <cell r="C16">
            <v>2.2000000000000002</v>
          </cell>
          <cell r="D16" t="str">
            <v>Con material de préstamo (arenilla o similar)</v>
          </cell>
          <cell r="E16" t="str">
            <v>m3</v>
          </cell>
          <cell r="F16">
            <v>90</v>
          </cell>
          <cell r="G16">
            <v>14409</v>
          </cell>
          <cell r="H16">
            <v>16896</v>
          </cell>
          <cell r="I16">
            <v>22530.815999999999</v>
          </cell>
          <cell r="J16">
            <v>2027773.44</v>
          </cell>
        </row>
        <row r="18">
          <cell r="A18">
            <v>4040401</v>
          </cell>
          <cell r="B18">
            <v>404</v>
          </cell>
          <cell r="C18">
            <v>3</v>
          </cell>
          <cell r="D18" t="str">
            <v>Suministro, transporte e instalación de entresuelo en arenilla, para apoyo de tubería.</v>
          </cell>
          <cell r="E18" t="str">
            <v>m3</v>
          </cell>
          <cell r="F18">
            <v>33</v>
          </cell>
          <cell r="G18">
            <v>30914</v>
          </cell>
          <cell r="H18">
            <v>40308</v>
          </cell>
          <cell r="I18">
            <v>53750.717999999993</v>
          </cell>
          <cell r="J18">
            <v>1773773.6939999997</v>
          </cell>
        </row>
        <row r="20">
          <cell r="A20">
            <v>4025001</v>
          </cell>
          <cell r="B20">
            <v>205</v>
          </cell>
          <cell r="C20">
            <v>4</v>
          </cell>
          <cell r="D20" t="str">
            <v>Cargue, retiro y botada de material sobrante y escombros, a cualquier distancia (incluye acarreo en sitio sin acceso vehicular)</v>
          </cell>
          <cell r="E20" t="str">
            <v>m3</v>
          </cell>
          <cell r="F20">
            <v>130</v>
          </cell>
          <cell r="G20">
            <v>19849</v>
          </cell>
          <cell r="H20">
            <v>16765</v>
          </cell>
          <cell r="I20">
            <v>22356.127499999999</v>
          </cell>
          <cell r="J20">
            <v>2906296.5749999997</v>
          </cell>
        </row>
        <row r="22">
          <cell r="B22">
            <v>202</v>
          </cell>
          <cell r="C22">
            <v>5</v>
          </cell>
          <cell r="D22" t="str">
            <v>Entibado de madera:</v>
          </cell>
        </row>
        <row r="23">
          <cell r="A23">
            <v>4022120</v>
          </cell>
          <cell r="C23">
            <v>5.0999999999999996</v>
          </cell>
          <cell r="D23" t="str">
            <v>Temporal</v>
          </cell>
          <cell r="E23" t="str">
            <v>m2</v>
          </cell>
          <cell r="F23">
            <v>30</v>
          </cell>
          <cell r="H23">
            <v>9932</v>
          </cell>
          <cell r="I23">
            <v>13244.321999999998</v>
          </cell>
          <cell r="J23">
            <v>397329.66</v>
          </cell>
        </row>
        <row r="25">
          <cell r="A25">
            <v>4023003</v>
          </cell>
          <cell r="B25">
            <v>203</v>
          </cell>
          <cell r="C25">
            <v>6</v>
          </cell>
          <cell r="D25" t="str">
            <v>Trinchos de madera permanente</v>
          </cell>
          <cell r="E25" t="str">
            <v>m2</v>
          </cell>
          <cell r="F25">
            <v>15</v>
          </cell>
          <cell r="H25">
            <v>7888</v>
          </cell>
          <cell r="I25">
            <v>10518.647999999999</v>
          </cell>
          <cell r="J25">
            <v>157779.72</v>
          </cell>
        </row>
        <row r="27">
          <cell r="B27" t="str">
            <v>701, 701.2, 704</v>
          </cell>
          <cell r="C27">
            <v>7</v>
          </cell>
          <cell r="D27" t="str">
            <v>Transporte y colocación de tubería de hierro dúctil TK9, unión mecánica, incluye el suministro y aplicación del lubricante requerido, en los siguientes diámetros:</v>
          </cell>
        </row>
        <row r="28">
          <cell r="A28">
            <v>4072006</v>
          </cell>
          <cell r="C28">
            <v>7.1</v>
          </cell>
          <cell r="D28" t="str">
            <v>De 150mm (6")</v>
          </cell>
          <cell r="E28" t="str">
            <v>m</v>
          </cell>
          <cell r="F28">
            <v>273</v>
          </cell>
          <cell r="G28">
            <v>16000</v>
          </cell>
          <cell r="H28">
            <v>10166</v>
          </cell>
          <cell r="I28">
            <v>13556.360999999999</v>
          </cell>
          <cell r="J28">
            <v>3700886.5529999998</v>
          </cell>
        </row>
        <row r="30">
          <cell r="A30">
            <v>4071068</v>
          </cell>
          <cell r="B30" t="str">
            <v>701, 701.N1</v>
          </cell>
          <cell r="C30">
            <v>8</v>
          </cell>
          <cell r="D30" t="str">
            <v xml:space="preserve">Suministro, transporte y colocación de tubería galvanizada de 37.5 mm (1 1/2") para atraque de tuberías ( incluye cortes y soldaduras) </v>
          </cell>
          <cell r="E30" t="str">
            <v>m</v>
          </cell>
          <cell r="F30">
            <v>25</v>
          </cell>
          <cell r="G30">
            <v>11908</v>
          </cell>
          <cell r="H30">
            <v>12099</v>
          </cell>
          <cell r="I30">
            <v>16134.0165</v>
          </cell>
          <cell r="J30">
            <v>403350.41249999998</v>
          </cell>
        </row>
        <row r="32">
          <cell r="B32" t="str">
            <v>705, 706, 701, 701.3</v>
          </cell>
          <cell r="C32">
            <v>9</v>
          </cell>
          <cell r="D32" t="str">
            <v>Suministro, transporte y colocación de unión de reparación universal , en los siguientes diámetros:</v>
          </cell>
        </row>
        <row r="33">
          <cell r="A33">
            <v>4079154</v>
          </cell>
          <cell r="C33">
            <v>9.1</v>
          </cell>
          <cell r="D33" t="str">
            <v>De 150 mm (6") - Rango de atención en extremos de 159.2 mm a 181.6 mm</v>
          </cell>
          <cell r="E33" t="str">
            <v>un</v>
          </cell>
          <cell r="F33">
            <v>6</v>
          </cell>
          <cell r="G33">
            <v>89697</v>
          </cell>
          <cell r="H33">
            <v>131600</v>
          </cell>
          <cell r="I33">
            <v>175488.59999999998</v>
          </cell>
          <cell r="J33">
            <v>1052931.5999999999</v>
          </cell>
        </row>
        <row r="35">
          <cell r="B35" t="str">
            <v>705, 706, 701, 701.3.A1</v>
          </cell>
          <cell r="C35">
            <v>10</v>
          </cell>
          <cell r="D35" t="str">
            <v>Suministro, transporte y colocación de unión de construcción  ( unión mecánica) en PVC RDE 21, en los siguientes diámetros:</v>
          </cell>
        </row>
        <row r="36">
          <cell r="A36">
            <v>4078992</v>
          </cell>
          <cell r="C36">
            <v>10.1</v>
          </cell>
          <cell r="D36" t="str">
            <v>De 150 mm (6")</v>
          </cell>
          <cell r="E36" t="str">
            <v>un</v>
          </cell>
          <cell r="F36">
            <v>4</v>
          </cell>
          <cell r="G36">
            <v>58514</v>
          </cell>
          <cell r="H36">
            <v>142805</v>
          </cell>
          <cell r="I36">
            <v>190430.4675</v>
          </cell>
          <cell r="J36">
            <v>761721.87</v>
          </cell>
        </row>
        <row r="37">
          <cell r="A37">
            <v>4078990</v>
          </cell>
          <cell r="B37" t="str">
            <v>701, 706, 701.2, 701.3, 701.7</v>
          </cell>
          <cell r="C37">
            <v>12</v>
          </cell>
          <cell r="D37" t="str">
            <v>Suministro, transporte y colocación de codos en hierro fundido o hierro dúctil, en los siguientes diámetros y ángulos</v>
          </cell>
          <cell r="I37">
            <v>0</v>
          </cell>
          <cell r="J37">
            <v>0</v>
          </cell>
        </row>
        <row r="38">
          <cell r="A38">
            <v>4078990</v>
          </cell>
          <cell r="C38">
            <v>12.1</v>
          </cell>
          <cell r="D38" t="str">
            <v>De 100 mm (4"), 90 grados</v>
          </cell>
          <cell r="E38" t="str">
            <v>un</v>
          </cell>
          <cell r="G38">
            <v>84875</v>
          </cell>
          <cell r="H38">
            <v>103265</v>
          </cell>
          <cell r="I38">
            <v>137703.8775</v>
          </cell>
          <cell r="J38">
            <v>0</v>
          </cell>
        </row>
        <row r="39">
          <cell r="A39">
            <v>4078990</v>
          </cell>
          <cell r="C39">
            <v>12.2</v>
          </cell>
          <cell r="D39" t="str">
            <v>De 100 mm (4"), 45 grados</v>
          </cell>
          <cell r="E39" t="str">
            <v>un</v>
          </cell>
          <cell r="G39">
            <v>178309</v>
          </cell>
          <cell r="H39">
            <v>85865</v>
          </cell>
          <cell r="I39">
            <v>114500.97749999999</v>
          </cell>
          <cell r="J39">
            <v>0</v>
          </cell>
        </row>
        <row r="40">
          <cell r="A40">
            <v>4078990</v>
          </cell>
          <cell r="C40">
            <v>12.3</v>
          </cell>
          <cell r="D40" t="str">
            <v>De 100 mm (4"), 22,50 grados</v>
          </cell>
          <cell r="E40" t="str">
            <v>un</v>
          </cell>
          <cell r="G40">
            <v>61225</v>
          </cell>
          <cell r="H40">
            <v>73105</v>
          </cell>
          <cell r="I40">
            <v>97485.517499999987</v>
          </cell>
          <cell r="J40">
            <v>0</v>
          </cell>
        </row>
        <row r="41">
          <cell r="A41">
            <v>4078990</v>
          </cell>
          <cell r="C41">
            <v>12.4</v>
          </cell>
          <cell r="D41" t="str">
            <v>De 100 mm (4"), 11,25 grados</v>
          </cell>
          <cell r="E41" t="str">
            <v>un</v>
          </cell>
          <cell r="G41">
            <v>61095</v>
          </cell>
          <cell r="H41">
            <v>73105</v>
          </cell>
          <cell r="I41">
            <v>97485.517499999987</v>
          </cell>
          <cell r="J41">
            <v>0</v>
          </cell>
        </row>
        <row r="42">
          <cell r="A42">
            <v>4078990</v>
          </cell>
          <cell r="C42">
            <v>12.5</v>
          </cell>
          <cell r="D42" t="str">
            <v>De 150 mm (6"), 90 grados</v>
          </cell>
          <cell r="E42" t="str">
            <v>un</v>
          </cell>
          <cell r="G42">
            <v>84875</v>
          </cell>
          <cell r="H42">
            <v>255194</v>
          </cell>
          <cell r="I42">
            <v>340301.19899999996</v>
          </cell>
          <cell r="J42">
            <v>0</v>
          </cell>
        </row>
        <row r="43">
          <cell r="A43">
            <v>4078990</v>
          </cell>
          <cell r="C43">
            <v>12.6</v>
          </cell>
          <cell r="D43" t="str">
            <v>De 150 mm (6"), 45 grados</v>
          </cell>
          <cell r="E43" t="str">
            <v>un</v>
          </cell>
          <cell r="G43">
            <v>178309</v>
          </cell>
          <cell r="H43">
            <v>179794</v>
          </cell>
          <cell r="I43">
            <v>239755.29899999997</v>
          </cell>
          <cell r="J43">
            <v>0</v>
          </cell>
        </row>
        <row r="44">
          <cell r="A44">
            <v>4078990</v>
          </cell>
          <cell r="C44">
            <v>12.7</v>
          </cell>
          <cell r="D44" t="str">
            <v>De 150 mm (6"), 22,50 grados</v>
          </cell>
          <cell r="E44" t="str">
            <v>un</v>
          </cell>
          <cell r="G44">
            <v>61225</v>
          </cell>
          <cell r="H44">
            <v>163554</v>
          </cell>
          <cell r="I44">
            <v>218099.25899999999</v>
          </cell>
          <cell r="J44">
            <v>0</v>
          </cell>
        </row>
        <row r="45">
          <cell r="A45">
            <v>4078990</v>
          </cell>
          <cell r="C45">
            <v>12.8</v>
          </cell>
          <cell r="D45" t="str">
            <v>De 150 mm (6"), 11,25 grados</v>
          </cell>
          <cell r="E45" t="str">
            <v>un</v>
          </cell>
          <cell r="G45">
            <v>61095</v>
          </cell>
          <cell r="H45">
            <v>153204</v>
          </cell>
          <cell r="I45">
            <v>204297.53399999999</v>
          </cell>
          <cell r="J45">
            <v>0</v>
          </cell>
        </row>
        <row r="46">
          <cell r="A46">
            <v>4078990</v>
          </cell>
          <cell r="C46">
            <v>12.9</v>
          </cell>
          <cell r="D46" t="str">
            <v>De 200 mm (8"), 90 grados</v>
          </cell>
          <cell r="E46" t="str">
            <v>un</v>
          </cell>
          <cell r="G46">
            <v>84875</v>
          </cell>
          <cell r="H46">
            <v>443863</v>
          </cell>
          <cell r="I46">
            <v>591891.31049999991</v>
          </cell>
          <cell r="J46">
            <v>0</v>
          </cell>
        </row>
        <row r="47">
          <cell r="A47">
            <v>4078990</v>
          </cell>
          <cell r="C47">
            <v>12.1</v>
          </cell>
          <cell r="D47" t="str">
            <v>De 200 mm (8"), 45 grados</v>
          </cell>
          <cell r="E47" t="str">
            <v>un</v>
          </cell>
          <cell r="G47">
            <v>178309</v>
          </cell>
          <cell r="H47">
            <v>359183</v>
          </cell>
          <cell r="I47">
            <v>478970.53049999999</v>
          </cell>
          <cell r="J47">
            <v>0</v>
          </cell>
        </row>
        <row r="48">
          <cell r="A48">
            <v>4078990</v>
          </cell>
          <cell r="C48">
            <v>12.11</v>
          </cell>
          <cell r="D48" t="str">
            <v>De 200 mm (8"), 22,50 grados</v>
          </cell>
          <cell r="E48" t="str">
            <v>un</v>
          </cell>
          <cell r="G48">
            <v>61225</v>
          </cell>
          <cell r="I48">
            <v>0</v>
          </cell>
          <cell r="J48">
            <v>0</v>
          </cell>
        </row>
        <row r="49">
          <cell r="A49">
            <v>4078990</v>
          </cell>
          <cell r="C49">
            <v>12.12</v>
          </cell>
          <cell r="D49" t="str">
            <v>De 200 mm (8"), 11,25 grados</v>
          </cell>
          <cell r="E49" t="str">
            <v>un</v>
          </cell>
          <cell r="G49">
            <v>61095</v>
          </cell>
          <cell r="I49">
            <v>0</v>
          </cell>
          <cell r="J49">
            <v>0</v>
          </cell>
        </row>
        <row r="50">
          <cell r="A50">
            <v>4078990</v>
          </cell>
          <cell r="B50" t="str">
            <v>701, 701.2, 706</v>
          </cell>
          <cell r="C50">
            <v>13</v>
          </cell>
          <cell r="D50" t="str">
            <v>Suministro, transporte y colocación de tees en hierro dúctil en los siguientes diámetros:</v>
          </cell>
          <cell r="I50">
            <v>0</v>
          </cell>
          <cell r="J50">
            <v>0</v>
          </cell>
        </row>
        <row r="51">
          <cell r="A51">
            <v>4078990</v>
          </cell>
          <cell r="C51">
            <v>13.1</v>
          </cell>
          <cell r="D51" t="str">
            <v>De 100mm x 100mm (4"x4")</v>
          </cell>
          <cell r="E51" t="str">
            <v>un</v>
          </cell>
          <cell r="G51">
            <v>79073</v>
          </cell>
          <cell r="H51">
            <v>109630</v>
          </cell>
          <cell r="I51">
            <v>146191.60499999998</v>
          </cell>
          <cell r="J51">
            <v>0</v>
          </cell>
        </row>
        <row r="52">
          <cell r="A52">
            <v>4078990</v>
          </cell>
          <cell r="C52">
            <v>13.2</v>
          </cell>
          <cell r="D52" t="str">
            <v>De 100 mm x 75 mm (4" x 3")</v>
          </cell>
          <cell r="E52" t="str">
            <v>un</v>
          </cell>
          <cell r="G52">
            <v>168813</v>
          </cell>
          <cell r="H52">
            <v>90287</v>
          </cell>
          <cell r="I52">
            <v>120397.71449999999</v>
          </cell>
          <cell r="J52">
            <v>0</v>
          </cell>
        </row>
        <row r="53">
          <cell r="A53">
            <v>4078990</v>
          </cell>
          <cell r="C53">
            <v>13.3</v>
          </cell>
          <cell r="D53" t="str">
            <v>De 150 mm x 150 mm (6" x 6")</v>
          </cell>
          <cell r="E53" t="str">
            <v>un</v>
          </cell>
          <cell r="G53">
            <v>168813</v>
          </cell>
          <cell r="H53">
            <v>228014</v>
          </cell>
          <cell r="I53">
            <v>304056.66899999999</v>
          </cell>
          <cell r="J53">
            <v>0</v>
          </cell>
        </row>
        <row r="54">
          <cell r="A54">
            <v>4078990</v>
          </cell>
          <cell r="C54">
            <v>13.4</v>
          </cell>
          <cell r="D54" t="str">
            <v>De 150 mm x 100 mm (6" x 4")</v>
          </cell>
          <cell r="E54" t="str">
            <v>un</v>
          </cell>
          <cell r="G54">
            <v>168813</v>
          </cell>
          <cell r="H54">
            <v>215254</v>
          </cell>
          <cell r="I54">
            <v>287041.20899999997</v>
          </cell>
          <cell r="J54">
            <v>0</v>
          </cell>
        </row>
        <row r="55">
          <cell r="A55">
            <v>4078990</v>
          </cell>
          <cell r="C55">
            <v>13.5</v>
          </cell>
          <cell r="D55" t="str">
            <v>De 200 mm x 200 mm (8" x 8")</v>
          </cell>
          <cell r="E55" t="str">
            <v>un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4078990</v>
          </cell>
          <cell r="C56">
            <v>13.6</v>
          </cell>
          <cell r="D56" t="str">
            <v>De 200 mm x 150 mm (8" x 6")</v>
          </cell>
          <cell r="E56" t="str">
            <v>un</v>
          </cell>
          <cell r="H56">
            <v>365394</v>
          </cell>
          <cell r="I56">
            <v>487252.89899999998</v>
          </cell>
          <cell r="J56">
            <v>0</v>
          </cell>
        </row>
        <row r="57">
          <cell r="A57">
            <v>4078990</v>
          </cell>
          <cell r="C57">
            <v>13.7</v>
          </cell>
          <cell r="D57" t="str">
            <v>De 200 mm x 100 mm (8" x 4")</v>
          </cell>
          <cell r="E57" t="str">
            <v>un</v>
          </cell>
          <cell r="H57">
            <v>365394</v>
          </cell>
          <cell r="I57">
            <v>487252.89899999998</v>
          </cell>
          <cell r="J57">
            <v>0</v>
          </cell>
        </row>
        <row r="59">
          <cell r="B59" t="str">
            <v>701, 701.2, 701.7, 706</v>
          </cell>
          <cell r="C59">
            <v>11</v>
          </cell>
          <cell r="D59" t="str">
            <v>Suministro, transporte y colocación de tees en hierro fundido o hierro ductil para hierro dúctil, en los siguientes diámetros:</v>
          </cell>
          <cell r="F59">
            <v>0</v>
          </cell>
        </row>
        <row r="60">
          <cell r="F60">
            <v>0</v>
          </cell>
        </row>
        <row r="61">
          <cell r="A61">
            <v>4072345</v>
          </cell>
          <cell r="C61">
            <v>11.1</v>
          </cell>
          <cell r="D61" t="str">
            <v>150 mm x 150 mm (6" x 6")</v>
          </cell>
          <cell r="E61" t="str">
            <v>un</v>
          </cell>
          <cell r="F61">
            <v>2</v>
          </cell>
          <cell r="H61">
            <v>230038</v>
          </cell>
          <cell r="I61">
            <v>306755.67299999995</v>
          </cell>
          <cell r="J61">
            <v>613511.3459999999</v>
          </cell>
        </row>
        <row r="62">
          <cell r="F62">
            <v>0</v>
          </cell>
        </row>
        <row r="63">
          <cell r="B63" t="str">
            <v>701, 701.2,  701.3,  701.7, 706</v>
          </cell>
          <cell r="C63">
            <v>12</v>
          </cell>
          <cell r="D63" t="str">
            <v>Suministro, transporte y colocación de codos de hierro fundido o hierro dúctil para hierro dúctil, en los siguientes diámetros:</v>
          </cell>
        </row>
        <row r="64">
          <cell r="A64">
            <v>4072174</v>
          </cell>
          <cell r="C64">
            <v>12.1</v>
          </cell>
          <cell r="D64" t="str">
            <v>150  mm (6") de 22.5°</v>
          </cell>
          <cell r="E64" t="str">
            <v>un</v>
          </cell>
          <cell r="F64">
            <v>7</v>
          </cell>
          <cell r="H64">
            <v>165240</v>
          </cell>
          <cell r="I64">
            <v>220347.53999999998</v>
          </cell>
          <cell r="J64">
            <v>1542432.7799999998</v>
          </cell>
        </row>
        <row r="66">
          <cell r="A66">
            <v>4072192</v>
          </cell>
          <cell r="C66">
            <v>12.2</v>
          </cell>
          <cell r="D66" t="str">
            <v>150  mm  (6") de 11.25°</v>
          </cell>
          <cell r="E66" t="str">
            <v>un</v>
          </cell>
          <cell r="F66">
            <v>6</v>
          </cell>
          <cell r="H66">
            <v>154047</v>
          </cell>
          <cell r="I66">
            <v>205421.67449999999</v>
          </cell>
          <cell r="J66">
            <v>1232530.047</v>
          </cell>
        </row>
        <row r="68">
          <cell r="A68">
            <v>4072124</v>
          </cell>
          <cell r="C68">
            <v>12.3</v>
          </cell>
          <cell r="D68" t="str">
            <v>150 mm (16") de 90°</v>
          </cell>
          <cell r="E68" t="str">
            <v>un</v>
          </cell>
          <cell r="F68">
            <v>1</v>
          </cell>
          <cell r="H68">
            <v>256880</v>
          </cell>
          <cell r="I68">
            <v>342549.48</v>
          </cell>
          <cell r="J68">
            <v>342549.48</v>
          </cell>
        </row>
        <row r="70">
          <cell r="A70">
            <v>4072152</v>
          </cell>
          <cell r="C70">
            <v>12.4</v>
          </cell>
          <cell r="D70" t="str">
            <v>150 mm  (6") de 45°</v>
          </cell>
          <cell r="E70" t="str">
            <v>un</v>
          </cell>
          <cell r="F70">
            <v>9</v>
          </cell>
          <cell r="H70">
            <v>181480</v>
          </cell>
          <cell r="I70">
            <v>242003.58</v>
          </cell>
          <cell r="J70">
            <v>2178032.2199999997</v>
          </cell>
        </row>
        <row r="72">
          <cell r="B72" t="str">
            <v>707, 707.A1</v>
          </cell>
          <cell r="C72">
            <v>13</v>
          </cell>
          <cell r="D72" t="str">
            <v>Construcción de cajas para  válvulas incluye tapa y marco, según esquema No.1 de la norma 707</v>
          </cell>
        </row>
        <row r="73">
          <cell r="A73">
            <v>4079302</v>
          </cell>
          <cell r="C73">
            <v>13.1</v>
          </cell>
          <cell r="D73" t="str">
            <v xml:space="preserve">Para válvulas de  diámetro  6 "  </v>
          </cell>
          <cell r="E73" t="str">
            <v>un</v>
          </cell>
          <cell r="F73">
            <v>2</v>
          </cell>
          <cell r="G73">
            <v>140354</v>
          </cell>
          <cell r="H73">
            <v>134682</v>
          </cell>
          <cell r="I73">
            <v>179598.44699999999</v>
          </cell>
          <cell r="J73">
            <v>359196.89399999997</v>
          </cell>
        </row>
        <row r="74">
          <cell r="A74">
            <v>4079302</v>
          </cell>
          <cell r="C74">
            <v>13.2</v>
          </cell>
          <cell r="D74" t="str">
            <v xml:space="preserve">Para válvulas de  diámetro  2 "  </v>
          </cell>
          <cell r="E74" t="str">
            <v>un</v>
          </cell>
          <cell r="F74">
            <v>2</v>
          </cell>
          <cell r="G74">
            <v>140354</v>
          </cell>
          <cell r="H74">
            <v>134682</v>
          </cell>
          <cell r="I74">
            <v>179598.44699999999</v>
          </cell>
          <cell r="J74">
            <v>359196.89399999997</v>
          </cell>
        </row>
        <row r="76">
          <cell r="B76" t="str">
            <v>702, 702.1 y 702.1.A1</v>
          </cell>
          <cell r="C76">
            <v>14</v>
          </cell>
          <cell r="D76" t="str">
            <v>Transporte y colocación de válvulas de compuerta elástica de vástago no ascendente extremo CxC (junta perdida con empaque), en los siguientes diámetros:</v>
          </cell>
        </row>
        <row r="77">
          <cell r="A77">
            <v>4077725</v>
          </cell>
          <cell r="C77">
            <v>24.1</v>
          </cell>
          <cell r="D77" t="str">
            <v xml:space="preserve">De 50 mm (2") </v>
          </cell>
          <cell r="E77" t="str">
            <v>un</v>
          </cell>
          <cell r="F77">
            <v>2</v>
          </cell>
          <cell r="H77">
            <v>23200</v>
          </cell>
          <cell r="I77">
            <v>30937.199999999997</v>
          </cell>
          <cell r="J77">
            <v>61874.399999999994</v>
          </cell>
        </row>
        <row r="78">
          <cell r="A78">
            <v>4078208</v>
          </cell>
          <cell r="C78">
            <v>14.1</v>
          </cell>
          <cell r="D78" t="str">
            <v xml:space="preserve">De 150 mm (6") </v>
          </cell>
          <cell r="E78" t="str">
            <v>un</v>
          </cell>
          <cell r="F78">
            <v>2</v>
          </cell>
          <cell r="H78">
            <v>40162</v>
          </cell>
          <cell r="I78">
            <v>53556.026999999995</v>
          </cell>
          <cell r="J78">
            <v>107112.05399999999</v>
          </cell>
        </row>
        <row r="79">
          <cell r="B79" t="str">
            <v>411,    411.A1</v>
          </cell>
          <cell r="C79">
            <v>15</v>
          </cell>
          <cell r="D79" t="str">
            <v>Cortes de tubería  (incluye biselada)</v>
          </cell>
          <cell r="I79">
            <v>0</v>
          </cell>
          <cell r="J79">
            <v>0</v>
          </cell>
        </row>
        <row r="80">
          <cell r="C80">
            <v>15.1</v>
          </cell>
          <cell r="D80" t="str">
            <v>Con acetileno</v>
          </cell>
          <cell r="E80" t="str">
            <v>cm</v>
          </cell>
          <cell r="G80">
            <v>611</v>
          </cell>
          <cell r="I80">
            <v>0</v>
          </cell>
          <cell r="J80">
            <v>0</v>
          </cell>
        </row>
        <row r="81">
          <cell r="C81">
            <v>15.2</v>
          </cell>
          <cell r="D81" t="str">
            <v>Sin acetileno</v>
          </cell>
          <cell r="E81" t="str">
            <v>cm</v>
          </cell>
          <cell r="G81">
            <v>611</v>
          </cell>
          <cell r="I81">
            <v>0</v>
          </cell>
          <cell r="J81">
            <v>0</v>
          </cell>
        </row>
        <row r="82">
          <cell r="I82">
            <v>0</v>
          </cell>
          <cell r="J82">
            <v>0</v>
          </cell>
        </row>
        <row r="83">
          <cell r="B83" t="str">
            <v>411, 411.A.1</v>
          </cell>
          <cell r="C83">
            <v>16</v>
          </cell>
          <cell r="D83" t="str">
            <v>Suministro, transporte y colocación de cordón de soldadura completo</v>
          </cell>
          <cell r="E83" t="str">
            <v>cm</v>
          </cell>
          <cell r="G83">
            <v>826</v>
          </cell>
          <cell r="I83">
            <v>0</v>
          </cell>
          <cell r="J83">
            <v>0</v>
          </cell>
        </row>
        <row r="84">
          <cell r="B84" t="str">
            <v>711, 702.N4</v>
          </cell>
          <cell r="C84">
            <v>27</v>
          </cell>
          <cell r="D84" t="str">
            <v>Retiro de válvulas de compuerta e hidrantes y reintegro al almacén de EPM en Guayabal, tal y como se encuentren en el terreno, en cualquier diámetro</v>
          </cell>
          <cell r="E84" t="str">
            <v>un</v>
          </cell>
          <cell r="I84">
            <v>0</v>
          </cell>
          <cell r="J84">
            <v>0</v>
          </cell>
        </row>
        <row r="86">
          <cell r="B86" t="str">
            <v>703, 703.A1</v>
          </cell>
          <cell r="C86">
            <v>17</v>
          </cell>
          <cell r="D86" t="str">
            <v xml:space="preserve">Transporte y colocación de hidrante suministrado por EPM (no incluye la válvula), en los siguientes diámetros. </v>
          </cell>
        </row>
        <row r="87">
          <cell r="A87">
            <v>4078716</v>
          </cell>
          <cell r="C87">
            <v>15.1</v>
          </cell>
          <cell r="D87" t="str">
            <v xml:space="preserve">De  100 mm (4") </v>
          </cell>
          <cell r="E87" t="str">
            <v>un</v>
          </cell>
          <cell r="F87">
            <v>3</v>
          </cell>
          <cell r="G87">
            <v>30104</v>
          </cell>
          <cell r="H87">
            <v>67049</v>
          </cell>
          <cell r="I87">
            <v>89409.841499999995</v>
          </cell>
          <cell r="J87">
            <v>268229.5245</v>
          </cell>
        </row>
        <row r="89">
          <cell r="A89">
            <v>4042117</v>
          </cell>
          <cell r="B89" t="str">
            <v>423.N1</v>
          </cell>
          <cell r="C89">
            <v>16</v>
          </cell>
          <cell r="D89" t="str">
            <v>Suministro, transporte e instalación de cinta en polietileno para señalización de redes de acueducto</v>
          </cell>
          <cell r="E89" t="str">
            <v>m</v>
          </cell>
          <cell r="F89">
            <v>280</v>
          </cell>
          <cell r="H89">
            <v>1082</v>
          </cell>
          <cell r="I89">
            <v>1442.847</v>
          </cell>
          <cell r="J89">
            <v>403997.16</v>
          </cell>
        </row>
        <row r="91">
          <cell r="B91" t="str">
            <v>702.2, 702.2A1</v>
          </cell>
          <cell r="C91">
            <v>17</v>
          </cell>
          <cell r="D91" t="str">
            <v>Suministro, transporte y colocación de válvulas reguladoras de presión, incluye las reducciones niples de acero soldados y roscados, bridas, válvula de admisión y expulsión de aire, válvula de guarda, manómetros, filtro en Y, válvulas auxiliares de entrad</v>
          </cell>
        </row>
        <row r="92">
          <cell r="A92">
            <v>4078414</v>
          </cell>
          <cell r="C92">
            <v>17.100000000000001</v>
          </cell>
          <cell r="D92" t="str">
            <v>75 mm (3")</v>
          </cell>
          <cell r="E92" t="str">
            <v>un</v>
          </cell>
          <cell r="F92">
            <v>2</v>
          </cell>
          <cell r="H92">
            <v>2319080</v>
          </cell>
          <cell r="I92">
            <v>3092493.1799999997</v>
          </cell>
          <cell r="J92">
            <v>6184986.3599999994</v>
          </cell>
        </row>
        <row r="94">
          <cell r="B94">
            <v>707</v>
          </cell>
          <cell r="C94">
            <v>18</v>
          </cell>
          <cell r="D94" t="str">
            <v>Construcción de cajas para estación reguladora de presión según plano ACC-02-05-0119-16, se incluye excavación, lleno y botada de escombros, en los siguientes diámetros:</v>
          </cell>
        </row>
        <row r="95">
          <cell r="A95">
            <v>4079320</v>
          </cell>
          <cell r="C95">
            <v>18.100000000000001</v>
          </cell>
          <cell r="D95" t="str">
            <v>75 mm (3")</v>
          </cell>
          <cell r="E95" t="str">
            <v>un</v>
          </cell>
          <cell r="F95">
            <v>2</v>
          </cell>
          <cell r="H95">
            <v>1451620</v>
          </cell>
          <cell r="I95">
            <v>1935735.2699999998</v>
          </cell>
          <cell r="J95">
            <v>3871470.5399999996</v>
          </cell>
        </row>
        <row r="97">
          <cell r="D97" t="str">
            <v>ACTIVIDADES COMPLEMENTARIAS</v>
          </cell>
        </row>
        <row r="98">
          <cell r="A98">
            <v>4051101</v>
          </cell>
          <cell r="B98" t="str">
            <v>306, 306.A1,   307</v>
          </cell>
          <cell r="C98">
            <v>19</v>
          </cell>
          <cell r="D98" t="str">
            <v>Suministro, transporte y colocación de concreto (incluye aditivos requeridos por la mezcla), de f'c=21 MPa (210 kg/cm2) para vaciado de anclajes, fundaciones, apoyos de la tubería</v>
          </cell>
          <cell r="E98" t="str">
            <v>m3</v>
          </cell>
          <cell r="F98">
            <v>10</v>
          </cell>
          <cell r="G98">
            <v>201419</v>
          </cell>
          <cell r="H98">
            <v>206324</v>
          </cell>
          <cell r="I98">
            <v>275133.054</v>
          </cell>
          <cell r="J98">
            <v>2751330.54</v>
          </cell>
        </row>
        <row r="100">
          <cell r="B100">
            <v>601</v>
          </cell>
          <cell r="C100">
            <v>20</v>
          </cell>
          <cell r="D100" t="str">
            <v>Suministro, transporte, figuración y colocación de acero de refuerzo, en los siguientes diametros:</v>
          </cell>
        </row>
        <row r="101">
          <cell r="A101">
            <v>4060122</v>
          </cell>
          <cell r="C101">
            <v>20.100000000000001</v>
          </cell>
          <cell r="D101" t="str">
            <v>9,52 mm  (3/8"), grado 60</v>
          </cell>
          <cell r="E101" t="str">
            <v>Kg</v>
          </cell>
          <cell r="F101">
            <v>50</v>
          </cell>
          <cell r="G101">
            <v>0</v>
          </cell>
          <cell r="H101">
            <v>3162</v>
          </cell>
          <cell r="I101">
            <v>4216.527</v>
          </cell>
          <cell r="J101">
            <v>210826.35</v>
          </cell>
        </row>
        <row r="102">
          <cell r="A102">
            <v>4060120</v>
          </cell>
          <cell r="C102">
            <v>20.2</v>
          </cell>
          <cell r="D102" t="str">
            <v>12,70 mm  (1/2"), grado 60</v>
          </cell>
          <cell r="E102" t="str">
            <v>Kg</v>
          </cell>
          <cell r="F102">
            <v>250</v>
          </cell>
          <cell r="G102">
            <v>0</v>
          </cell>
          <cell r="H102">
            <v>2244</v>
          </cell>
          <cell r="I102">
            <v>2992.3739999999998</v>
          </cell>
          <cell r="J102">
            <v>748093.5</v>
          </cell>
        </row>
        <row r="104">
          <cell r="B104" t="str">
            <v>422.N1</v>
          </cell>
          <cell r="C104">
            <v>21</v>
          </cell>
          <cell r="D104" t="str">
            <v>Mano de obra (incluye prestaciones sociales, y herramienta menor)</v>
          </cell>
        </row>
        <row r="105">
          <cell r="A105">
            <v>4042152</v>
          </cell>
          <cell r="C105">
            <v>21.1</v>
          </cell>
          <cell r="D105" t="str">
            <v>Oficial</v>
          </cell>
          <cell r="E105" t="str">
            <v>h</v>
          </cell>
          <cell r="F105">
            <v>56</v>
          </cell>
          <cell r="G105">
            <v>6500</v>
          </cell>
          <cell r="H105">
            <v>8395</v>
          </cell>
          <cell r="I105">
            <v>11194.7325</v>
          </cell>
          <cell r="J105">
            <v>626905.02</v>
          </cell>
        </row>
        <row r="106">
          <cell r="A106">
            <v>4042150</v>
          </cell>
          <cell r="C106">
            <v>21.2</v>
          </cell>
          <cell r="D106" t="str">
            <v>Ayudante</v>
          </cell>
          <cell r="E106" t="str">
            <v>h</v>
          </cell>
          <cell r="F106">
            <v>150</v>
          </cell>
          <cell r="G106">
            <v>12000</v>
          </cell>
          <cell r="H106">
            <v>4095</v>
          </cell>
          <cell r="I106">
            <v>5460.6824999999999</v>
          </cell>
          <cell r="J106">
            <v>819102.375</v>
          </cell>
        </row>
        <row r="107">
          <cell r="G107" t="str">
            <v>SUBTOTAL     $</v>
          </cell>
          <cell r="J107">
            <v>40201081.840500005</v>
          </cell>
        </row>
        <row r="109">
          <cell r="D109" t="str">
            <v>VALOR TOTAL DE LAS OBRAS ( en números)</v>
          </cell>
        </row>
        <row r="110">
          <cell r="D110" t="str">
            <v xml:space="preserve">VALOR TOTAL DE LAS OBRAS ( en letras) </v>
          </cell>
        </row>
        <row r="111">
          <cell r="D111" t="str">
            <v xml:space="preserve">PLAZO (en días comunes o solares, cuarenta y cinco dias) </v>
          </cell>
        </row>
        <row r="113">
          <cell r="D113" t="str">
            <v>LOS PRECIOS ANTERIORES SON A TODO COSTO (incluyen costos directos más indirectos)</v>
          </cell>
        </row>
        <row r="114">
          <cell r="D114" t="str">
            <v>ADMINISTRACIÓN                                        21.50  %</v>
          </cell>
        </row>
        <row r="115">
          <cell r="D115" t="str">
            <v>IMPREVISTOS                                                 2.00  %</v>
          </cell>
        </row>
        <row r="116">
          <cell r="D116" t="str">
            <v>UTILIDADES                                                    6.00   %</v>
          </cell>
        </row>
        <row r="117">
          <cell r="D117" t="str">
            <v>IMPACTO COMUNITARIO                            47.85  %</v>
          </cell>
        </row>
        <row r="118">
          <cell r="D118" t="str">
            <v xml:space="preserve">TOTAL SUMA AIU                                          33.35  %               </v>
          </cell>
        </row>
        <row r="119">
          <cell r="D119" t="str">
            <v>OTROS (especificar y soportar)                             %</v>
          </cell>
        </row>
        <row r="124">
          <cell r="C124" t="str">
            <v>FIRMA DEL PROPONENTE</v>
          </cell>
          <cell r="E124" t="str">
            <v>FIRMA DEL INGENIERO QUE ABONA LA PROPUESTA</v>
          </cell>
        </row>
        <row r="129">
          <cell r="D129" t="str">
            <v xml:space="preserve">Zona Sur </v>
          </cell>
        </row>
        <row r="130">
          <cell r="D130" t="str">
            <v>Plan de la Infraestructura</v>
          </cell>
        </row>
        <row r="131">
          <cell r="D131" t="str">
            <v>En abril 21 de 2004 :</v>
          </cell>
        </row>
        <row r="133">
          <cell r="H133">
            <v>40201082</v>
          </cell>
        </row>
        <row r="134">
          <cell r="H134">
            <v>1126112260</v>
          </cell>
        </row>
        <row r="135">
          <cell r="H135">
            <v>728763626</v>
          </cell>
        </row>
        <row r="136">
          <cell r="D136" t="str">
            <v xml:space="preserve">Lo que vale actualmente </v>
          </cell>
          <cell r="H136">
            <v>1895076968</v>
          </cell>
        </row>
        <row r="140">
          <cell r="H140">
            <v>580859771</v>
          </cell>
        </row>
        <row r="141">
          <cell r="H141">
            <v>83769871</v>
          </cell>
        </row>
        <row r="142">
          <cell r="H142">
            <v>31130992</v>
          </cell>
        </row>
      </sheetData>
      <sheetData sheetId="1" refreshError="1">
        <row r="7">
          <cell r="C7" t="str">
            <v>301, 301.A1</v>
          </cell>
          <cell r="D7">
            <v>1</v>
          </cell>
          <cell r="E7" t="str">
            <v>Corte, retiro y botada de pavimento:</v>
          </cell>
        </row>
        <row r="8">
          <cell r="C8" t="str">
            <v xml:space="preserve"> </v>
          </cell>
        </row>
        <row r="9">
          <cell r="B9">
            <v>4030101</v>
          </cell>
          <cell r="D9" t="str">
            <v>1.1</v>
          </cell>
          <cell r="E9" t="str">
            <v>Asfaltico (flexible)</v>
          </cell>
          <cell r="F9" t="str">
            <v>m3</v>
          </cell>
          <cell r="G9">
            <v>381</v>
          </cell>
          <cell r="I9">
            <v>43791</v>
          </cell>
          <cell r="J9">
            <v>58395.298499999997</v>
          </cell>
          <cell r="K9">
            <v>16684371</v>
          </cell>
        </row>
        <row r="10">
          <cell r="G10">
            <v>0</v>
          </cell>
        </row>
        <row r="11">
          <cell r="B11">
            <v>4030103</v>
          </cell>
          <cell r="D11" t="str">
            <v>1.2</v>
          </cell>
          <cell r="E11" t="str">
            <v>Concreto (rigido), incluye rieles o piedra pegada</v>
          </cell>
          <cell r="F11" t="str">
            <v>m3</v>
          </cell>
          <cell r="G11">
            <v>10</v>
          </cell>
          <cell r="I11">
            <v>56124</v>
          </cell>
          <cell r="J11">
            <v>74841.353999999992</v>
          </cell>
          <cell r="K11">
            <v>561240</v>
          </cell>
        </row>
        <row r="12">
          <cell r="G12">
            <v>0</v>
          </cell>
        </row>
        <row r="13">
          <cell r="B13">
            <v>4040345</v>
          </cell>
          <cell r="C13" t="str">
            <v>309, 309.A1</v>
          </cell>
          <cell r="D13">
            <v>2</v>
          </cell>
          <cell r="E13" t="str">
            <v>Retiro, almacenamiento y colocación de adoquines de concreto (no incluye suministro)</v>
          </cell>
          <cell r="F13" t="str">
            <v>m2</v>
          </cell>
          <cell r="G13">
            <v>42</v>
          </cell>
          <cell r="I13">
            <v>13527</v>
          </cell>
          <cell r="J13">
            <v>18038.254499999999</v>
          </cell>
          <cell r="K13">
            <v>568134</v>
          </cell>
        </row>
        <row r="14">
          <cell r="B14">
            <v>4040215</v>
          </cell>
          <cell r="C14" t="str">
            <v>105, 105.A2</v>
          </cell>
          <cell r="D14">
            <v>3</v>
          </cell>
          <cell r="E14" t="str">
            <v>Retiro, almacenamiento y colocación de cordones de concreto (no incluye suministro)</v>
          </cell>
          <cell r="F14" t="str">
            <v>m</v>
          </cell>
          <cell r="G14">
            <v>25</v>
          </cell>
          <cell r="I14">
            <v>13280</v>
          </cell>
          <cell r="J14">
            <v>17708.879999999997</v>
          </cell>
          <cell r="K14">
            <v>332000</v>
          </cell>
        </row>
        <row r="15">
          <cell r="G15">
            <v>0</v>
          </cell>
        </row>
        <row r="16">
          <cell r="C16" t="str">
            <v>100, 105</v>
          </cell>
          <cell r="D16">
            <v>4</v>
          </cell>
          <cell r="E16" t="str">
            <v>Demolición, cargue, retiro y botada de:</v>
          </cell>
          <cell r="F16" t="str">
            <v xml:space="preserve"> </v>
          </cell>
          <cell r="G16">
            <v>0</v>
          </cell>
        </row>
        <row r="17">
          <cell r="G17">
            <v>0</v>
          </cell>
        </row>
        <row r="18">
          <cell r="B18">
            <v>4015201</v>
          </cell>
          <cell r="C18" t="str">
            <v xml:space="preserve"> 105.2, 105.2.A1</v>
          </cell>
          <cell r="D18">
            <v>4.0999999999999996</v>
          </cell>
          <cell r="E18" t="str">
            <v>Andenes con y sin escalas, en cualquier material (simples o reforzado)</v>
          </cell>
          <cell r="F18" t="str">
            <v xml:space="preserve"> m3</v>
          </cell>
          <cell r="G18">
            <v>8</v>
          </cell>
          <cell r="I18">
            <v>44732</v>
          </cell>
          <cell r="J18">
            <v>59650.121999999996</v>
          </cell>
          <cell r="K18">
            <v>357856</v>
          </cell>
        </row>
        <row r="19">
          <cell r="G19">
            <v>0</v>
          </cell>
        </row>
        <row r="20">
          <cell r="B20">
            <v>4015103</v>
          </cell>
          <cell r="C20" t="str">
            <v xml:space="preserve"> 105.1, 105.1.A1</v>
          </cell>
          <cell r="D20">
            <v>4.2</v>
          </cell>
          <cell r="E20" t="str">
            <v>Cordones (retiro si son prefabricados)</v>
          </cell>
          <cell r="F20" t="str">
            <v xml:space="preserve"> m3</v>
          </cell>
          <cell r="G20">
            <v>3</v>
          </cell>
          <cell r="I20">
            <v>49008</v>
          </cell>
          <cell r="J20">
            <v>65352.167999999998</v>
          </cell>
          <cell r="K20">
            <v>147024</v>
          </cell>
        </row>
        <row r="21">
          <cell r="K21">
            <v>0</v>
          </cell>
        </row>
        <row r="22">
          <cell r="B22">
            <v>4015536</v>
          </cell>
          <cell r="C22" t="str">
            <v xml:space="preserve"> 105.2, 105.1.A3</v>
          </cell>
          <cell r="D22">
            <v>4.3</v>
          </cell>
          <cell r="E22" t="str">
            <v>Concreto simple o reforzado</v>
          </cell>
          <cell r="F22" t="str">
            <v xml:space="preserve"> m3</v>
          </cell>
          <cell r="G22">
            <v>3</v>
          </cell>
          <cell r="I22">
            <v>65047</v>
          </cell>
          <cell r="J22">
            <v>86740.174499999994</v>
          </cell>
          <cell r="K22">
            <v>195141</v>
          </cell>
        </row>
        <row r="24">
          <cell r="C24" t="str">
            <v xml:space="preserve"> 103, 104, 107, 107.1, 107.A1, 201, 201.A1</v>
          </cell>
          <cell r="D24">
            <v>5</v>
          </cell>
          <cell r="E24" t="str">
            <v>Excavación, manual o mecánica, en cualquier material y grado de humedad, a las siguientes profundidades:</v>
          </cell>
          <cell r="G24">
            <v>0</v>
          </cell>
        </row>
        <row r="25">
          <cell r="G25">
            <v>0</v>
          </cell>
        </row>
        <row r="26">
          <cell r="B26">
            <v>4021103</v>
          </cell>
          <cell r="D26">
            <v>5.0999999999999996</v>
          </cell>
          <cell r="E26" t="str">
            <v>Entre 0 y 2,0 m de profundidad</v>
          </cell>
          <cell r="F26" t="str">
            <v>m3</v>
          </cell>
          <cell r="G26">
            <v>3585</v>
          </cell>
          <cell r="I26">
            <v>7189</v>
          </cell>
          <cell r="J26">
            <v>9586.5314999999991</v>
          </cell>
          <cell r="K26">
            <v>25772565</v>
          </cell>
        </row>
        <row r="27">
          <cell r="G27">
            <v>0</v>
          </cell>
        </row>
        <row r="28">
          <cell r="B28">
            <v>4021303</v>
          </cell>
          <cell r="C28">
            <v>107.2</v>
          </cell>
          <cell r="D28">
            <v>5.2</v>
          </cell>
          <cell r="E28" t="str">
            <v>En roca, a cualquier profundidad</v>
          </cell>
          <cell r="F28" t="str">
            <v>m3</v>
          </cell>
          <cell r="G28">
            <v>7</v>
          </cell>
          <cell r="I28">
            <v>53529</v>
          </cell>
          <cell r="J28">
            <v>71380.921499999997</v>
          </cell>
          <cell r="K28">
            <v>374703</v>
          </cell>
        </row>
        <row r="29">
          <cell r="G29">
            <v>0</v>
          </cell>
        </row>
        <row r="30">
          <cell r="B30">
            <v>4021503</v>
          </cell>
          <cell r="D30">
            <v>5.3</v>
          </cell>
          <cell r="E30" t="str">
            <v>Para nichos de investigación entre 0 y 2 m (incluye lleno con material de la escavación y botada de escombros)</v>
          </cell>
          <cell r="F30" t="str">
            <v>m3</v>
          </cell>
          <cell r="G30">
            <v>150</v>
          </cell>
          <cell r="I30">
            <v>18551</v>
          </cell>
          <cell r="J30">
            <v>24737.7585</v>
          </cell>
          <cell r="K30">
            <v>2782650</v>
          </cell>
        </row>
        <row r="31">
          <cell r="C31" t="str">
            <v xml:space="preserve"> </v>
          </cell>
          <cell r="G31">
            <v>0</v>
          </cell>
        </row>
        <row r="32">
          <cell r="B32">
            <v>4025001</v>
          </cell>
          <cell r="C32">
            <v>205</v>
          </cell>
          <cell r="D32">
            <v>6</v>
          </cell>
          <cell r="E32" t="str">
            <v>Cargue, retiro y botada de material sobrante y escombros, a cualquier distancia (incluye acarreo en sitio sin acceso vehicular)</v>
          </cell>
          <cell r="F32" t="str">
            <v>m3</v>
          </cell>
          <cell r="G32">
            <v>2257</v>
          </cell>
          <cell r="I32">
            <v>16625</v>
          </cell>
          <cell r="J32">
            <v>22169.4375</v>
          </cell>
          <cell r="K32">
            <v>37522625</v>
          </cell>
        </row>
        <row r="33">
          <cell r="G33">
            <v>0</v>
          </cell>
        </row>
        <row r="34">
          <cell r="C34" t="str">
            <v>204, 204.A1, 206</v>
          </cell>
          <cell r="D34">
            <v>7</v>
          </cell>
          <cell r="E34" t="str">
            <v>Llenos compactados en zanjas y apiques:</v>
          </cell>
          <cell r="G34">
            <v>0</v>
          </cell>
        </row>
        <row r="35">
          <cell r="G35">
            <v>0</v>
          </cell>
        </row>
        <row r="36">
          <cell r="B36">
            <v>4024103</v>
          </cell>
          <cell r="D36">
            <v>7.1</v>
          </cell>
          <cell r="E36" t="str">
            <v>Con material selecto de excavación</v>
          </cell>
          <cell r="F36" t="str">
            <v>m3</v>
          </cell>
          <cell r="G36">
            <v>1330</v>
          </cell>
          <cell r="I36">
            <v>8051</v>
          </cell>
          <cell r="J36">
            <v>10736.0085</v>
          </cell>
          <cell r="K36">
            <v>10707830</v>
          </cell>
        </row>
        <row r="37">
          <cell r="G37">
            <v>0</v>
          </cell>
        </row>
        <row r="38">
          <cell r="B38">
            <v>4024112</v>
          </cell>
          <cell r="D38">
            <v>7.2</v>
          </cell>
          <cell r="E38" t="str">
            <v>Con material de préstamo (arenilla o similar)</v>
          </cell>
          <cell r="F38" t="str">
            <v>m3</v>
          </cell>
          <cell r="G38">
            <v>1015</v>
          </cell>
          <cell r="I38">
            <v>15712</v>
          </cell>
          <cell r="J38">
            <v>20951.951999999997</v>
          </cell>
          <cell r="K38">
            <v>15947680</v>
          </cell>
        </row>
        <row r="39">
          <cell r="G39">
            <v>0</v>
          </cell>
        </row>
        <row r="40">
          <cell r="B40">
            <v>4030301</v>
          </cell>
          <cell r="C40">
            <v>303</v>
          </cell>
          <cell r="D40">
            <v>7.3</v>
          </cell>
          <cell r="E40" t="str">
            <v>Con material granular para base</v>
          </cell>
          <cell r="F40" t="str">
            <v>m3</v>
          </cell>
          <cell r="G40">
            <v>951</v>
          </cell>
          <cell r="I40">
            <v>41911</v>
          </cell>
          <cell r="J40">
            <v>55888.318499999994</v>
          </cell>
          <cell r="K40">
            <v>39857361</v>
          </cell>
        </row>
        <row r="41">
          <cell r="G41">
            <v>0</v>
          </cell>
        </row>
        <row r="42">
          <cell r="B42">
            <v>4040401</v>
          </cell>
          <cell r="C42">
            <v>404</v>
          </cell>
          <cell r="D42">
            <v>8</v>
          </cell>
          <cell r="E42" t="str">
            <v>Suministro, transporte e instalación de entresuelo para apoyo de tubería, en arenilla</v>
          </cell>
          <cell r="F42" t="str">
            <v>m3</v>
          </cell>
          <cell r="G42">
            <v>220</v>
          </cell>
          <cell r="I42">
            <v>37094</v>
          </cell>
          <cell r="J42">
            <v>49464.848999999995</v>
          </cell>
          <cell r="K42">
            <v>8160680</v>
          </cell>
        </row>
        <row r="43">
          <cell r="G43">
            <v>0</v>
          </cell>
        </row>
        <row r="44">
          <cell r="B44">
            <v>4040301</v>
          </cell>
          <cell r="C44" t="str">
            <v>403, 403.A2, 501, 506, 507</v>
          </cell>
          <cell r="D44">
            <v>9</v>
          </cell>
          <cell r="E44" t="str">
            <v>Reconstrucción de andenes en concreto, con y sin escalas</v>
          </cell>
          <cell r="F44" t="str">
            <v>m2</v>
          </cell>
          <cell r="G44">
            <v>70</v>
          </cell>
          <cell r="I44">
            <v>32102</v>
          </cell>
          <cell r="J44">
            <v>42808.017</v>
          </cell>
          <cell r="K44">
            <v>2247140</v>
          </cell>
        </row>
        <row r="45">
          <cell r="G45">
            <v>0</v>
          </cell>
        </row>
        <row r="46">
          <cell r="B46">
            <v>4040220</v>
          </cell>
          <cell r="C46">
            <v>402</v>
          </cell>
          <cell r="D46">
            <v>10</v>
          </cell>
          <cell r="E46" t="str">
            <v>Reconstrucción de cordones simples, de dos o tres caras, prefabricados o vaciados  en el sitio de cualquier dimensión.</v>
          </cell>
          <cell r="F46" t="str">
            <v>m</v>
          </cell>
          <cell r="G46">
            <v>50</v>
          </cell>
          <cell r="I46">
            <v>16358</v>
          </cell>
          <cell r="J46">
            <v>21813.393</v>
          </cell>
          <cell r="K46">
            <v>817900</v>
          </cell>
        </row>
        <row r="48">
          <cell r="B48">
            <v>4040130</v>
          </cell>
          <cell r="C48" t="str">
            <v>401, 401.A1, 501, 506, 507</v>
          </cell>
          <cell r="D48">
            <v>11</v>
          </cell>
          <cell r="E48" t="str">
            <v>Reconstrucción de cunetas o cordón cuneta, cualquier tipo de sección</v>
          </cell>
          <cell r="F48" t="str">
            <v>m</v>
          </cell>
          <cell r="G48">
            <v>5</v>
          </cell>
          <cell r="I48">
            <v>21714</v>
          </cell>
          <cell r="J48">
            <v>28955.618999999999</v>
          </cell>
          <cell r="K48">
            <v>108570</v>
          </cell>
        </row>
        <row r="49">
          <cell r="G49">
            <v>0</v>
          </cell>
        </row>
        <row r="50">
          <cell r="C50" t="str">
            <v>406, 406.A1, 407.A1</v>
          </cell>
          <cell r="D50">
            <v>12</v>
          </cell>
          <cell r="E50" t="str">
            <v>Reconstrucción de engramados</v>
          </cell>
          <cell r="G50">
            <v>0</v>
          </cell>
        </row>
        <row r="51">
          <cell r="G51">
            <v>0</v>
          </cell>
        </row>
        <row r="52">
          <cell r="B52">
            <v>4040601</v>
          </cell>
          <cell r="D52">
            <v>12.1</v>
          </cell>
          <cell r="E52" t="str">
            <v>Con reutilización de grama existente:</v>
          </cell>
          <cell r="F52" t="str">
            <v>m2</v>
          </cell>
          <cell r="G52">
            <v>5</v>
          </cell>
          <cell r="I52">
            <v>3997</v>
          </cell>
          <cell r="J52">
            <v>5329.9994999999999</v>
          </cell>
          <cell r="K52">
            <v>19985</v>
          </cell>
        </row>
        <row r="53">
          <cell r="G53">
            <v>0</v>
          </cell>
        </row>
        <row r="54">
          <cell r="B54">
            <v>4040603</v>
          </cell>
          <cell r="D54">
            <v>12.2</v>
          </cell>
          <cell r="E54" t="str">
            <v>Con suministro, transporte y colocación de grama</v>
          </cell>
          <cell r="F54" t="str">
            <v>m2</v>
          </cell>
          <cell r="G54">
            <v>30</v>
          </cell>
          <cell r="I54">
            <v>6637</v>
          </cell>
          <cell r="J54">
            <v>8850.4394999999986</v>
          </cell>
          <cell r="K54">
            <v>199110</v>
          </cell>
        </row>
        <row r="56">
          <cell r="B56">
            <v>4051101</v>
          </cell>
          <cell r="C56" t="str">
            <v xml:space="preserve"> 306, 306.A1, 307</v>
          </cell>
          <cell r="D56">
            <v>13</v>
          </cell>
          <cell r="E56" t="str">
            <v>Suministro, transporte, colocación  de concreto de 21  Mpa  para el vaciado de fundaciones, apoyo de anclajes y  elementos de confinación de pavimentos.</v>
          </cell>
          <cell r="F56" t="str">
            <v>m3</v>
          </cell>
          <cell r="G56">
            <v>15</v>
          </cell>
          <cell r="I56">
            <v>203228</v>
          </cell>
          <cell r="J56">
            <v>271004.538</v>
          </cell>
          <cell r="K56">
            <v>3048420</v>
          </cell>
        </row>
        <row r="57">
          <cell r="G57">
            <v>0</v>
          </cell>
        </row>
        <row r="58">
          <cell r="C58" t="str">
            <v>305, 306, 306.A1, 307</v>
          </cell>
          <cell r="D58">
            <v>14</v>
          </cell>
          <cell r="E58" t="str">
            <v xml:space="preserve">Suministro, transporte, colocación y compactación de pavimento asfáltico, para: </v>
          </cell>
          <cell r="G58">
            <v>0</v>
          </cell>
        </row>
        <row r="60">
          <cell r="B60">
            <v>4030701</v>
          </cell>
          <cell r="D60">
            <v>14.1</v>
          </cell>
          <cell r="E60" t="str">
            <v>Pavimentación total de la vía</v>
          </cell>
          <cell r="F60" t="str">
            <v>m3</v>
          </cell>
          <cell r="G60">
            <v>5</v>
          </cell>
          <cell r="I60">
            <v>293063</v>
          </cell>
          <cell r="J60">
            <v>390799.51049999997</v>
          </cell>
          <cell r="K60">
            <v>1465315</v>
          </cell>
        </row>
        <row r="61">
          <cell r="G61">
            <v>0</v>
          </cell>
        </row>
        <row r="62">
          <cell r="B62">
            <v>4030705</v>
          </cell>
          <cell r="D62">
            <v>14.2</v>
          </cell>
          <cell r="E62" t="str">
            <v>Para parcheo</v>
          </cell>
          <cell r="F62" t="str">
            <v>m3</v>
          </cell>
          <cell r="G62">
            <v>496</v>
          </cell>
          <cell r="I62">
            <v>368064</v>
          </cell>
          <cell r="J62">
            <v>490813.34399999998</v>
          </cell>
          <cell r="K62">
            <v>182559744</v>
          </cell>
        </row>
        <row r="63">
          <cell r="G63">
            <v>0</v>
          </cell>
        </row>
        <row r="64">
          <cell r="B64" t="str">
            <v xml:space="preserve">TUBERIAS Y ACCESORIOS  PARA REDES DE ACUEDUCTO </v>
          </cell>
        </row>
        <row r="65">
          <cell r="C65" t="str">
            <v>701, 701.1, 701.1.A1, 704</v>
          </cell>
          <cell r="D65">
            <v>15</v>
          </cell>
          <cell r="E65" t="str">
            <v>Suministro, transporte y colocación de tubería de acero para acueducto schedule 40 (incluye protección y tratamiento), en los siguientes diámetros:</v>
          </cell>
          <cell r="G65">
            <v>0</v>
          </cell>
        </row>
        <row r="66">
          <cell r="B66">
            <v>4071008</v>
          </cell>
          <cell r="D66">
            <v>15.1</v>
          </cell>
          <cell r="E66" t="str">
            <v>75 mm (3")</v>
          </cell>
          <cell r="F66" t="str">
            <v>m</v>
          </cell>
          <cell r="G66">
            <v>4</v>
          </cell>
          <cell r="I66">
            <v>62066</v>
          </cell>
          <cell r="J66">
            <v>82765.010999999999</v>
          </cell>
          <cell r="K66">
            <v>248264</v>
          </cell>
        </row>
        <row r="67">
          <cell r="G67">
            <v>0</v>
          </cell>
        </row>
        <row r="68">
          <cell r="B68">
            <v>4071010</v>
          </cell>
          <cell r="D68">
            <v>15.2</v>
          </cell>
          <cell r="E68" t="str">
            <v>100 mm (4")</v>
          </cell>
          <cell r="F68" t="str">
            <v>m</v>
          </cell>
          <cell r="G68">
            <v>40</v>
          </cell>
          <cell r="I68">
            <v>78590</v>
          </cell>
          <cell r="J68">
            <v>104799.765</v>
          </cell>
          <cell r="K68">
            <v>3143600</v>
          </cell>
        </row>
        <row r="69">
          <cell r="G69">
            <v>0</v>
          </cell>
        </row>
        <row r="70">
          <cell r="B70">
            <v>4071014</v>
          </cell>
          <cell r="D70">
            <v>15.3</v>
          </cell>
          <cell r="E70" t="str">
            <v>150 mm (6")</v>
          </cell>
          <cell r="F70" t="str">
            <v>m</v>
          </cell>
          <cell r="G70">
            <v>9</v>
          </cell>
          <cell r="I70">
            <v>121932</v>
          </cell>
          <cell r="J70">
            <v>162596.32199999999</v>
          </cell>
          <cell r="K70">
            <v>1097388</v>
          </cell>
        </row>
        <row r="72">
          <cell r="B72">
            <v>4071018</v>
          </cell>
          <cell r="D72">
            <v>15.4</v>
          </cell>
          <cell r="E72" t="str">
            <v>250 mm (10")</v>
          </cell>
          <cell r="F72" t="str">
            <v>m</v>
          </cell>
          <cell r="G72">
            <v>3</v>
          </cell>
          <cell r="I72">
            <v>280343</v>
          </cell>
          <cell r="J72">
            <v>373837.39049999998</v>
          </cell>
          <cell r="K72">
            <v>841029</v>
          </cell>
        </row>
        <row r="74">
          <cell r="C74" t="str">
            <v>701, 701.3, 701.3.A1, 704</v>
          </cell>
          <cell r="D74">
            <v>16</v>
          </cell>
          <cell r="E74" t="str">
            <v>Transporte y colocación  tubería   PVC-P  RDE 13.5  para acueducto ( Las Empresas suministran la tubería,  los empaques y el lubricante requerido, en los siguientes diámetros:</v>
          </cell>
          <cell r="G74">
            <v>0</v>
          </cell>
        </row>
        <row r="75">
          <cell r="B75">
            <v>4073012</v>
          </cell>
          <cell r="D75">
            <v>16.100000000000001</v>
          </cell>
          <cell r="E75" t="str">
            <v>100 mm (4")</v>
          </cell>
          <cell r="F75" t="str">
            <v>m</v>
          </cell>
          <cell r="G75">
            <v>3200</v>
          </cell>
          <cell r="I75">
            <v>11091</v>
          </cell>
          <cell r="J75">
            <v>14789.848499999998</v>
          </cell>
          <cell r="K75">
            <v>35491200</v>
          </cell>
        </row>
        <row r="76">
          <cell r="G76">
            <v>0</v>
          </cell>
        </row>
        <row r="77">
          <cell r="B77">
            <v>4073014</v>
          </cell>
          <cell r="D77">
            <v>16.2</v>
          </cell>
          <cell r="E77" t="str">
            <v>150 mm (6")</v>
          </cell>
          <cell r="F77" t="str">
            <v>m</v>
          </cell>
          <cell r="G77">
            <v>900</v>
          </cell>
          <cell r="I77">
            <v>12377</v>
          </cell>
          <cell r="J77">
            <v>16504.729499999998</v>
          </cell>
          <cell r="K77">
            <v>11139300</v>
          </cell>
        </row>
        <row r="79">
          <cell r="C79" t="str">
            <v>701, 701.1, 701.1.A1, 704</v>
          </cell>
          <cell r="D79">
            <v>17</v>
          </cell>
          <cell r="E79" t="str">
            <v>Transporte y colocación de tubería de hierro dúctil para acueducto  TK9 unión mécanica  ( Las empresas suministran  la tubería ,los empaques y el lubricante, en los siguientes diámetros:</v>
          </cell>
          <cell r="G79">
            <v>0</v>
          </cell>
        </row>
        <row r="80">
          <cell r="B80">
            <v>4072012</v>
          </cell>
          <cell r="D80">
            <v>17.100000000000001</v>
          </cell>
          <cell r="E80" t="str">
            <v>300 mm (12")</v>
          </cell>
          <cell r="F80" t="str">
            <v>m</v>
          </cell>
          <cell r="G80">
            <v>500</v>
          </cell>
          <cell r="I80">
            <v>22472</v>
          </cell>
          <cell r="J80">
            <v>29966.411999999997</v>
          </cell>
          <cell r="K80">
            <v>11236000</v>
          </cell>
        </row>
        <row r="82">
          <cell r="B82">
            <v>4072014</v>
          </cell>
          <cell r="D82">
            <v>17.2</v>
          </cell>
          <cell r="E82" t="str">
            <v>350 mm (14")</v>
          </cell>
          <cell r="F82" t="str">
            <v>m</v>
          </cell>
          <cell r="G82">
            <v>450</v>
          </cell>
          <cell r="I82">
            <v>27858</v>
          </cell>
          <cell r="J82">
            <v>37148.642999999996</v>
          </cell>
          <cell r="K82">
            <v>12536100</v>
          </cell>
        </row>
        <row r="83">
          <cell r="G83">
            <v>0</v>
          </cell>
        </row>
        <row r="84">
          <cell r="B84">
            <v>4071068</v>
          </cell>
          <cell r="C84" t="str">
            <v>706, 701.N1</v>
          </cell>
          <cell r="D84">
            <v>18</v>
          </cell>
          <cell r="E84" t="str">
            <v>Suministro, transporte y colocación de tubería galvanizada de 37.5 mm (1 1/2") para atraque de tuberias (incluye cortes y soldaduras)</v>
          </cell>
          <cell r="F84" t="str">
            <v>m</v>
          </cell>
          <cell r="G84">
            <v>20</v>
          </cell>
          <cell r="I84">
            <v>12099</v>
          </cell>
          <cell r="J84">
            <v>16134.0165</v>
          </cell>
          <cell r="K84">
            <v>241980</v>
          </cell>
        </row>
        <row r="86">
          <cell r="C86" t="str">
            <v>803, 707, 707.A2</v>
          </cell>
          <cell r="D86">
            <v>19</v>
          </cell>
          <cell r="E86" t="str">
            <v>Suministro, transporte y colocación de tubería PVC-Sanitaria para desagües de cajas de válvulas, incluye suministro, transporte e instalación de rejilla en aluminio en la caja y las perforaciones, emboquilladas y resanes tanto en la caja como en la cámara</v>
          </cell>
        </row>
        <row r="87">
          <cell r="B87">
            <v>4083178</v>
          </cell>
          <cell r="D87">
            <v>19.100000000000001</v>
          </cell>
          <cell r="E87" t="str">
            <v>100 mm (4")</v>
          </cell>
          <cell r="F87" t="str">
            <v>m</v>
          </cell>
          <cell r="G87">
            <v>80</v>
          </cell>
          <cell r="I87">
            <v>24899</v>
          </cell>
          <cell r="J87">
            <v>33202.816500000001</v>
          </cell>
          <cell r="K87">
            <v>1991920</v>
          </cell>
        </row>
        <row r="88">
          <cell r="G88">
            <v>0</v>
          </cell>
        </row>
        <row r="89">
          <cell r="C89">
            <v>601</v>
          </cell>
          <cell r="D89">
            <v>20</v>
          </cell>
          <cell r="E89" t="str">
            <v>Suministro, transporte, figuración y colocación de  acero de refuerzo en los siguientes diámetros :</v>
          </cell>
        </row>
        <row r="90">
          <cell r="B90">
            <v>4060122</v>
          </cell>
          <cell r="D90">
            <v>20.100000000000001</v>
          </cell>
          <cell r="E90" t="str">
            <v>9.52 mm  (3/8")  grado 60</v>
          </cell>
          <cell r="F90" t="str">
            <v>kg</v>
          </cell>
          <cell r="G90">
            <v>75</v>
          </cell>
          <cell r="I90">
            <v>3162</v>
          </cell>
          <cell r="J90">
            <v>4216.527</v>
          </cell>
          <cell r="K90">
            <v>237150</v>
          </cell>
        </row>
        <row r="92">
          <cell r="B92">
            <v>4060120</v>
          </cell>
          <cell r="D92">
            <v>20.2</v>
          </cell>
          <cell r="E92" t="str">
            <v>12.70 mm  (1/2")  grado 60</v>
          </cell>
          <cell r="F92" t="str">
            <v>kg</v>
          </cell>
          <cell r="G92">
            <v>16</v>
          </cell>
          <cell r="I92">
            <v>2244</v>
          </cell>
          <cell r="J92">
            <v>2992.3739999999998</v>
          </cell>
          <cell r="K92">
            <v>35904</v>
          </cell>
        </row>
        <row r="94">
          <cell r="B94">
            <v>4060124</v>
          </cell>
          <cell r="D94">
            <v>20.3</v>
          </cell>
          <cell r="E94" t="str">
            <v>12.70 mm  (5/8")  grado 60</v>
          </cell>
          <cell r="F94" t="str">
            <v>kg</v>
          </cell>
          <cell r="G94">
            <v>20</v>
          </cell>
          <cell r="I94">
            <v>2261</v>
          </cell>
          <cell r="J94">
            <v>3015.0434999999998</v>
          </cell>
          <cell r="K94">
            <v>45220</v>
          </cell>
        </row>
        <row r="95">
          <cell r="E95" t="str">
            <v>ACCESORIOS</v>
          </cell>
        </row>
        <row r="96">
          <cell r="G96">
            <v>0</v>
          </cell>
        </row>
        <row r="97">
          <cell r="C97" t="str">
            <v>705, 706</v>
          </cell>
          <cell r="D97">
            <v>21</v>
          </cell>
          <cell r="E97" t="str">
            <v>Suministro, transporte y colocación de unión de reparación universal, en los siguientes diámetros:</v>
          </cell>
          <cell r="G97">
            <v>0</v>
          </cell>
        </row>
        <row r="98">
          <cell r="B98">
            <v>4079150</v>
          </cell>
          <cell r="D98">
            <v>21.1</v>
          </cell>
          <cell r="E98" t="str">
            <v>De 75 mm (3") - Rango de atención en extemos de 88.1 mm a 102.4</v>
          </cell>
          <cell r="F98" t="str">
            <v>un</v>
          </cell>
          <cell r="G98">
            <v>6</v>
          </cell>
          <cell r="I98">
            <v>79749</v>
          </cell>
          <cell r="J98">
            <v>106345.29149999999</v>
          </cell>
          <cell r="K98">
            <v>478494</v>
          </cell>
        </row>
        <row r="99">
          <cell r="G99">
            <v>0</v>
          </cell>
        </row>
        <row r="100">
          <cell r="B100">
            <v>4079152</v>
          </cell>
          <cell r="D100">
            <v>21.2</v>
          </cell>
          <cell r="E100" t="str">
            <v>De 100 mm (4") - Rango de atención en extremos de 109 mm a 127.8 mm</v>
          </cell>
          <cell r="F100" t="str">
            <v>un</v>
          </cell>
          <cell r="G100">
            <v>58</v>
          </cell>
          <cell r="I100">
            <v>81189</v>
          </cell>
          <cell r="J100">
            <v>108265.5315</v>
          </cell>
          <cell r="K100">
            <v>4708962</v>
          </cell>
        </row>
        <row r="101">
          <cell r="G101">
            <v>0</v>
          </cell>
        </row>
        <row r="102">
          <cell r="B102">
            <v>4079154</v>
          </cell>
          <cell r="D102">
            <v>21.3</v>
          </cell>
          <cell r="E102" t="str">
            <v>De 150 mm (6") - Rango de atención en extremos de 159.2 mm a 181.6 mm</v>
          </cell>
          <cell r="F102" t="str">
            <v>un</v>
          </cell>
          <cell r="G102">
            <v>17</v>
          </cell>
          <cell r="I102">
            <v>131600</v>
          </cell>
          <cell r="J102">
            <v>175488.59999999998</v>
          </cell>
          <cell r="K102">
            <v>2237200</v>
          </cell>
        </row>
        <row r="103">
          <cell r="G103">
            <v>0</v>
          </cell>
        </row>
        <row r="104">
          <cell r="B104">
            <v>4079156</v>
          </cell>
          <cell r="D104">
            <v>21.4</v>
          </cell>
          <cell r="E104" t="str">
            <v>De 200 mm (8") - Rango de atención en extremos de 218.1 mm a 235.0 mm</v>
          </cell>
          <cell r="F104" t="str">
            <v>un</v>
          </cell>
          <cell r="G104">
            <v>1</v>
          </cell>
          <cell r="I104">
            <v>206927</v>
          </cell>
          <cell r="J104">
            <v>275937.1545</v>
          </cell>
          <cell r="K104">
            <v>206927</v>
          </cell>
        </row>
        <row r="105">
          <cell r="G105">
            <v>0</v>
          </cell>
        </row>
        <row r="106">
          <cell r="B106">
            <v>4079158</v>
          </cell>
          <cell r="D106">
            <v>21.5</v>
          </cell>
          <cell r="E106" t="str">
            <v>De 250 mm (10") - Rango de atención en extremos de 272 mm a 289 mm</v>
          </cell>
          <cell r="F106" t="str">
            <v>un</v>
          </cell>
          <cell r="G106">
            <v>2</v>
          </cell>
          <cell r="I106">
            <v>309361</v>
          </cell>
          <cell r="J106">
            <v>412532.89349999995</v>
          </cell>
          <cell r="K106">
            <v>618722</v>
          </cell>
        </row>
        <row r="108">
          <cell r="B108">
            <v>4079160</v>
          </cell>
          <cell r="D108">
            <v>21.6</v>
          </cell>
          <cell r="E108" t="str">
            <v>De 300 mm (12") - Rango de atención en extremos de XXX  mm   a  XXX mm</v>
          </cell>
          <cell r="F108" t="str">
            <v>un</v>
          </cell>
          <cell r="G108">
            <v>5</v>
          </cell>
          <cell r="I108">
            <v>443745</v>
          </cell>
          <cell r="J108">
            <v>591733.9574999999</v>
          </cell>
          <cell r="K108">
            <v>2218725</v>
          </cell>
        </row>
        <row r="110">
          <cell r="D110">
            <v>21.7</v>
          </cell>
          <cell r="E110" t="str">
            <v>De 350 mm (14") - Rango de atención en extremos de XXX mm a  XXX mm</v>
          </cell>
          <cell r="F110" t="str">
            <v>un</v>
          </cell>
          <cell r="G110">
            <v>4</v>
          </cell>
          <cell r="I110">
            <v>580000</v>
          </cell>
          <cell r="J110">
            <v>773430</v>
          </cell>
          <cell r="K110">
            <v>2320000</v>
          </cell>
        </row>
        <row r="112">
          <cell r="C112" t="str">
            <v>701, 701.2, 701.7, 704, 706</v>
          </cell>
          <cell r="D112">
            <v>22</v>
          </cell>
          <cell r="E112" t="str">
            <v>Suministro, transporte y colocación de tees en hierro fundido o hierro ductil para tubería PVC RDE 13.5, en los siguientes diámetros:</v>
          </cell>
        </row>
        <row r="113">
          <cell r="B113">
            <v>4072360</v>
          </cell>
          <cell r="D113">
            <v>22.1</v>
          </cell>
          <cell r="E113" t="str">
            <v>De 100 mm x 100 mm (4" x 4")</v>
          </cell>
          <cell r="F113" t="str">
            <v>un</v>
          </cell>
          <cell r="G113">
            <v>8</v>
          </cell>
          <cell r="I113">
            <v>110895</v>
          </cell>
          <cell r="J113">
            <v>147878.48249999998</v>
          </cell>
          <cell r="K113">
            <v>887160</v>
          </cell>
        </row>
        <row r="114">
          <cell r="G114">
            <v>0</v>
          </cell>
        </row>
        <row r="115">
          <cell r="B115">
            <v>4072343</v>
          </cell>
          <cell r="D115">
            <v>22.2</v>
          </cell>
          <cell r="E115" t="str">
            <v>De 150 mm x 75 mm (6" x 3")</v>
          </cell>
          <cell r="F115" t="str">
            <v>un</v>
          </cell>
          <cell r="G115">
            <v>1</v>
          </cell>
          <cell r="I115">
            <v>173198</v>
          </cell>
          <cell r="J115">
            <v>230959.533</v>
          </cell>
          <cell r="K115">
            <v>173198</v>
          </cell>
        </row>
        <row r="116">
          <cell r="G116">
            <v>0</v>
          </cell>
        </row>
        <row r="117">
          <cell r="B117">
            <v>4072366</v>
          </cell>
          <cell r="D117">
            <v>22.3</v>
          </cell>
          <cell r="E117" t="str">
            <v>De 150 mm x 100 mm (6" x 4")</v>
          </cell>
          <cell r="F117" t="str">
            <v>un</v>
          </cell>
          <cell r="G117">
            <v>9</v>
          </cell>
          <cell r="I117">
            <v>205678</v>
          </cell>
          <cell r="J117">
            <v>274271.61299999995</v>
          </cell>
          <cell r="K117">
            <v>1851102</v>
          </cell>
        </row>
        <row r="118">
          <cell r="G118">
            <v>0</v>
          </cell>
        </row>
        <row r="119">
          <cell r="C119" t="str">
            <v>706.A2</v>
          </cell>
          <cell r="D119">
            <v>24</v>
          </cell>
          <cell r="E119" t="str">
            <v>Suministro, transporte y colocación de de tee partida para  intercalado de hidrantes ( el hidrante y el codo lo suministran las Empresas ), incluye válvula de compuerta elástica bridada, adaptador de transicón brida x unta rápida y anclaje de la válvula ,</v>
          </cell>
          <cell r="G119">
            <v>0</v>
          </cell>
        </row>
        <row r="120">
          <cell r="B120">
            <v>4071559</v>
          </cell>
          <cell r="D120">
            <v>24.1</v>
          </cell>
          <cell r="E120" t="str">
            <v>75 mm x  75 mm (3" x 3")</v>
          </cell>
          <cell r="F120" t="str">
            <v>un</v>
          </cell>
          <cell r="G120">
            <v>1</v>
          </cell>
          <cell r="I120">
            <v>1939239</v>
          </cell>
          <cell r="J120">
            <v>2585975.2064999999</v>
          </cell>
          <cell r="K120">
            <v>1939239</v>
          </cell>
        </row>
        <row r="122">
          <cell r="B122">
            <v>4071563</v>
          </cell>
          <cell r="D122">
            <v>24.2</v>
          </cell>
          <cell r="E122" t="str">
            <v>150 mm x 150 mm ( 6" x  6")</v>
          </cell>
          <cell r="F122" t="str">
            <v>un</v>
          </cell>
          <cell r="G122">
            <v>6</v>
          </cell>
          <cell r="I122">
            <v>3504563</v>
          </cell>
          <cell r="J122">
            <v>4673334.7604999999</v>
          </cell>
          <cell r="K122">
            <v>21027378</v>
          </cell>
        </row>
        <row r="123">
          <cell r="G123">
            <v>0</v>
          </cell>
        </row>
        <row r="124">
          <cell r="C124" t="str">
            <v>701, 701.2, 701.3, 701.7, 704, 706</v>
          </cell>
          <cell r="D124">
            <v>25</v>
          </cell>
          <cell r="E124" t="str">
            <v>Suministro, transporte y colocación de codos de hierro fundido o hierro dúctil para hierro dúctil, en los siguientes diámetros:</v>
          </cell>
          <cell r="G124">
            <v>0</v>
          </cell>
        </row>
        <row r="125">
          <cell r="B125">
            <v>4076072</v>
          </cell>
          <cell r="D125">
            <v>25.1</v>
          </cell>
          <cell r="E125" t="str">
            <v>300 mm (12") de 90°</v>
          </cell>
          <cell r="F125" t="str">
            <v>un</v>
          </cell>
          <cell r="G125">
            <v>1</v>
          </cell>
          <cell r="I125">
            <v>1108425</v>
          </cell>
          <cell r="J125">
            <v>1478084.7374999998</v>
          </cell>
          <cell r="K125">
            <v>1108425</v>
          </cell>
        </row>
        <row r="126">
          <cell r="G126">
            <v>0</v>
          </cell>
        </row>
        <row r="127">
          <cell r="B127">
            <v>4076124</v>
          </cell>
          <cell r="D127">
            <v>25.2</v>
          </cell>
          <cell r="E127" t="str">
            <v>300 mm (12") de 45°</v>
          </cell>
          <cell r="F127" t="str">
            <v>un</v>
          </cell>
          <cell r="G127">
            <v>2</v>
          </cell>
          <cell r="I127">
            <v>893825</v>
          </cell>
          <cell r="J127">
            <v>1191915.6375</v>
          </cell>
          <cell r="K127">
            <v>1787650</v>
          </cell>
        </row>
        <row r="128">
          <cell r="G128">
            <v>0</v>
          </cell>
        </row>
        <row r="129">
          <cell r="B129">
            <v>4076160</v>
          </cell>
          <cell r="D129">
            <v>25.3</v>
          </cell>
          <cell r="E129" t="str">
            <v>300 mm (12") de 22.5°</v>
          </cell>
          <cell r="F129" t="str">
            <v>un</v>
          </cell>
          <cell r="G129">
            <v>7</v>
          </cell>
          <cell r="I129">
            <v>747665</v>
          </cell>
          <cell r="J129">
            <v>997011.27749999997</v>
          </cell>
          <cell r="K129">
            <v>5233655</v>
          </cell>
        </row>
        <row r="130">
          <cell r="G130">
            <v>0</v>
          </cell>
        </row>
        <row r="131">
          <cell r="B131">
            <v>4076204</v>
          </cell>
          <cell r="D131">
            <v>25.4</v>
          </cell>
          <cell r="E131" t="str">
            <v>300 mm (12") de 11.25°</v>
          </cell>
          <cell r="F131" t="str">
            <v>un</v>
          </cell>
          <cell r="G131">
            <v>5</v>
          </cell>
          <cell r="I131">
            <v>747665</v>
          </cell>
          <cell r="J131">
            <v>997011.27749999997</v>
          </cell>
          <cell r="K131">
            <v>3738325</v>
          </cell>
        </row>
        <row r="133">
          <cell r="B133">
            <v>4076101</v>
          </cell>
          <cell r="D133">
            <v>25.5</v>
          </cell>
          <cell r="E133" t="str">
            <v>350 mm (14") de 90°</v>
          </cell>
          <cell r="F133" t="str">
            <v>un</v>
          </cell>
          <cell r="G133">
            <v>3</v>
          </cell>
          <cell r="I133">
            <v>1867519</v>
          </cell>
          <cell r="J133">
            <v>2490336.5864999997</v>
          </cell>
          <cell r="K133">
            <v>5602557</v>
          </cell>
        </row>
        <row r="134">
          <cell r="G134">
            <v>0</v>
          </cell>
        </row>
        <row r="135">
          <cell r="B135">
            <v>4076126</v>
          </cell>
          <cell r="D135">
            <v>25.6</v>
          </cell>
          <cell r="E135" t="str">
            <v>350 mm (14") de 45°</v>
          </cell>
          <cell r="F135" t="str">
            <v>un</v>
          </cell>
          <cell r="G135">
            <v>4</v>
          </cell>
          <cell r="I135">
            <v>1303574</v>
          </cell>
          <cell r="J135">
            <v>1738315.9289999998</v>
          </cell>
          <cell r="K135">
            <v>5214296</v>
          </cell>
        </row>
        <row r="136">
          <cell r="G136">
            <v>0</v>
          </cell>
        </row>
        <row r="137">
          <cell r="B137">
            <v>4076214</v>
          </cell>
          <cell r="D137">
            <v>25.7</v>
          </cell>
          <cell r="E137" t="str">
            <v>350 mm (14") de 22.5°</v>
          </cell>
          <cell r="F137" t="str">
            <v>un</v>
          </cell>
          <cell r="G137">
            <v>1</v>
          </cell>
          <cell r="I137">
            <v>1303574</v>
          </cell>
          <cell r="J137">
            <v>1738315.9289999998</v>
          </cell>
          <cell r="K137">
            <v>1303574</v>
          </cell>
        </row>
        <row r="138">
          <cell r="G138">
            <v>0</v>
          </cell>
        </row>
        <row r="139">
          <cell r="B139">
            <v>4076214</v>
          </cell>
          <cell r="D139">
            <v>25.8</v>
          </cell>
          <cell r="E139" t="str">
            <v>350 mm (14") de 11.25°</v>
          </cell>
          <cell r="F139" t="str">
            <v>un</v>
          </cell>
          <cell r="G139">
            <v>1</v>
          </cell>
          <cell r="I139">
            <v>1303574</v>
          </cell>
          <cell r="J139">
            <v>1738315.9289999998</v>
          </cell>
          <cell r="K139">
            <v>1303574</v>
          </cell>
        </row>
        <row r="140">
          <cell r="G140">
            <v>0</v>
          </cell>
        </row>
        <row r="141">
          <cell r="C141" t="str">
            <v>701, 701.2, 701.3, 701.7, 704, 706</v>
          </cell>
          <cell r="D141">
            <v>26</v>
          </cell>
          <cell r="E141" t="str">
            <v>Suministro, transporte y colocación de codos de PVC-P, hierro fundido o hierro dúctil para tubería PVC  RDE 13.5  , en los siguientes diámetros:</v>
          </cell>
        </row>
        <row r="142">
          <cell r="B142">
            <v>4072124</v>
          </cell>
          <cell r="D142">
            <v>26.1</v>
          </cell>
          <cell r="E142" t="str">
            <v>150 mm (6") de 90°</v>
          </cell>
          <cell r="F142" t="str">
            <v>un</v>
          </cell>
          <cell r="G142">
            <v>1</v>
          </cell>
          <cell r="I142">
            <v>256880</v>
          </cell>
          <cell r="J142">
            <v>342549.48</v>
          </cell>
          <cell r="K142">
            <v>256880</v>
          </cell>
        </row>
        <row r="144">
          <cell r="B144">
            <v>4072152</v>
          </cell>
          <cell r="D144">
            <v>26.2</v>
          </cell>
          <cell r="E144" t="str">
            <v>150 mm (6") de 45°</v>
          </cell>
          <cell r="F144" t="str">
            <v>un</v>
          </cell>
          <cell r="G144">
            <v>4</v>
          </cell>
          <cell r="I144">
            <v>181480</v>
          </cell>
          <cell r="J144">
            <v>242003.58</v>
          </cell>
          <cell r="K144">
            <v>725920</v>
          </cell>
        </row>
        <row r="146">
          <cell r="B146">
            <v>4072174</v>
          </cell>
          <cell r="D146">
            <v>26.3</v>
          </cell>
          <cell r="E146" t="str">
            <v>150 mm (6") de 22.5°</v>
          </cell>
          <cell r="F146" t="str">
            <v>un</v>
          </cell>
          <cell r="G146">
            <v>4</v>
          </cell>
          <cell r="I146">
            <v>165240</v>
          </cell>
          <cell r="J146">
            <v>220347.53999999998</v>
          </cell>
          <cell r="K146">
            <v>660960</v>
          </cell>
        </row>
        <row r="148">
          <cell r="B148">
            <v>4072192</v>
          </cell>
          <cell r="D148">
            <v>26.4</v>
          </cell>
          <cell r="E148" t="str">
            <v>150 mm (6") de 11.25°</v>
          </cell>
          <cell r="F148" t="str">
            <v>un</v>
          </cell>
          <cell r="G148">
            <v>6</v>
          </cell>
          <cell r="I148">
            <v>154047</v>
          </cell>
          <cell r="J148">
            <v>205421.67449999999</v>
          </cell>
          <cell r="K148">
            <v>924282</v>
          </cell>
        </row>
        <row r="150">
          <cell r="B150">
            <v>4072122</v>
          </cell>
          <cell r="D150">
            <v>26.5</v>
          </cell>
          <cell r="E150" t="str">
            <v>100 mm (4") de 90°</v>
          </cell>
          <cell r="F150" t="str">
            <v>un</v>
          </cell>
          <cell r="G150">
            <v>2</v>
          </cell>
          <cell r="I150">
            <v>104389</v>
          </cell>
          <cell r="J150">
            <v>139202.73149999999</v>
          </cell>
          <cell r="K150">
            <v>208778</v>
          </cell>
        </row>
        <row r="152">
          <cell r="B152">
            <v>4072150</v>
          </cell>
          <cell r="D152">
            <v>26.6</v>
          </cell>
          <cell r="E152" t="str">
            <v>100 mm (4") de 45°</v>
          </cell>
          <cell r="F152" t="str">
            <v>un</v>
          </cell>
          <cell r="G152">
            <v>5</v>
          </cell>
          <cell r="I152">
            <v>86989</v>
          </cell>
          <cell r="J152">
            <v>115999.83149999999</v>
          </cell>
          <cell r="K152">
            <v>434945</v>
          </cell>
        </row>
        <row r="154">
          <cell r="B154">
            <v>4072173</v>
          </cell>
          <cell r="D154">
            <v>26.7</v>
          </cell>
          <cell r="E154" t="str">
            <v>100 mm (4") de 22.5°</v>
          </cell>
          <cell r="F154" t="str">
            <v>un</v>
          </cell>
          <cell r="G154">
            <v>4</v>
          </cell>
          <cell r="I154">
            <v>74229</v>
          </cell>
          <cell r="J154">
            <v>98984.371499999994</v>
          </cell>
          <cell r="K154">
            <v>296916</v>
          </cell>
        </row>
        <row r="156">
          <cell r="B156">
            <v>4072194</v>
          </cell>
          <cell r="D156">
            <v>26.8</v>
          </cell>
          <cell r="E156" t="str">
            <v>100 mm (4") de 11,2.5°</v>
          </cell>
          <cell r="F156" t="str">
            <v>un</v>
          </cell>
          <cell r="G156">
            <v>4</v>
          </cell>
          <cell r="I156">
            <v>74229</v>
          </cell>
          <cell r="J156">
            <v>98984.371499999994</v>
          </cell>
          <cell r="K156">
            <v>296916</v>
          </cell>
        </row>
        <row r="158">
          <cell r="C158" t="str">
            <v>701, 701.1.A1, 701.2, 701.7, 704, 706</v>
          </cell>
          <cell r="D158">
            <v>27</v>
          </cell>
          <cell r="E158" t="str">
            <v>Suministro, transporte y colocación de reducciones hierro fundido, hierro dúctil o acero, J.R en los siguientes diametros:</v>
          </cell>
          <cell r="G158">
            <v>0</v>
          </cell>
        </row>
        <row r="159">
          <cell r="B159">
            <v>4076652</v>
          </cell>
          <cell r="D159">
            <v>27.1</v>
          </cell>
          <cell r="E159" t="str">
            <v>150 mm x 100 mm (6" x 4")</v>
          </cell>
          <cell r="F159" t="str">
            <v>un</v>
          </cell>
          <cell r="G159">
            <v>2</v>
          </cell>
          <cell r="I159">
            <v>127958</v>
          </cell>
          <cell r="J159">
            <v>170631.99299999999</v>
          </cell>
          <cell r="K159">
            <v>255916</v>
          </cell>
        </row>
        <row r="161">
          <cell r="B161">
            <v>4079811</v>
          </cell>
          <cell r="C161">
            <v>711</v>
          </cell>
          <cell r="D161">
            <v>28</v>
          </cell>
          <cell r="E161" t="str">
            <v>Retiro de válvulas de compuerta e hidrantes, tal y como se encuentren en el terreno, en cualquier diámetro</v>
          </cell>
          <cell r="F161" t="str">
            <v>un</v>
          </cell>
          <cell r="G161">
            <v>11</v>
          </cell>
          <cell r="I161">
            <v>41969</v>
          </cell>
          <cell r="J161">
            <v>55965.661499999995</v>
          </cell>
          <cell r="K161">
            <v>461659</v>
          </cell>
        </row>
        <row r="162">
          <cell r="G162">
            <v>0</v>
          </cell>
        </row>
        <row r="163">
          <cell r="C163" t="str">
            <v>703, 703.A1</v>
          </cell>
          <cell r="D163">
            <v>29</v>
          </cell>
          <cell r="E163" t="str">
            <v>Transporte y colocación de hidrantes en los siguientes diámetros:</v>
          </cell>
          <cell r="G163">
            <v>0</v>
          </cell>
        </row>
        <row r="164">
          <cell r="B164">
            <v>4078706</v>
          </cell>
          <cell r="D164">
            <v>30.1</v>
          </cell>
          <cell r="E164" t="str">
            <v>De 75 mm (3")</v>
          </cell>
          <cell r="F164" t="str">
            <v>un</v>
          </cell>
          <cell r="G164">
            <v>1</v>
          </cell>
          <cell r="I164">
            <v>67049</v>
          </cell>
          <cell r="J164">
            <v>89409.841499999995</v>
          </cell>
          <cell r="K164">
            <v>67049</v>
          </cell>
        </row>
        <row r="166">
          <cell r="B166">
            <v>4078728</v>
          </cell>
          <cell r="D166">
            <v>30.2</v>
          </cell>
          <cell r="E166" t="str">
            <v>De 150 mm (6")</v>
          </cell>
          <cell r="F166" t="str">
            <v>un</v>
          </cell>
          <cell r="G166">
            <v>6</v>
          </cell>
          <cell r="I166">
            <v>200173</v>
          </cell>
          <cell r="J166">
            <v>266930.69549999997</v>
          </cell>
          <cell r="K166">
            <v>1201038</v>
          </cell>
        </row>
        <row r="167">
          <cell r="G167">
            <v>0</v>
          </cell>
        </row>
        <row r="168">
          <cell r="C168" t="str">
            <v>702, 702.1 y 702.1.A1</v>
          </cell>
          <cell r="D168">
            <v>31</v>
          </cell>
          <cell r="E168" t="str">
            <v>Transporte y colocación de válvulas de compuerta elásticas de vástago no ascendente  CxC  en los siguientes diámetros:</v>
          </cell>
          <cell r="G168">
            <v>0</v>
          </cell>
        </row>
        <row r="169">
          <cell r="B169">
            <v>4078204</v>
          </cell>
          <cell r="D169">
            <v>31.1</v>
          </cell>
          <cell r="E169" t="str">
            <v>75 mm (3")</v>
          </cell>
          <cell r="F169" t="str">
            <v>un</v>
          </cell>
          <cell r="G169">
            <v>1</v>
          </cell>
          <cell r="I169">
            <v>13556.01</v>
          </cell>
          <cell r="J169">
            <v>18076.939334999999</v>
          </cell>
          <cell r="K169">
            <v>13556.01</v>
          </cell>
        </row>
        <row r="170">
          <cell r="G170">
            <v>0</v>
          </cell>
        </row>
        <row r="171">
          <cell r="B171">
            <v>4078206</v>
          </cell>
          <cell r="D171">
            <v>31.2</v>
          </cell>
          <cell r="E171" t="str">
            <v>100 mm (4")</v>
          </cell>
          <cell r="F171" t="str">
            <v>un</v>
          </cell>
          <cell r="G171">
            <v>5</v>
          </cell>
          <cell r="I171">
            <v>16947.759999999998</v>
          </cell>
          <cell r="J171">
            <v>22599.837959999997</v>
          </cell>
          <cell r="K171">
            <v>84738.799999999988</v>
          </cell>
        </row>
        <row r="172">
          <cell r="G172">
            <v>0</v>
          </cell>
        </row>
        <row r="173">
          <cell r="B173">
            <v>4078208</v>
          </cell>
          <cell r="D173">
            <v>31.3</v>
          </cell>
          <cell r="E173" t="str">
            <v>150 mm (6")</v>
          </cell>
          <cell r="F173" t="str">
            <v>un</v>
          </cell>
          <cell r="G173">
            <v>14</v>
          </cell>
          <cell r="I173">
            <v>40161.769999999997</v>
          </cell>
          <cell r="J173">
            <v>53555.720294999992</v>
          </cell>
          <cell r="K173">
            <v>562264.77999999991</v>
          </cell>
        </row>
        <row r="174">
          <cell r="G174">
            <v>0</v>
          </cell>
        </row>
        <row r="175">
          <cell r="B175">
            <v>4078210</v>
          </cell>
          <cell r="D175">
            <v>31.4</v>
          </cell>
          <cell r="E175" t="str">
            <v>200 mm (8")</v>
          </cell>
          <cell r="F175" t="str">
            <v>un</v>
          </cell>
          <cell r="G175">
            <v>0</v>
          </cell>
          <cell r="I175">
            <v>50270.95</v>
          </cell>
          <cell r="J175">
            <v>67036.311824999997</v>
          </cell>
        </row>
        <row r="176">
          <cell r="G176">
            <v>0</v>
          </cell>
        </row>
        <row r="177">
          <cell r="B177">
            <v>4078282</v>
          </cell>
          <cell r="D177">
            <v>31.5</v>
          </cell>
          <cell r="E177" t="str">
            <v>250 mm (10")</v>
          </cell>
          <cell r="F177" t="str">
            <v>un</v>
          </cell>
          <cell r="G177">
            <v>0</v>
          </cell>
          <cell r="I177">
            <v>55994.62</v>
          </cell>
          <cell r="J177">
            <v>74668.825769999996</v>
          </cell>
        </row>
        <row r="179">
          <cell r="B179">
            <v>4078284</v>
          </cell>
          <cell r="D179">
            <v>31.6</v>
          </cell>
          <cell r="E179" t="str">
            <v>300 mm (12")</v>
          </cell>
          <cell r="F179" t="str">
            <v>un</v>
          </cell>
          <cell r="G179">
            <v>2</v>
          </cell>
          <cell r="I179">
            <v>62933</v>
          </cell>
          <cell r="J179">
            <v>83921.155499999993</v>
          </cell>
          <cell r="K179">
            <v>125866</v>
          </cell>
        </row>
        <row r="180">
          <cell r="G180">
            <v>0</v>
          </cell>
        </row>
        <row r="181">
          <cell r="C181" t="str">
            <v>702, 702.1, 702.1.A2, 704</v>
          </cell>
          <cell r="D181">
            <v>32</v>
          </cell>
          <cell r="E181" t="str">
            <v>Transporte e intercalado de válvulas de compuerta en redes existentes, incluye niples y uniones, en los siguientes diametros:</v>
          </cell>
          <cell r="G181">
            <v>0</v>
          </cell>
        </row>
        <row r="182">
          <cell r="B182">
            <v>4078371</v>
          </cell>
          <cell r="D182">
            <v>32.1</v>
          </cell>
          <cell r="E182" t="str">
            <v>De 75 mm (3")</v>
          </cell>
          <cell r="F182" t="str">
            <v>un</v>
          </cell>
          <cell r="G182">
            <v>2</v>
          </cell>
          <cell r="I182">
            <v>166343</v>
          </cell>
          <cell r="J182">
            <v>221818.39049999998</v>
          </cell>
          <cell r="K182">
            <v>332686</v>
          </cell>
        </row>
        <row r="183">
          <cell r="G183">
            <v>0</v>
          </cell>
        </row>
        <row r="184">
          <cell r="B184">
            <v>4078372</v>
          </cell>
          <cell r="D184">
            <v>32.200000000000003</v>
          </cell>
          <cell r="E184" t="str">
            <v>De 100 mm (4")</v>
          </cell>
          <cell r="F184" t="str">
            <v>un</v>
          </cell>
          <cell r="G184">
            <v>8</v>
          </cell>
          <cell r="I184">
            <v>184800</v>
          </cell>
          <cell r="J184">
            <v>246430.8</v>
          </cell>
          <cell r="K184">
            <v>1478400</v>
          </cell>
        </row>
        <row r="185">
          <cell r="G185">
            <v>0</v>
          </cell>
        </row>
        <row r="186">
          <cell r="B186">
            <v>4078373</v>
          </cell>
          <cell r="D186">
            <v>32.299999999999997</v>
          </cell>
          <cell r="E186" t="str">
            <v>De 150 mm (6")</v>
          </cell>
          <cell r="F186" t="str">
            <v>un</v>
          </cell>
          <cell r="G186">
            <v>2</v>
          </cell>
          <cell r="I186">
            <v>280633</v>
          </cell>
          <cell r="J186">
            <v>374224.10549999995</v>
          </cell>
          <cell r="K186">
            <v>561266</v>
          </cell>
        </row>
        <row r="188">
          <cell r="B188">
            <v>4078374</v>
          </cell>
          <cell r="D188">
            <v>32.4</v>
          </cell>
          <cell r="E188" t="str">
            <v>De 200 mm (8")</v>
          </cell>
          <cell r="F188" t="str">
            <v>un</v>
          </cell>
          <cell r="G188">
            <v>4</v>
          </cell>
          <cell r="I188">
            <v>422153</v>
          </cell>
          <cell r="J188">
            <v>562941.02549999999</v>
          </cell>
          <cell r="K188">
            <v>1688612</v>
          </cell>
        </row>
        <row r="190">
          <cell r="B190">
            <v>4078375</v>
          </cell>
          <cell r="D190">
            <v>32.5</v>
          </cell>
          <cell r="E190" t="str">
            <v>De 250 mm ( 10")</v>
          </cell>
          <cell r="F190" t="str">
            <v>un</v>
          </cell>
          <cell r="G190">
            <v>1</v>
          </cell>
          <cell r="I190">
            <v>639337</v>
          </cell>
          <cell r="J190">
            <v>852555.88949999993</v>
          </cell>
          <cell r="K190">
            <v>639337</v>
          </cell>
        </row>
        <row r="192">
          <cell r="B192">
            <v>4079302</v>
          </cell>
          <cell r="C192" t="str">
            <v>707, 707.A1</v>
          </cell>
          <cell r="D192">
            <v>33</v>
          </cell>
          <cell r="E192" t="str">
            <v>Construcción de cajas para válvulas, según esquema 1, incluye suministro y transporte de materiales y marco de concreto</v>
          </cell>
          <cell r="F192" t="str">
            <v>un</v>
          </cell>
          <cell r="G192">
            <v>43</v>
          </cell>
          <cell r="I192">
            <v>134381</v>
          </cell>
          <cell r="J192">
            <v>179197.06349999999</v>
          </cell>
          <cell r="K192">
            <v>5778383</v>
          </cell>
        </row>
        <row r="194">
          <cell r="C194" t="str">
            <v>702, 702.1 y 702.1.A1</v>
          </cell>
          <cell r="D194">
            <v>34</v>
          </cell>
          <cell r="E194" t="str">
            <v>Transporte y colocación de válvulas mariposa   en los siguientes diámetros:</v>
          </cell>
          <cell r="G194">
            <v>0</v>
          </cell>
        </row>
        <row r="195">
          <cell r="B195">
            <v>4078414</v>
          </cell>
          <cell r="D195">
            <v>34.1</v>
          </cell>
          <cell r="E195" t="str">
            <v>De 350 mm (14")</v>
          </cell>
          <cell r="F195" t="str">
            <v>un</v>
          </cell>
          <cell r="G195">
            <v>2</v>
          </cell>
          <cell r="I195">
            <v>250000</v>
          </cell>
          <cell r="J195">
            <v>333375</v>
          </cell>
          <cell r="K195">
            <v>500000</v>
          </cell>
        </row>
        <row r="197">
          <cell r="C197" t="str">
            <v>702, 702.1 y 702.1.A1</v>
          </cell>
          <cell r="D197">
            <v>35</v>
          </cell>
          <cell r="E197" t="str">
            <v>Transporte y colocación de válvulas reguladoras de presión,  la Empresa suminitrará las válvulas  reguladoras y  el contratista suministrará las reduciones, los niples de acero soldados  y roscados, las bridas , ventosas, manometros , filtro en y y las de</v>
          </cell>
          <cell r="G197">
            <v>0</v>
          </cell>
        </row>
        <row r="198">
          <cell r="B198">
            <v>4078414</v>
          </cell>
          <cell r="D198">
            <v>35.1</v>
          </cell>
          <cell r="E198" t="str">
            <v>100 mm (4")</v>
          </cell>
          <cell r="F198" t="str">
            <v>un</v>
          </cell>
          <cell r="G198">
            <v>1</v>
          </cell>
          <cell r="I198">
            <v>2319080</v>
          </cell>
          <cell r="J198">
            <v>3092493.1799999997</v>
          </cell>
          <cell r="K198">
            <v>2319080</v>
          </cell>
        </row>
        <row r="200">
          <cell r="C200" t="str">
            <v>702, 702.1 y 702.1.A1</v>
          </cell>
          <cell r="D200">
            <v>36</v>
          </cell>
          <cell r="E200" t="str">
            <v>Construción de las  cajas  para la estación reguladora de presión en donde se alojarán las VRP,  en los siguientes diámetros, segun plano ACC-02-05-0119-16, e incluye la excavación, llenos y la botada de  los ecombros:</v>
          </cell>
          <cell r="G200">
            <v>0</v>
          </cell>
        </row>
        <row r="201">
          <cell r="B201">
            <v>4079320</v>
          </cell>
          <cell r="D201">
            <v>36.1</v>
          </cell>
          <cell r="E201" t="str">
            <v>100 mm (4")</v>
          </cell>
          <cell r="F201" t="str">
            <v>un</v>
          </cell>
          <cell r="G201">
            <v>1</v>
          </cell>
          <cell r="I201">
            <v>1439463</v>
          </cell>
          <cell r="J201">
            <v>1919523.9104999998</v>
          </cell>
          <cell r="K201">
            <v>1439463</v>
          </cell>
        </row>
        <row r="203">
          <cell r="B203" t="str">
            <v xml:space="preserve">                                OTROS ACCESORIOS </v>
          </cell>
        </row>
        <row r="204">
          <cell r="C204" t="str">
            <v>708, 708.A1</v>
          </cell>
          <cell r="D204">
            <v>37</v>
          </cell>
          <cell r="E204" t="str">
            <v xml:space="preserve">  Suministro,transporte y colocación de collares de derivación en hierro dúctil para tubería PVC-P, en los siguientes diámetros:</v>
          </cell>
          <cell r="G204">
            <v>0</v>
          </cell>
        </row>
        <row r="205">
          <cell r="B205">
            <v>4079460</v>
          </cell>
          <cell r="D205">
            <v>37.1</v>
          </cell>
          <cell r="E205" t="str">
            <v xml:space="preserve"> De 100 mm (4") a 13 mm (1/2")</v>
          </cell>
          <cell r="F205" t="str">
            <v>un</v>
          </cell>
          <cell r="G205">
            <v>175</v>
          </cell>
          <cell r="I205">
            <v>27249</v>
          </cell>
          <cell r="J205">
            <v>36336.541499999999</v>
          </cell>
          <cell r="K205">
            <v>4768575</v>
          </cell>
        </row>
        <row r="206">
          <cell r="G206">
            <v>0</v>
          </cell>
        </row>
        <row r="207">
          <cell r="B207">
            <v>4079461</v>
          </cell>
          <cell r="D207">
            <v>37.200000000000003</v>
          </cell>
          <cell r="E207" t="str">
            <v xml:space="preserve"> De 150 mm (6") a 13 mm (1/2")</v>
          </cell>
          <cell r="F207" t="str">
            <v>un</v>
          </cell>
          <cell r="G207">
            <v>65</v>
          </cell>
          <cell r="I207">
            <v>38220</v>
          </cell>
          <cell r="J207">
            <v>50966.369999999995</v>
          </cell>
          <cell r="K207">
            <v>2484300</v>
          </cell>
        </row>
        <row r="209">
          <cell r="D209">
            <v>38</v>
          </cell>
          <cell r="E209" t="str">
            <v>Cortes de tubería (incluye biselada):</v>
          </cell>
          <cell r="G209">
            <v>0</v>
          </cell>
        </row>
        <row r="210">
          <cell r="B210">
            <v>4041101</v>
          </cell>
          <cell r="C210">
            <v>411</v>
          </cell>
          <cell r="D210">
            <v>38.1</v>
          </cell>
          <cell r="E210" t="str">
            <v>Con acetileno</v>
          </cell>
          <cell r="F210" t="str">
            <v xml:space="preserve"> cm</v>
          </cell>
          <cell r="G210">
            <v>4276</v>
          </cell>
          <cell r="I210">
            <v>604</v>
          </cell>
          <cell r="J210">
            <v>805.43399999999997</v>
          </cell>
          <cell r="K210">
            <v>2582704</v>
          </cell>
        </row>
        <row r="211">
          <cell r="G211">
            <v>0</v>
          </cell>
        </row>
        <row r="212">
          <cell r="B212">
            <v>4041201</v>
          </cell>
          <cell r="C212">
            <v>412</v>
          </cell>
          <cell r="D212">
            <v>38.200000000000003</v>
          </cell>
          <cell r="E212" t="str">
            <v>Sin acetileno</v>
          </cell>
          <cell r="F212" t="str">
            <v xml:space="preserve"> cm</v>
          </cell>
          <cell r="G212">
            <v>2076</v>
          </cell>
          <cell r="I212">
            <v>604</v>
          </cell>
          <cell r="J212">
            <v>805.43399999999997</v>
          </cell>
          <cell r="K212">
            <v>1253904</v>
          </cell>
        </row>
        <row r="213">
          <cell r="G213">
            <v>0</v>
          </cell>
        </row>
        <row r="214">
          <cell r="B214">
            <v>4041301</v>
          </cell>
          <cell r="C214">
            <v>413</v>
          </cell>
          <cell r="D214">
            <v>39</v>
          </cell>
          <cell r="E214" t="str">
            <v>Suministro, transporte y colocación de cordón de soldadura completo</v>
          </cell>
          <cell r="F214" t="str">
            <v>cm</v>
          </cell>
          <cell r="G214">
            <v>3600</v>
          </cell>
          <cell r="I214">
            <v>881</v>
          </cell>
          <cell r="J214">
            <v>1174.8135</v>
          </cell>
          <cell r="K214">
            <v>3171600</v>
          </cell>
        </row>
        <row r="216">
          <cell r="B216">
            <v>4042294</v>
          </cell>
          <cell r="C216" t="str">
            <v>411,411,A1,413</v>
          </cell>
          <cell r="D216">
            <v>40</v>
          </cell>
          <cell r="E216" t="str">
            <v>Suministro transporte y  figuración. Corte y biselado de lámina de acero, espesor 6.25 mm. ( 1/4 ")</v>
          </cell>
          <cell r="F216" t="str">
            <v>un</v>
          </cell>
          <cell r="G216">
            <v>200</v>
          </cell>
          <cell r="I216">
            <v>186</v>
          </cell>
          <cell r="J216">
            <v>248.03099999999998</v>
          </cell>
          <cell r="K216">
            <v>37200</v>
          </cell>
        </row>
        <row r="218">
          <cell r="B218" t="str">
            <v xml:space="preserve">                                                                                                                       TUBERIAS Y ACCESORIOS PARA LAS ACOMETIDAS DE ACUEDUCTO</v>
          </cell>
        </row>
        <row r="220">
          <cell r="B220">
            <v>4079545</v>
          </cell>
          <cell r="C220" t="str">
            <v>704, 708.A1</v>
          </cell>
          <cell r="D220">
            <v>41</v>
          </cell>
          <cell r="E220" t="str">
            <v xml:space="preserve"> Suministro, transporte y colocación de tubería domiciliaria de acueducto en cualquier material, utilizando barreno para su instalaión, diámetro 12.7 mm (1/2")</v>
          </cell>
          <cell r="F220" t="str">
            <v>m</v>
          </cell>
          <cell r="G220">
            <v>60</v>
          </cell>
          <cell r="I220">
            <v>24350</v>
          </cell>
          <cell r="J220">
            <v>32470.724999999999</v>
          </cell>
          <cell r="K220">
            <v>1461000</v>
          </cell>
        </row>
        <row r="222">
          <cell r="C222">
            <v>708</v>
          </cell>
          <cell r="D222">
            <v>42</v>
          </cell>
          <cell r="E222" t="str">
            <v>Suministro, transporte y colocación de uniones dos y tres partes de 13 mm (1/2") para acometidas de acueducto en tubería de polietileno con alma de aluminio, de:</v>
          </cell>
        </row>
        <row r="223">
          <cell r="B223">
            <v>4075520</v>
          </cell>
          <cell r="D223">
            <v>42.1</v>
          </cell>
          <cell r="E223" t="str">
            <v>Tres partes</v>
          </cell>
          <cell r="F223" t="str">
            <v>un</v>
          </cell>
          <cell r="G223">
            <v>232</v>
          </cell>
          <cell r="I223">
            <v>4073</v>
          </cell>
          <cell r="J223">
            <v>5431.3454999999994</v>
          </cell>
          <cell r="K223">
            <v>944936</v>
          </cell>
        </row>
        <row r="225">
          <cell r="B225">
            <v>4079414</v>
          </cell>
          <cell r="C225" t="str">
            <v>708, 708.A1</v>
          </cell>
          <cell r="D225">
            <v>43</v>
          </cell>
          <cell r="E225" t="str">
            <v>Suministro , transporte y colocación de llaves de acera, diámetro 13 mm (1/2"), con racor, para tuberías de cobre, PE-AL-PE o polietileno (20 mm)</v>
          </cell>
          <cell r="F225" t="str">
            <v>un</v>
          </cell>
          <cell r="G225">
            <v>15</v>
          </cell>
          <cell r="I225">
            <v>18171</v>
          </cell>
          <cell r="J225">
            <v>24231.028499999997</v>
          </cell>
          <cell r="K225">
            <v>272565</v>
          </cell>
        </row>
        <row r="227">
          <cell r="C227" t="str">
            <v>708, 708.A1</v>
          </cell>
          <cell r="D227">
            <v>44</v>
          </cell>
          <cell r="E227" t="str">
            <v>Suministro, transporte y colocación de llaves de contención, en los siguientes diámetros:</v>
          </cell>
        </row>
        <row r="228">
          <cell r="B228">
            <v>4079449</v>
          </cell>
          <cell r="D228">
            <v>44.1</v>
          </cell>
          <cell r="E228" t="str">
            <v>13 mm (1/2")</v>
          </cell>
          <cell r="F228" t="str">
            <v>un</v>
          </cell>
          <cell r="G228">
            <v>10</v>
          </cell>
          <cell r="I228">
            <v>22886</v>
          </cell>
          <cell r="J228">
            <v>30518.480999999996</v>
          </cell>
          <cell r="K228">
            <v>228860</v>
          </cell>
        </row>
        <row r="230">
          <cell r="B230">
            <v>4079451</v>
          </cell>
          <cell r="D230">
            <v>44.2</v>
          </cell>
          <cell r="E230" t="str">
            <v>25 mm (1")</v>
          </cell>
          <cell r="F230" t="str">
            <v>un</v>
          </cell>
          <cell r="G230">
            <v>3</v>
          </cell>
          <cell r="I230">
            <v>48404</v>
          </cell>
          <cell r="J230">
            <v>64546.733999999997</v>
          </cell>
          <cell r="K230">
            <v>145212</v>
          </cell>
        </row>
        <row r="231">
          <cell r="K231">
            <v>0</v>
          </cell>
        </row>
        <row r="232">
          <cell r="B232">
            <v>4079426</v>
          </cell>
          <cell r="C232" t="str">
            <v>708, 708.A1</v>
          </cell>
          <cell r="D232">
            <v>45</v>
          </cell>
          <cell r="E232" t="str">
            <v xml:space="preserve"> Suministro, transporte y colocación de llaves de incorporación cónica o cilíndrica, diámetro 13 mm (1/2"), con racor, para tuberías de cobre, PE-AL-PE o polietileno (20 mm)</v>
          </cell>
          <cell r="F232" t="str">
            <v>un</v>
          </cell>
          <cell r="G232">
            <v>375</v>
          </cell>
          <cell r="I232">
            <v>21666.03</v>
          </cell>
          <cell r="J232">
            <v>28891.651004999996</v>
          </cell>
          <cell r="K232">
            <v>8124761.25</v>
          </cell>
        </row>
        <row r="234">
          <cell r="C234">
            <v>708</v>
          </cell>
          <cell r="D234">
            <v>46</v>
          </cell>
          <cell r="E234" t="str">
            <v>Cambio de toma (no necesita unión de tres partes ni cobre)</v>
          </cell>
        </row>
        <row r="235">
          <cell r="B235">
            <v>4250103</v>
          </cell>
          <cell r="D235">
            <v>46.1</v>
          </cell>
          <cell r="E235" t="str">
            <v xml:space="preserve"> 13 mm (1/2")</v>
          </cell>
          <cell r="F235" t="str">
            <v>un</v>
          </cell>
          <cell r="G235">
            <v>260</v>
          </cell>
          <cell r="I235">
            <v>8685</v>
          </cell>
          <cell r="J235">
            <v>11581.447499999998</v>
          </cell>
          <cell r="K235">
            <v>2258100</v>
          </cell>
        </row>
        <row r="237">
          <cell r="C237" t="str">
            <v>ACTIVIDADES COMPLEMENTARIAS</v>
          </cell>
        </row>
        <row r="238">
          <cell r="B238">
            <v>4042117</v>
          </cell>
          <cell r="C238" t="str">
            <v>423.N1</v>
          </cell>
          <cell r="D238">
            <v>47</v>
          </cell>
          <cell r="E238" t="str">
            <v>Suministro, transporte e instalación de cinta en polietileno para señalización de redes de acueducto</v>
          </cell>
          <cell r="F238" t="str">
            <v>m</v>
          </cell>
          <cell r="G238">
            <v>3950</v>
          </cell>
          <cell r="I238">
            <v>1082</v>
          </cell>
          <cell r="J238">
            <v>1442.847</v>
          </cell>
          <cell r="K238">
            <v>4273900</v>
          </cell>
        </row>
        <row r="240">
          <cell r="C240" t="str">
            <v>422.N1</v>
          </cell>
          <cell r="D240">
            <v>48</v>
          </cell>
          <cell r="E240" t="str">
            <v>Mano de obra (incluye prestaciones sociales)</v>
          </cell>
        </row>
        <row r="241">
          <cell r="B241">
            <v>4042152</v>
          </cell>
          <cell r="D241">
            <v>48.1</v>
          </cell>
          <cell r="E241" t="str">
            <v>Oficial</v>
          </cell>
          <cell r="F241" t="str">
            <v>h</v>
          </cell>
          <cell r="G241">
            <v>40</v>
          </cell>
          <cell r="I241">
            <v>8395.14</v>
          </cell>
          <cell r="J241">
            <v>11194.919189999999</v>
          </cell>
          <cell r="K241">
            <v>335805.6</v>
          </cell>
        </row>
        <row r="243">
          <cell r="B243">
            <v>4042150</v>
          </cell>
          <cell r="D243">
            <v>48.2</v>
          </cell>
          <cell r="E243" t="str">
            <v>Ayudante</v>
          </cell>
          <cell r="F243" t="str">
            <v>h</v>
          </cell>
          <cell r="G243">
            <v>40</v>
          </cell>
          <cell r="I243">
            <v>4095.26</v>
          </cell>
          <cell r="J243">
            <v>5461.0292099999997</v>
          </cell>
          <cell r="K243">
            <v>163810.40000000002</v>
          </cell>
        </row>
        <row r="246">
          <cell r="E246" t="str">
            <v xml:space="preserve">VALOR TOTAL DE LAS OBRAS EN NUMEROS </v>
          </cell>
          <cell r="K246">
            <v>546504406.83999991</v>
          </cell>
        </row>
        <row r="248">
          <cell r="E248" t="str">
            <v>VALOR TOTAL DE LAS OBRAS EN  LETRAS</v>
          </cell>
        </row>
        <row r="249">
          <cell r="C249" t="str">
            <v>Total suma AIUI</v>
          </cell>
          <cell r="E249">
            <v>0.33350000000000002</v>
          </cell>
        </row>
        <row r="251">
          <cell r="C251" t="str">
            <v xml:space="preserve">Además.              </v>
          </cell>
          <cell r="E251" t="str">
            <v xml:space="preserve">  _____________________%  (Especificar y soportar)</v>
          </cell>
        </row>
        <row r="253">
          <cell r="C253" t="str">
            <v>Firma del proponente. __________________________________________________________________________________</v>
          </cell>
        </row>
        <row r="255">
          <cell r="C255" t="str">
            <v>Nota:  El proponente  debe estudiar  todas y cada  una de  la especificaciones señaladas en los  ítem, para la elaboración de su oferta.</v>
          </cell>
        </row>
      </sheetData>
      <sheetData sheetId="2" refreshError="1"/>
      <sheetData sheetId="3" refreshError="1"/>
      <sheetData sheetId="4" refreshError="1"/>
      <sheetData sheetId="5"/>
      <sheetData sheetId="6">
        <row r="7">
          <cell r="C7" t="str">
            <v>301, 301.A1</v>
          </cell>
        </row>
      </sheetData>
      <sheetData sheetId="7">
        <row r="7">
          <cell r="D7" t="str">
            <v>ACTIVIDADES PRELIMINARES</v>
          </cell>
        </row>
      </sheetData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%20aaInformación"/>
      <sheetName val="a  aaInformación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ACOM ALDO. FRENTE"/>
      <sheetName val="FORMATO ACOM ALDO REVES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>
        <row r="1">
          <cell r="A1" t="str">
            <v>Despreciable N</v>
          </cell>
        </row>
        <row r="2">
          <cell r="A2" t="str">
            <v>Bajo L</v>
          </cell>
        </row>
        <row r="3">
          <cell r="A3" t="str">
            <v>Medio M</v>
          </cell>
        </row>
        <row r="4">
          <cell r="A4" t="str">
            <v>Alto H</v>
          </cell>
        </row>
        <row r="5">
          <cell r="A5" t="str">
            <v>Muy Alto VH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1">
          <cell r="B31">
            <v>31000000</v>
          </cell>
          <cell r="E31">
            <v>0.1</v>
          </cell>
        </row>
        <row r="33">
          <cell r="B33">
            <v>0.3</v>
          </cell>
        </row>
        <row r="41">
          <cell r="E41">
            <v>261</v>
          </cell>
        </row>
      </sheetData>
      <sheetData sheetId="1" refreshError="1"/>
      <sheetData sheetId="2" refreshError="1">
        <row r="8">
          <cell r="G8">
            <v>32500000.417525001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tablas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"/>
      <sheetName val="EVA"/>
      <sheetName val="Program"/>
      <sheetName val="COST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"/>
    </sheetNames>
    <definedNames>
      <definedName name="absc"/>
    </defined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2-AG96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0"/>
      <sheetName val="P50"/>
      <sheetName val="P90"/>
      <sheetName val="Info-Portaf"/>
      <sheetName val="ESTADO RED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"/>
      <sheetName val="equipos"/>
      <sheetName val="MATERIALES"/>
      <sheetName val="ACARREO"/>
      <sheetName val="CUADBASI"/>
      <sheetName val="ObraAdicionalCes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pecto General Obras"/>
    </sheetNames>
    <sheetDataSet>
      <sheetData sheetId="0">
        <row r="3">
          <cell r="B3" t="str">
            <v>EMPRESAS PÚBLICAS DE MEDELLÍN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 de Soporte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>
        <row r="6">
          <cell r="F6" t="str">
            <v>FELIX OJEDA ING E.U.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  <sheetName val="INTERVENTOR129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IDAD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100-45"/>
      <sheetName val="EQUIPOS"/>
    </sheetNames>
    <sheetDataSet>
      <sheetData sheetId="0" refreshError="1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100-45-P1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PRESUPUESTAL"/>
      <sheetName val="A34310"/>
      <sheetName val="Info-Portaf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RETERAS"/>
      <sheetName val="GENERALIDADES "/>
      <sheetName val="ESTADO RED"/>
      <sheetName val="PORTADA"/>
      <sheetName val="TABLA DE CONTENIDO"/>
      <sheetName val="CUMPLIMIENTO % "/>
      <sheetName val="CUMPLIMIENTO %  (2)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otización"/>
      <sheetName val="GENERALIDADES_"/>
      <sheetName val="ESTADO_RED"/>
      <sheetName val="TABLA_DE_CONTENIDO"/>
      <sheetName val="CUMPLIMIENTO_%_"/>
      <sheetName val="CUMPLIMIENTO_%__(2)"/>
      <sheetName val="SEMAFORO_45A-04"/>
      <sheetName val="SEMAFORO_55-01"/>
      <sheetName val="SEMAFORO_56-07"/>
      <sheetName val="SEMAFORO_55CN-03"/>
      <sheetName val="SEMAFORO_55CN-01"/>
      <sheetName val="TORTA_EST__VIAS_"/>
      <sheetName val="EST__VIAS"/>
      <sheetName val="MAPA_EST_RED"/>
      <sheetName val="NECESIDAD_VIA"/>
      <sheetName val="Necesidades_cr_"/>
      <sheetName val="SITIOS_CRITICOS"/>
      <sheetName val="CANT_OBRA_B-C"/>
      <sheetName val="CANT_OBRA_C-G"/>
      <sheetName val="CANT_OBRA_Z-U"/>
      <sheetName val="CANT_OBRA_B-T"/>
      <sheetName val="INF__EMERGENCIAS"/>
      <sheetName val="NEC_PTES"/>
      <sheetName val="NEC__PONTONES"/>
      <sheetName val="señal_v"/>
      <sheetName val="señal_H"/>
      <sheetName val="ACCIDENTALIDAD_junio"/>
      <sheetName val="ACCIDENTALIDAD_julio"/>
      <sheetName val="ACCIDENTALIDAD_agosto"/>
      <sheetName val="ACCIDENT_"/>
      <sheetName val="DEFENSA_VIAS"/>
      <sheetName val="ZONAS_RETIRO"/>
      <sheetName val="CUANTI_AMV"/>
      <sheetName val="CUALI_AMV"/>
      <sheetName val="CUANTI_MICRO"/>
      <sheetName val="CUALI_MICRO"/>
      <sheetName val="ACC_EJECUTIVO"/>
      <sheetName val="RESUM_ACCID"/>
      <sheetName val="RESUM_ACCID_(2)"/>
      <sheetName val="VER1"/>
      <sheetName val="ENCABEZADO"/>
      <sheetName val="CUMPLIMIENTO"/>
      <sheetName val="E"/>
      <sheetName val="P"/>
      <sheetName val="RECURSOS"/>
      <sheetName val="BD100-45-P1"/>
      <sheetName val="5.2"/>
      <sheetName val="CRA.MODI"/>
      <sheetName val="BASE DATOS"/>
      <sheetName val="MATERIALES"/>
      <sheetName val="PROPUESTA PRESENTADA"/>
      <sheetName val="BASES"/>
      <sheetName val="BDATOS"/>
      <sheetName val="DATOS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GIRON"/>
      <sheetName val="SANTILL"/>
      <sheetName val="ACTA21"/>
      <sheetName val="IPC"/>
      <sheetName val="CIM"/>
      <sheetName val="suministros"/>
      <sheetName val="MOV"/>
      <sheetName val="PREL"/>
      <sheetName val="TABLA_DE_CONTENIDO6"/>
      <sheetName val="GENERALIDADES_6"/>
      <sheetName val="CUMPLIMIENTO_%_6"/>
      <sheetName val="CUMPLIMIENTO_%__(2)6"/>
      <sheetName val="ESTADO_RED6"/>
      <sheetName val="SEMAFORO_45A-046"/>
      <sheetName val="SEMAFORO_55-016"/>
      <sheetName val="SEMAFORO_56-076"/>
      <sheetName val="SEMAFORO_55CN-036"/>
      <sheetName val="SEMAFORO_55CN-016"/>
      <sheetName val="TORTA_EST__VIAS_6"/>
      <sheetName val="EST__VIAS6"/>
      <sheetName val="MAPA_EST_RED6"/>
      <sheetName val="NECESIDAD_VIA6"/>
      <sheetName val="Necesidades_cr_6"/>
      <sheetName val="SITIOS_CRITICOS6"/>
      <sheetName val="CANT_OBRA_B-C6"/>
      <sheetName val="CANT_OBRA_C-G6"/>
      <sheetName val="CANT_OBRA_Z-U6"/>
      <sheetName val="CANT_OBRA_B-T6"/>
      <sheetName val="INF__EMERGENCIAS6"/>
      <sheetName val="NEC_PTES6"/>
      <sheetName val="NEC__PONTONES6"/>
      <sheetName val="señal_v6"/>
      <sheetName val="señal_H6"/>
      <sheetName val="ACCIDENTALIDAD_junio6"/>
      <sheetName val="ACCIDENTALIDAD_julio6"/>
      <sheetName val="ACCIDENTALIDAD_agosto6"/>
      <sheetName val="ACCIDENT_6"/>
      <sheetName val="DEFENSA_VIAS6"/>
      <sheetName val="ZONAS_RETIRO6"/>
      <sheetName val="CUANTI_AMV6"/>
      <sheetName val="CUALI_AMV6"/>
      <sheetName val="CUANTI_MICRO6"/>
      <sheetName val="CUALI_MICRO6"/>
      <sheetName val="ACC_EJECUTIVO6"/>
      <sheetName val="RESUM_ACCID6"/>
      <sheetName val="RESUM_ACCID_(2)6"/>
      <sheetName val="TABLA_DE_CONTENIDO1"/>
      <sheetName val="GENERALIDADES_1"/>
      <sheetName val="CUMPLIMIENTO_%_1"/>
      <sheetName val="CUMPLIMIENTO_%__(2)1"/>
      <sheetName val="ESTADO_RED1"/>
      <sheetName val="SEMAFORO_45A-041"/>
      <sheetName val="SEMAFORO_55-011"/>
      <sheetName val="SEMAFORO_56-071"/>
      <sheetName val="SEMAFORO_55CN-031"/>
      <sheetName val="SEMAFORO_55CN-011"/>
      <sheetName val="TORTA_EST__VIAS_1"/>
      <sheetName val="EST__VIAS1"/>
      <sheetName val="MAPA_EST_RED1"/>
      <sheetName val="NECESIDAD_VIA1"/>
      <sheetName val="Necesidades_cr_1"/>
      <sheetName val="SITIOS_CRITICOS1"/>
      <sheetName val="CANT_OBRA_B-C1"/>
      <sheetName val="CANT_OBRA_C-G1"/>
      <sheetName val="CANT_OBRA_Z-U1"/>
      <sheetName val="CANT_OBRA_B-T1"/>
      <sheetName val="INF__EMERGENCIAS1"/>
      <sheetName val="NEC_PTES1"/>
      <sheetName val="NEC__PONTONES1"/>
      <sheetName val="señal_v1"/>
      <sheetName val="señal_H1"/>
      <sheetName val="ACCIDENTALIDAD_junio1"/>
      <sheetName val="ACCIDENTALIDAD_julio1"/>
      <sheetName val="ACCIDENTALIDAD_agosto1"/>
      <sheetName val="ACCIDENT_1"/>
      <sheetName val="DEFENSA_VIAS1"/>
      <sheetName val="ZONAS_RETIRO1"/>
      <sheetName val="CUANTI_AMV1"/>
      <sheetName val="CUALI_AMV1"/>
      <sheetName val="CUANTI_MICRO1"/>
      <sheetName val="CUALI_MICRO1"/>
      <sheetName val="ACC_EJECUTIVO1"/>
      <sheetName val="RESUM_ACCID1"/>
      <sheetName val="RESUM_ACCID_(2)1"/>
      <sheetName val="TABLA_DE_CONTENIDO2"/>
      <sheetName val="GENERALIDADES_2"/>
      <sheetName val="CUMPLIMIENTO_%_2"/>
      <sheetName val="CUMPLIMIENTO_%__(2)2"/>
      <sheetName val="ESTADO_RED2"/>
      <sheetName val="SEMAFORO_45A-042"/>
      <sheetName val="SEMAFORO_55-012"/>
      <sheetName val="SEMAFORO_56-072"/>
      <sheetName val="SEMAFORO_55CN-032"/>
      <sheetName val="SEMAFORO_55CN-012"/>
      <sheetName val="TORTA_EST__VIAS_2"/>
      <sheetName val="EST__VIAS2"/>
      <sheetName val="MAPA_EST_RED2"/>
      <sheetName val="NECESIDAD_VIA2"/>
      <sheetName val="Necesidades_cr_2"/>
      <sheetName val="SITIOS_CRITICOS2"/>
      <sheetName val="CANT_OBRA_B-C2"/>
      <sheetName val="CANT_OBRA_C-G2"/>
      <sheetName val="CANT_OBRA_Z-U2"/>
      <sheetName val="CANT_OBRA_B-T2"/>
      <sheetName val="INF__EMERGENCIAS2"/>
      <sheetName val="NEC_PTES2"/>
      <sheetName val="NEC__PONTONES2"/>
      <sheetName val="señal_v2"/>
      <sheetName val="señal_H2"/>
      <sheetName val="ACCIDENTALIDAD_junio2"/>
      <sheetName val="ACCIDENTALIDAD_julio2"/>
      <sheetName val="ACCIDENTALIDAD_agosto2"/>
      <sheetName val="ACCIDENT_2"/>
      <sheetName val="DEFENSA_VIAS2"/>
      <sheetName val="ZONAS_RETIRO2"/>
      <sheetName val="CUANTI_AMV2"/>
      <sheetName val="CUALI_AMV2"/>
      <sheetName val="CUANTI_MICRO2"/>
      <sheetName val="CUALI_MICRO2"/>
      <sheetName val="ACC_EJECUTIVO2"/>
      <sheetName val="RESUM_ACCID2"/>
      <sheetName val="RESUM_ACCID_(2)2"/>
      <sheetName val="TABLA_DE_CONTENIDO3"/>
      <sheetName val="GENERALIDADES_3"/>
      <sheetName val="CUMPLIMIENTO_%_3"/>
      <sheetName val="CUMPLIMIENTO_%__(2)3"/>
      <sheetName val="ESTADO_RED3"/>
      <sheetName val="SEMAFORO_45A-043"/>
      <sheetName val="SEMAFORO_55-013"/>
      <sheetName val="SEMAFORO_56-073"/>
      <sheetName val="SEMAFORO_55CN-033"/>
      <sheetName val="SEMAFORO_55CN-013"/>
      <sheetName val="TORTA_EST__VIAS_3"/>
      <sheetName val="EST__VIAS3"/>
      <sheetName val="MAPA_EST_RED3"/>
      <sheetName val="NECESIDAD_VIA3"/>
      <sheetName val="Necesidades_cr_3"/>
      <sheetName val="SITIOS_CRITICOS3"/>
      <sheetName val="CANT_OBRA_B-C3"/>
      <sheetName val="CANT_OBRA_C-G3"/>
      <sheetName val="CANT_OBRA_Z-U3"/>
      <sheetName val="CANT_OBRA_B-T3"/>
      <sheetName val="INF__EMERGENCIAS3"/>
      <sheetName val="NEC_PTES3"/>
      <sheetName val="NEC__PONTONES3"/>
      <sheetName val="señal_v3"/>
      <sheetName val="señal_H3"/>
      <sheetName val="ACCIDENTALIDAD_junio3"/>
      <sheetName val="ACCIDENTALIDAD_julio3"/>
      <sheetName val="ACCIDENTALIDAD_agosto3"/>
      <sheetName val="ACCIDENT_3"/>
      <sheetName val="DEFENSA_VIAS3"/>
      <sheetName val="ZONAS_RETIRO3"/>
      <sheetName val="CUANTI_AMV3"/>
      <sheetName val="CUALI_AMV3"/>
      <sheetName val="CUANTI_MICRO3"/>
      <sheetName val="CUALI_MICRO3"/>
      <sheetName val="ACC_EJECUTIVO3"/>
      <sheetName val="RESUM_ACCID3"/>
      <sheetName val="RESUM_ACCID_(2)3"/>
      <sheetName val="TABLA_DE_CONTENIDO4"/>
      <sheetName val="GENERALIDADES_4"/>
      <sheetName val="CUMPLIMIENTO_%_4"/>
      <sheetName val="CUMPLIMIENTO_%__(2)4"/>
      <sheetName val="ESTADO_RED4"/>
      <sheetName val="SEMAFORO_45A-044"/>
      <sheetName val="SEMAFORO_55-014"/>
      <sheetName val="SEMAFORO_56-074"/>
      <sheetName val="SEMAFORO_55CN-034"/>
      <sheetName val="SEMAFORO_55CN-014"/>
      <sheetName val="TORTA_EST__VIAS_4"/>
      <sheetName val="EST__VIAS4"/>
      <sheetName val="MAPA_EST_RED4"/>
      <sheetName val="NECESIDAD_VIA4"/>
      <sheetName val="Necesidades_cr_4"/>
      <sheetName val="SITIOS_CRITICOS4"/>
      <sheetName val="CANT_OBRA_B-C4"/>
      <sheetName val="CANT_OBRA_C-G4"/>
      <sheetName val="CANT_OBRA_Z-U4"/>
      <sheetName val="CANT_OBRA_B-T4"/>
      <sheetName val="INF__EMERGENCIAS4"/>
      <sheetName val="NEC_PTES4"/>
      <sheetName val="NEC__PONTONES4"/>
      <sheetName val="señal_v4"/>
      <sheetName val="señal_H4"/>
      <sheetName val="ACCIDENTALIDAD_junio4"/>
      <sheetName val="ACCIDENTALIDAD_julio4"/>
      <sheetName val="ACCIDENTALIDAD_agosto4"/>
      <sheetName val="ACCIDENT_4"/>
      <sheetName val="DEFENSA_VIAS4"/>
      <sheetName val="ZONAS_RETIRO4"/>
      <sheetName val="CUANTI_AMV4"/>
      <sheetName val="CUALI_AMV4"/>
      <sheetName val="CUANTI_MICRO4"/>
      <sheetName val="CUALI_MICRO4"/>
      <sheetName val="ACC_EJECUTIVO4"/>
      <sheetName val="RESUM_ACCID4"/>
      <sheetName val="RESUM_ACCID_(2)4"/>
      <sheetName val="TABLA_DE_CONTENIDO5"/>
      <sheetName val="GENERALIDADES_5"/>
      <sheetName val="CUMPLIMIENTO_%_5"/>
      <sheetName val="CUMPLIMIENTO_%__(2)5"/>
      <sheetName val="ESTADO_RED5"/>
      <sheetName val="SEMAFORO_45A-045"/>
      <sheetName val="SEMAFORO_55-015"/>
      <sheetName val="SEMAFORO_56-075"/>
      <sheetName val="SEMAFORO_55CN-035"/>
      <sheetName val="SEMAFORO_55CN-015"/>
      <sheetName val="TORTA_EST__VIAS_5"/>
      <sheetName val="EST__VIAS5"/>
      <sheetName val="MAPA_EST_RED5"/>
      <sheetName val="NECESIDAD_VIA5"/>
      <sheetName val="Necesidades_cr_5"/>
      <sheetName val="SITIOS_CRITICOS5"/>
      <sheetName val="CANT_OBRA_B-C5"/>
      <sheetName val="CANT_OBRA_C-G5"/>
      <sheetName val="CANT_OBRA_Z-U5"/>
      <sheetName val="CANT_OBRA_B-T5"/>
      <sheetName val="INF__EMERGENCIAS5"/>
      <sheetName val="NEC_PTES5"/>
      <sheetName val="NEC__PONTONES5"/>
      <sheetName val="señal_v5"/>
      <sheetName val="señal_H5"/>
      <sheetName val="ACCIDENTALIDAD_junio5"/>
      <sheetName val="ACCIDENTALIDAD_julio5"/>
      <sheetName val="ACCIDENTALIDAD_agosto5"/>
      <sheetName val="ACCIDENT_5"/>
      <sheetName val="DEFENSA_VIAS5"/>
      <sheetName val="ZONAS_RETIRO5"/>
      <sheetName val="CUANTI_AMV5"/>
      <sheetName val="CUALI_AMV5"/>
      <sheetName val="CUANTI_MICRO5"/>
      <sheetName val="CUALI_MICRO5"/>
      <sheetName val="ACC_EJECUTIVO5"/>
      <sheetName val="RESUM_ACCID5"/>
      <sheetName val="RESUM_ACCID_(2)5"/>
      <sheetName val="TABLA_DE_CONTENIDO7"/>
      <sheetName val="GENERALIDADES_7"/>
      <sheetName val="CUMPLIMIENTO_%_7"/>
      <sheetName val="CUMPLIMIENTO_%__(2)7"/>
      <sheetName val="ESTADO_RED7"/>
      <sheetName val="SEMAFORO_45A-047"/>
      <sheetName val="SEMAFORO_55-017"/>
      <sheetName val="SEMAFORO_56-077"/>
      <sheetName val="SEMAFORO_55CN-037"/>
      <sheetName val="SEMAFORO_55CN-017"/>
      <sheetName val="TORTA_EST__VIAS_7"/>
      <sheetName val="EST__VIAS7"/>
      <sheetName val="MAPA_EST_RED7"/>
      <sheetName val="NECESIDAD_VIA7"/>
      <sheetName val="Necesidades_cr_7"/>
      <sheetName val="SITIOS_CRITICOS7"/>
      <sheetName val="CANT_OBRA_B-C7"/>
      <sheetName val="CANT_OBRA_C-G7"/>
      <sheetName val="CANT_OBRA_Z-U7"/>
      <sheetName val="CANT_OBRA_B-T7"/>
      <sheetName val="INF__EMERGENCIAS7"/>
      <sheetName val="NEC_PTES7"/>
      <sheetName val="NEC__PONTONES7"/>
      <sheetName val="señal_v7"/>
      <sheetName val="señal_H7"/>
      <sheetName val="ACCIDENTALIDAD_junio7"/>
      <sheetName val="ACCIDENTALIDAD_julio7"/>
      <sheetName val="ACCIDENTALIDAD_agosto7"/>
      <sheetName val="ACCIDENT_7"/>
      <sheetName val="DEFENSA_VIAS7"/>
      <sheetName val="ZONAS_RETIRO7"/>
      <sheetName val="CUANTI_AMV7"/>
      <sheetName val="CUALI_AMV7"/>
      <sheetName val="CUANTI_MICRO7"/>
      <sheetName val="CUALI_MICRO7"/>
      <sheetName val="ACC_EJECUTIVO7"/>
      <sheetName val="RESUM_ACCID7"/>
      <sheetName val="RESUM_ACCID_(2)7"/>
      <sheetName val="TABLA_DE_CONTENIDO8"/>
      <sheetName val="GENERALIDADES_8"/>
      <sheetName val="CUMPLIMIENTO_%_8"/>
      <sheetName val="CUMPLIMIENTO_%__(2)8"/>
      <sheetName val="ESTADO_RED8"/>
      <sheetName val="SEMAFORO_45A-048"/>
      <sheetName val="SEMAFORO_55-018"/>
      <sheetName val="SEMAFORO_56-078"/>
      <sheetName val="SEMAFORO_55CN-038"/>
      <sheetName val="SEMAFORO_55CN-018"/>
      <sheetName val="TORTA_EST__VIAS_8"/>
      <sheetName val="EST__VIAS8"/>
      <sheetName val="MAPA_EST_RED8"/>
      <sheetName val="NECESIDAD_VIA8"/>
      <sheetName val="Necesidades_cr_8"/>
      <sheetName val="SITIOS_CRITICOS8"/>
      <sheetName val="CANT_OBRA_B-C8"/>
      <sheetName val="CANT_OBRA_C-G8"/>
      <sheetName val="CANT_OBRA_Z-U8"/>
      <sheetName val="CANT_OBRA_B-T8"/>
      <sheetName val="INF__EMERGENCIAS8"/>
      <sheetName val="NEC_PTES8"/>
      <sheetName val="NEC__PONTONES8"/>
      <sheetName val="señal_v8"/>
      <sheetName val="señal_H8"/>
      <sheetName val="ACCIDENTALIDAD_junio8"/>
      <sheetName val="ACCIDENTALIDAD_julio8"/>
      <sheetName val="ACCIDENTALIDAD_agosto8"/>
      <sheetName val="ACCIDENT_8"/>
      <sheetName val="DEFENSA_VIAS8"/>
      <sheetName val="ZONAS_RETIRO8"/>
      <sheetName val="CUANTI_AMV8"/>
      <sheetName val="CUALI_AMV8"/>
      <sheetName val="CUANTI_MICRO8"/>
      <sheetName val="CUALI_MICRO8"/>
      <sheetName val="ACC_EJECUTIVO8"/>
      <sheetName val="RESUM_ACCID8"/>
      <sheetName val="RESUM_ACCID_(2)8"/>
      <sheetName val="TABLA_DE_CONTENIDO9"/>
      <sheetName val="GENERALIDADES_9"/>
      <sheetName val="CUMPLIMIENTO_%_9"/>
      <sheetName val="CUMPLIMIENTO_%__(2)9"/>
      <sheetName val="ESTADO_RED9"/>
      <sheetName val="SEMAFORO_45A-049"/>
      <sheetName val="SEMAFORO_55-019"/>
      <sheetName val="SEMAFORO_56-079"/>
      <sheetName val="SEMAFORO_55CN-039"/>
      <sheetName val="SEMAFORO_55CN-019"/>
      <sheetName val="TORTA_EST__VIAS_9"/>
      <sheetName val="EST__VIAS9"/>
      <sheetName val="MAPA_EST_RED9"/>
      <sheetName val="NECESIDAD_VIA9"/>
      <sheetName val="Necesidades_cr_9"/>
      <sheetName val="SITIOS_CRITICOS9"/>
      <sheetName val="CANT_OBRA_B-C9"/>
      <sheetName val="CANT_OBRA_C-G9"/>
      <sheetName val="CANT_OBRA_Z-U9"/>
      <sheetName val="CANT_OBRA_B-T9"/>
      <sheetName val="INF__EMERGENCIAS9"/>
      <sheetName val="NEC_PTES9"/>
      <sheetName val="NEC__PONTONES9"/>
      <sheetName val="señal_v9"/>
      <sheetName val="señal_H9"/>
      <sheetName val="ACCIDENTALIDAD_junio9"/>
      <sheetName val="ACCIDENTALIDAD_julio9"/>
      <sheetName val="ACCIDENTALIDAD_agosto9"/>
      <sheetName val="ACCIDENT_9"/>
      <sheetName val="DEFENSA_VIAS9"/>
      <sheetName val="ZONAS_RETIRO9"/>
      <sheetName val="CUANTI_AMV9"/>
      <sheetName val="CUALI_AMV9"/>
      <sheetName val="CUANTI_MICRO9"/>
      <sheetName val="CUALI_MICRO9"/>
      <sheetName val="ACC_EJECUTIVO9"/>
      <sheetName val="RESUM_ACCID9"/>
      <sheetName val="RESUM_ACCID_(2)9"/>
      <sheetName val="TABLA_DE_CONTENIDO10"/>
      <sheetName val="GENERALIDADES_10"/>
      <sheetName val="CUMPLIMIENTO_%_10"/>
      <sheetName val="CUMPLIMIENTO_%__(2)10"/>
      <sheetName val="ESTADO_RED10"/>
      <sheetName val="SEMAFORO_45A-0410"/>
      <sheetName val="SEMAFORO_55-0110"/>
      <sheetName val="SEMAFORO_56-0710"/>
      <sheetName val="SEMAFORO_55CN-0310"/>
      <sheetName val="SEMAFORO_55CN-0110"/>
      <sheetName val="TORTA_EST__VIAS_10"/>
      <sheetName val="EST__VIAS10"/>
      <sheetName val="MAPA_EST_RED10"/>
      <sheetName val="NECESIDAD_VIA10"/>
      <sheetName val="Necesidades_cr_10"/>
      <sheetName val="SITIOS_CRITICOS10"/>
      <sheetName val="CANT_OBRA_B-C10"/>
      <sheetName val="CANT_OBRA_C-G10"/>
      <sheetName val="CANT_OBRA_Z-U10"/>
      <sheetName val="CANT_OBRA_B-T10"/>
      <sheetName val="INF__EMERGENCIAS10"/>
      <sheetName val="NEC_PTES10"/>
      <sheetName val="NEC__PONTONES10"/>
      <sheetName val="señal_v10"/>
      <sheetName val="señal_H10"/>
      <sheetName val="ACCIDENTALIDAD_junio10"/>
      <sheetName val="ACCIDENTALIDAD_julio10"/>
      <sheetName val="ACCIDENTALIDAD_agosto10"/>
      <sheetName val="ACCIDENT_10"/>
      <sheetName val="DEFENSA_VIAS10"/>
      <sheetName val="ZONAS_RETIRO10"/>
      <sheetName val="CUANTI_AMV10"/>
      <sheetName val="CUALI_AMV10"/>
      <sheetName val="CUANTI_MICRO10"/>
      <sheetName val="CUALI_MICRO10"/>
      <sheetName val="ACC_EJECUTIVO10"/>
      <sheetName val="RESUM_ACCID10"/>
      <sheetName val="RESUM_ACCID_(2)10"/>
      <sheetName val="TABLA_DE_CONTENIDO11"/>
      <sheetName val="GENERALIDADES_11"/>
      <sheetName val="CUMPLIMIENTO_%_11"/>
      <sheetName val="CUMPLIMIENTO_%__(2)11"/>
      <sheetName val="ESTADO_RED11"/>
      <sheetName val="SEMAFORO_45A-0411"/>
      <sheetName val="SEMAFORO_55-0111"/>
      <sheetName val="SEMAFORO_56-0711"/>
      <sheetName val="SEMAFORO_55CN-0311"/>
      <sheetName val="SEMAFORO_55CN-0111"/>
      <sheetName val="TORTA_EST__VIAS_11"/>
      <sheetName val="EST__VIAS11"/>
      <sheetName val="MAPA_EST_RED11"/>
      <sheetName val="NECESIDAD_VIA11"/>
      <sheetName val="Necesidades_cr_11"/>
      <sheetName val="SITIOS_CRITICOS11"/>
      <sheetName val="CANT_OBRA_B-C11"/>
      <sheetName val="CANT_OBRA_C-G11"/>
      <sheetName val="CANT_OBRA_Z-U11"/>
      <sheetName val="CANT_OBRA_B-T11"/>
      <sheetName val="INF__EMERGENCIAS11"/>
      <sheetName val="NEC_PTES11"/>
      <sheetName val="NEC__PONTONES11"/>
      <sheetName val="señal_v11"/>
      <sheetName val="señal_H11"/>
      <sheetName val="ACCIDENTALIDAD_junio11"/>
      <sheetName val="ACCIDENTALIDAD_julio11"/>
      <sheetName val="ACCIDENTALIDAD_agosto11"/>
      <sheetName val="ACCIDENT_11"/>
      <sheetName val="DEFENSA_VIAS11"/>
      <sheetName val="ZONAS_RETIRO11"/>
      <sheetName val="CUANTI_AMV11"/>
      <sheetName val="CUALI_AMV11"/>
      <sheetName val="CUANTI_MICRO11"/>
      <sheetName val="CUALI_MICRO11"/>
      <sheetName val="ACC_EJECUTIVO11"/>
      <sheetName val="RESUM_ACCID11"/>
      <sheetName val="RESUM_ACCID_(2)11"/>
      <sheetName val="TABLA_DE_CONTENIDO12"/>
      <sheetName val="GENERALIDADES_12"/>
      <sheetName val="CUMPLIMIENTO_%_12"/>
      <sheetName val="CUMPLIMIENTO_%__(2)12"/>
      <sheetName val="ESTADO_RED12"/>
      <sheetName val="SEMAFORO_45A-0412"/>
      <sheetName val="SEMAFORO_55-0112"/>
      <sheetName val="SEMAFORO_56-0712"/>
      <sheetName val="SEMAFORO_55CN-0312"/>
      <sheetName val="SEMAFORO_55CN-0112"/>
      <sheetName val="TORTA_EST__VIAS_12"/>
      <sheetName val="EST__VIAS12"/>
      <sheetName val="MAPA_EST_RED12"/>
      <sheetName val="NECESIDAD_VIA12"/>
      <sheetName val="Necesidades_cr_12"/>
      <sheetName val="SITIOS_CRITICOS12"/>
      <sheetName val="CANT_OBRA_B-C12"/>
      <sheetName val="CANT_OBRA_C-G12"/>
      <sheetName val="CANT_OBRA_Z-U12"/>
      <sheetName val="CANT_OBRA_B-T12"/>
      <sheetName val="INF__EMERGENCIAS12"/>
      <sheetName val="NEC_PTES12"/>
      <sheetName val="NEC__PONTONES12"/>
      <sheetName val="señal_v12"/>
      <sheetName val="señal_H12"/>
      <sheetName val="ACCIDENTALIDAD_junio12"/>
      <sheetName val="ACCIDENTALIDAD_julio12"/>
      <sheetName val="ACCIDENTALIDAD_agosto12"/>
      <sheetName val="ACCIDENT_12"/>
      <sheetName val="DEFENSA_VIAS12"/>
      <sheetName val="ZONAS_RETIRO12"/>
      <sheetName val="CUANTI_AMV12"/>
      <sheetName val="CUALI_AMV12"/>
      <sheetName val="CUANTI_MICRO12"/>
      <sheetName val="CUALI_MICRO12"/>
      <sheetName val="ACC_EJECUTIVO12"/>
      <sheetName val="RESUM_ACCID12"/>
      <sheetName val="RESUM_ACCID_(2)12"/>
      <sheetName val="Pres_CDI90"/>
      <sheetName val="BaseDatos"/>
      <sheetName val="ACTA11"/>
      <sheetName val="ACTA12"/>
      <sheetName val="ACTA13"/>
      <sheetName val="ACTA14"/>
      <sheetName val="ACTA15"/>
      <sheetName val="ACTA16"/>
      <sheetName val="ACTA17"/>
      <sheetName val="ACTA18"/>
      <sheetName val="ACTA19"/>
      <sheetName val="ACTA20"/>
      <sheetName val="ACTA22"/>
      <sheetName val="ACTA23"/>
      <sheetName val="ACTA24"/>
      <sheetName val="ACTA25"/>
      <sheetName val="ACTA26"/>
      <sheetName val="ACTA27"/>
      <sheetName val="ACTA28"/>
      <sheetName val="ACTA29"/>
      <sheetName val="ACTA30"/>
      <sheetName val="ACTA31"/>
      <sheetName val="ACTA32"/>
      <sheetName val="ACTA33"/>
      <sheetName val="ACTA34"/>
      <sheetName val="ACTA35"/>
      <sheetName val="ACTA36"/>
      <sheetName val="acta37"/>
      <sheetName val="ACTA38"/>
      <sheetName val="ACTA39"/>
      <sheetName val="ACTA4"/>
      <sheetName val="ACTA40"/>
      <sheetName val="ACTA41"/>
      <sheetName val="ACTA5"/>
      <sheetName val="ACTA6"/>
      <sheetName val="ACTA7"/>
      <sheetName val="ACTA8"/>
      <sheetName val="ACTA9"/>
      <sheetName val="EXTRA4"/>
      <sheetName val="CIDCA1"/>
      <sheetName val="CIDCA2"/>
      <sheetName val="DIC"/>
      <sheetName val="EXTRA"/>
      <sheetName val="EXTRA2"/>
      <sheetName val="EXTRA3"/>
      <sheetName val="EXTRA5"/>
      <sheetName val="EXTRA6"/>
      <sheetName val="EXTRA7"/>
      <sheetName val="FACTORES"/>
      <sheetName val="O &amp; M P. Parque Recreodeportiv "/>
      <sheetName val="1"/>
      <sheetName val="Alcantarillas"/>
      <sheetName val="TABLA_DE_CONTENIDO20"/>
      <sheetName val="GENERALIDADES_20"/>
      <sheetName val="CUMPLIMIENTO_%_20"/>
      <sheetName val="CUMPLIMIENTO_%__(2)20"/>
      <sheetName val="ESTADO_RED20"/>
      <sheetName val="SEMAFORO_45A-0420"/>
      <sheetName val="SEMAFORO_55-0120"/>
      <sheetName val="SEMAFORO_56-0720"/>
      <sheetName val="SEMAFORO_55CN-0320"/>
      <sheetName val="SEMAFORO_55CN-0120"/>
      <sheetName val="TORTA_EST__VIAS_20"/>
      <sheetName val="EST__VIAS20"/>
      <sheetName val="MAPA_EST_RED20"/>
      <sheetName val="NECESIDAD_VIA20"/>
      <sheetName val="Necesidades_cr_20"/>
      <sheetName val="SITIOS_CRITICOS20"/>
      <sheetName val="CANT_OBRA_B-C20"/>
      <sheetName val="CANT_OBRA_C-G20"/>
      <sheetName val="CANT_OBRA_Z-U20"/>
      <sheetName val="CANT_OBRA_B-T20"/>
      <sheetName val="INF__EMERGENCIAS20"/>
      <sheetName val="NEC_PTES20"/>
      <sheetName val="NEC__PONTONES20"/>
      <sheetName val="señal_v20"/>
      <sheetName val="señal_H20"/>
      <sheetName val="ACCIDENTALIDAD_junio20"/>
      <sheetName val="ACCIDENTALIDAD_julio20"/>
      <sheetName val="ACCIDENTALIDAD_agosto20"/>
      <sheetName val="ACCIDENT_20"/>
      <sheetName val="DEFENSA_VIAS20"/>
      <sheetName val="ZONAS_RETIRO20"/>
      <sheetName val="CUANTI_AMV20"/>
      <sheetName val="CUALI_AMV20"/>
      <sheetName val="CUANTI_MICRO20"/>
      <sheetName val="CUALI_MICRO20"/>
      <sheetName val="ACC_EJECUTIVO20"/>
      <sheetName val="RESUM_ACCID20"/>
      <sheetName val="RESUM_ACCID_(2)20"/>
      <sheetName val="TABLA_DE_CONTENIDO15"/>
      <sheetName val="GENERALIDADES_15"/>
      <sheetName val="CUMPLIMIENTO_%_15"/>
      <sheetName val="CUMPLIMIENTO_%__(2)15"/>
      <sheetName val="ESTADO_RED15"/>
      <sheetName val="SEMAFORO_45A-0415"/>
      <sheetName val="SEMAFORO_55-0115"/>
      <sheetName val="SEMAFORO_56-0715"/>
      <sheetName val="SEMAFORO_55CN-0315"/>
      <sheetName val="SEMAFORO_55CN-0115"/>
      <sheetName val="TORTA_EST__VIAS_15"/>
      <sheetName val="EST__VIAS15"/>
      <sheetName val="MAPA_EST_RED15"/>
      <sheetName val="NECESIDAD_VIA15"/>
      <sheetName val="Necesidades_cr_15"/>
      <sheetName val="SITIOS_CRITICOS15"/>
      <sheetName val="CANT_OBRA_B-C15"/>
      <sheetName val="CANT_OBRA_C-G15"/>
      <sheetName val="CANT_OBRA_Z-U15"/>
      <sheetName val="CANT_OBRA_B-T15"/>
      <sheetName val="INF__EMERGENCIAS15"/>
      <sheetName val="NEC_PTES15"/>
      <sheetName val="NEC__PONTONES15"/>
      <sheetName val="señal_v15"/>
      <sheetName val="señal_H15"/>
      <sheetName val="ACCIDENTALIDAD_junio15"/>
      <sheetName val="ACCIDENTALIDAD_julio15"/>
      <sheetName val="ACCIDENTALIDAD_agosto15"/>
      <sheetName val="ACCIDENT_15"/>
      <sheetName val="DEFENSA_VIAS15"/>
      <sheetName val="ZONAS_RETIRO15"/>
      <sheetName val="CUANTI_AMV15"/>
      <sheetName val="CUALI_AMV15"/>
      <sheetName val="CUANTI_MICRO15"/>
      <sheetName val="CUALI_MICRO15"/>
      <sheetName val="ACC_EJECUTIVO15"/>
      <sheetName val="RESUM_ACCID15"/>
      <sheetName val="RESUM_ACCID_(2)15"/>
      <sheetName val="TABLA_DE_CONTENIDO13"/>
      <sheetName val="GENERALIDADES_13"/>
      <sheetName val="CUMPLIMIENTO_%_13"/>
      <sheetName val="CUMPLIMIENTO_%__(2)13"/>
      <sheetName val="ESTADO_RED13"/>
      <sheetName val="SEMAFORO_45A-0413"/>
      <sheetName val="SEMAFORO_55-0113"/>
      <sheetName val="SEMAFORO_56-0713"/>
      <sheetName val="SEMAFORO_55CN-0313"/>
      <sheetName val="SEMAFORO_55CN-0113"/>
      <sheetName val="TORTA_EST__VIAS_13"/>
      <sheetName val="EST__VIAS13"/>
      <sheetName val="MAPA_EST_RED13"/>
      <sheetName val="NECESIDAD_VIA13"/>
      <sheetName val="Necesidades_cr_13"/>
      <sheetName val="SITIOS_CRITICOS13"/>
      <sheetName val="CANT_OBRA_B-C13"/>
      <sheetName val="CANT_OBRA_C-G13"/>
      <sheetName val="CANT_OBRA_Z-U13"/>
      <sheetName val="CANT_OBRA_B-T13"/>
      <sheetName val="INF__EMERGENCIAS13"/>
      <sheetName val="NEC_PTES13"/>
      <sheetName val="NEC__PONTONES13"/>
      <sheetName val="señal_v13"/>
      <sheetName val="señal_H13"/>
      <sheetName val="ACCIDENTALIDAD_junio13"/>
      <sheetName val="ACCIDENTALIDAD_julio13"/>
      <sheetName val="ACCIDENTALIDAD_agosto13"/>
      <sheetName val="ACCIDENT_13"/>
      <sheetName val="DEFENSA_VIAS13"/>
      <sheetName val="ZONAS_RETIRO13"/>
      <sheetName val="CUANTI_AMV13"/>
      <sheetName val="CUALI_AMV13"/>
      <sheetName val="CUANTI_MICRO13"/>
      <sheetName val="CUALI_MICRO13"/>
      <sheetName val="ACC_EJECUTIVO13"/>
      <sheetName val="RESUM_ACCID13"/>
      <sheetName val="RESUM_ACCID_(2)13"/>
      <sheetName val="TABLA_DE_CONTENIDO14"/>
      <sheetName val="GENERALIDADES_14"/>
      <sheetName val="CUMPLIMIENTO_%_14"/>
      <sheetName val="CUMPLIMIENTO_%__(2)14"/>
      <sheetName val="ESTADO_RED14"/>
      <sheetName val="SEMAFORO_45A-0414"/>
      <sheetName val="SEMAFORO_55-0114"/>
      <sheetName val="SEMAFORO_56-0714"/>
      <sheetName val="SEMAFORO_55CN-0314"/>
      <sheetName val="SEMAFORO_55CN-0114"/>
      <sheetName val="TORTA_EST__VIAS_14"/>
      <sheetName val="EST__VIAS14"/>
      <sheetName val="MAPA_EST_RED14"/>
      <sheetName val="NECESIDAD_VIA14"/>
      <sheetName val="Necesidades_cr_14"/>
      <sheetName val="SITIOS_CRITICOS14"/>
      <sheetName val="CANT_OBRA_B-C14"/>
      <sheetName val="CANT_OBRA_C-G14"/>
      <sheetName val="CANT_OBRA_Z-U14"/>
      <sheetName val="CANT_OBRA_B-T14"/>
      <sheetName val="INF__EMERGENCIAS14"/>
      <sheetName val="NEC_PTES14"/>
      <sheetName val="NEC__PONTONES14"/>
      <sheetName val="señal_v14"/>
      <sheetName val="señal_H14"/>
      <sheetName val="ACCIDENTALIDAD_junio14"/>
      <sheetName val="ACCIDENTALIDAD_julio14"/>
      <sheetName val="ACCIDENTALIDAD_agosto14"/>
      <sheetName val="ACCIDENT_14"/>
      <sheetName val="DEFENSA_VIAS14"/>
      <sheetName val="ZONAS_RETIRO14"/>
      <sheetName val="CUANTI_AMV14"/>
      <sheetName val="CUALI_AMV14"/>
      <sheetName val="CUANTI_MICRO14"/>
      <sheetName val="CUALI_MICRO14"/>
      <sheetName val="ACC_EJECUTIVO14"/>
      <sheetName val="RESUM_ACCID14"/>
      <sheetName val="RESUM_ACCID_(2)14"/>
      <sheetName val="TABLA_DE_CONTENIDO16"/>
      <sheetName val="GENERALIDADES_16"/>
      <sheetName val="CUMPLIMIENTO_%_16"/>
      <sheetName val="CUMPLIMIENTO_%__(2)16"/>
      <sheetName val="ESTADO_RED16"/>
      <sheetName val="SEMAFORO_45A-0416"/>
      <sheetName val="SEMAFORO_55-0116"/>
      <sheetName val="SEMAFORO_56-0716"/>
      <sheetName val="SEMAFORO_55CN-0316"/>
      <sheetName val="SEMAFORO_55CN-0116"/>
      <sheetName val="TORTA_EST__VIAS_16"/>
      <sheetName val="EST__VIAS16"/>
      <sheetName val="MAPA_EST_RED16"/>
      <sheetName val="NECESIDAD_VIA16"/>
      <sheetName val="Necesidades_cr_16"/>
      <sheetName val="SITIOS_CRITICOS16"/>
      <sheetName val="CANT_OBRA_B-C16"/>
      <sheetName val="CANT_OBRA_C-G16"/>
      <sheetName val="CANT_OBRA_Z-U16"/>
      <sheetName val="CANT_OBRA_B-T16"/>
      <sheetName val="INF__EMERGENCIAS16"/>
      <sheetName val="NEC_PTES16"/>
      <sheetName val="NEC__PONTONES16"/>
      <sheetName val="señal_v16"/>
      <sheetName val="señal_H16"/>
      <sheetName val="ACCIDENTALIDAD_junio16"/>
      <sheetName val="ACCIDENTALIDAD_julio16"/>
      <sheetName val="ACCIDENTALIDAD_agosto16"/>
      <sheetName val="ACCIDENT_16"/>
      <sheetName val="DEFENSA_VIAS16"/>
      <sheetName val="ZONAS_RETIRO16"/>
      <sheetName val="CUANTI_AMV16"/>
      <sheetName val="CUALI_AMV16"/>
      <sheetName val="CUANTI_MICRO16"/>
      <sheetName val="CUALI_MICRO16"/>
      <sheetName val="ACC_EJECUTIVO16"/>
      <sheetName val="RESUM_ACCID16"/>
      <sheetName val="RESUM_ACCID_(2)16"/>
      <sheetName val="TABLA_DE_CONTENIDO17"/>
      <sheetName val="GENERALIDADES_17"/>
      <sheetName val="CUMPLIMIENTO_%_17"/>
      <sheetName val="CUMPLIMIENTO_%__(2)17"/>
      <sheetName val="ESTADO_RED17"/>
      <sheetName val="SEMAFORO_45A-0417"/>
      <sheetName val="SEMAFORO_55-0117"/>
      <sheetName val="SEMAFORO_56-0717"/>
      <sheetName val="SEMAFORO_55CN-0317"/>
      <sheetName val="SEMAFORO_55CN-0117"/>
      <sheetName val="TORTA_EST__VIAS_17"/>
      <sheetName val="EST__VIAS17"/>
      <sheetName val="MAPA_EST_RED17"/>
      <sheetName val="NECESIDAD_VIA17"/>
      <sheetName val="Necesidades_cr_17"/>
      <sheetName val="SITIOS_CRITICOS17"/>
      <sheetName val="CANT_OBRA_B-C17"/>
      <sheetName val="CANT_OBRA_C-G17"/>
      <sheetName val="CANT_OBRA_Z-U17"/>
      <sheetName val="CANT_OBRA_B-T17"/>
      <sheetName val="INF__EMERGENCIAS17"/>
      <sheetName val="NEC_PTES17"/>
      <sheetName val="NEC__PONTONES17"/>
      <sheetName val="señal_v17"/>
      <sheetName val="señal_H17"/>
      <sheetName val="ACCIDENTALIDAD_junio17"/>
      <sheetName val="ACCIDENTALIDAD_julio17"/>
      <sheetName val="ACCIDENTALIDAD_agosto17"/>
      <sheetName val="ACCIDENT_17"/>
      <sheetName val="DEFENSA_VIAS17"/>
      <sheetName val="ZONAS_RETIRO17"/>
      <sheetName val="CUANTI_AMV17"/>
      <sheetName val="CUALI_AMV17"/>
      <sheetName val="CUANTI_MICRO17"/>
      <sheetName val="CUALI_MICRO17"/>
      <sheetName val="ACC_EJECUTIVO17"/>
      <sheetName val="RESUM_ACCID17"/>
      <sheetName val="RESUM_ACCID_(2)17"/>
      <sheetName val="TABLA_DE_CONTENIDO18"/>
      <sheetName val="GENERALIDADES_18"/>
      <sheetName val="CUMPLIMIENTO_%_18"/>
      <sheetName val="CUMPLIMIENTO_%__(2)18"/>
      <sheetName val="ESTADO_RED18"/>
      <sheetName val="SEMAFORO_45A-0418"/>
      <sheetName val="SEMAFORO_55-0118"/>
      <sheetName val="SEMAFORO_56-0718"/>
      <sheetName val="SEMAFORO_55CN-0318"/>
      <sheetName val="SEMAFORO_55CN-0118"/>
      <sheetName val="TORTA_EST__VIAS_18"/>
      <sheetName val="EST__VIAS18"/>
      <sheetName val="MAPA_EST_RED18"/>
      <sheetName val="NECESIDAD_VIA18"/>
      <sheetName val="Necesidades_cr_18"/>
      <sheetName val="SITIOS_CRITICOS18"/>
      <sheetName val="CANT_OBRA_B-C18"/>
      <sheetName val="CANT_OBRA_C-G18"/>
      <sheetName val="CANT_OBRA_Z-U18"/>
      <sheetName val="CANT_OBRA_B-T18"/>
      <sheetName val="INF__EMERGENCIAS18"/>
      <sheetName val="NEC_PTES18"/>
      <sheetName val="NEC__PONTONES18"/>
      <sheetName val="señal_v18"/>
      <sheetName val="señal_H18"/>
      <sheetName val="ACCIDENTALIDAD_junio18"/>
      <sheetName val="ACCIDENTALIDAD_julio18"/>
      <sheetName val="ACCIDENTALIDAD_agosto18"/>
      <sheetName val="ACCIDENT_18"/>
      <sheetName val="DEFENSA_VIAS18"/>
      <sheetName val="ZONAS_RETIRO18"/>
      <sheetName val="CUANTI_AMV18"/>
      <sheetName val="CUALI_AMV18"/>
      <sheetName val="CUANTI_MICRO18"/>
      <sheetName val="CUALI_MICRO18"/>
      <sheetName val="ACC_EJECUTIVO18"/>
      <sheetName val="RESUM_ACCID18"/>
      <sheetName val="RESUM_ACCID_(2)18"/>
      <sheetName val="TABLA_DE_CONTENIDO19"/>
      <sheetName val="GENERALIDADES_19"/>
      <sheetName val="CUMPLIMIENTO_%_19"/>
      <sheetName val="CUMPLIMIENTO_%__(2)19"/>
      <sheetName val="ESTADO_RED19"/>
      <sheetName val="SEMAFORO_45A-0419"/>
      <sheetName val="SEMAFORO_55-0119"/>
      <sheetName val="SEMAFORO_56-0719"/>
      <sheetName val="SEMAFORO_55CN-0319"/>
      <sheetName val="SEMAFORO_55CN-0119"/>
      <sheetName val="TORTA_EST__VIAS_19"/>
      <sheetName val="EST__VIAS19"/>
      <sheetName val="MAPA_EST_RED19"/>
      <sheetName val="NECESIDAD_VIA19"/>
      <sheetName val="Necesidades_cr_19"/>
      <sheetName val="SITIOS_CRITICOS19"/>
      <sheetName val="CANT_OBRA_B-C19"/>
      <sheetName val="CANT_OBRA_C-G19"/>
      <sheetName val="CANT_OBRA_Z-U19"/>
      <sheetName val="CANT_OBRA_B-T19"/>
      <sheetName val="INF__EMERGENCIAS19"/>
      <sheetName val="NEC_PTES19"/>
      <sheetName val="NEC__PONTONES19"/>
      <sheetName val="señal_v19"/>
      <sheetName val="señal_H19"/>
      <sheetName val="ACCIDENTALIDAD_junio19"/>
      <sheetName val="ACCIDENTALIDAD_julio19"/>
      <sheetName val="ACCIDENTALIDAD_agosto19"/>
      <sheetName val="ACCIDENT_19"/>
      <sheetName val="DEFENSA_VIAS19"/>
      <sheetName val="ZONAS_RETIRO19"/>
      <sheetName val="CUANTI_AMV19"/>
      <sheetName val="CUALI_AMV19"/>
      <sheetName val="CUANTI_MICRO19"/>
      <sheetName val="CUALI_MICRO19"/>
      <sheetName val="ACC_EJECUTIVO19"/>
      <sheetName val="RESUM_ACCID19"/>
      <sheetName val="RESUM_ACCID_(2)19"/>
      <sheetName val="CRA_MODI"/>
      <sheetName val="Anexo_5-1"/>
      <sheetName val="Anexo_5"/>
      <sheetName val="CHECK_LIST_INFORME"/>
      <sheetName val="CERT__BIENES-SERV"/>
      <sheetName val="CHECK_LIST"/>
      <sheetName val="FICHA_FINANCIERA"/>
      <sheetName val="CONTROL_ACTAS"/>
      <sheetName val="Seguimiento_(2)"/>
      <sheetName val="BASE_DATOS"/>
      <sheetName val="5_2"/>
      <sheetName val="PROPUESTA_PRESENTADA"/>
      <sheetName val="INSUMOS"/>
      <sheetName val="CUADRI"/>
      <sheetName val="TRANS"/>
      <sheetName val="EQUI"/>
      <sheetName val="PRES.AGRI"/>
      <sheetName val="ING"/>
      <sheetName val="DetalleMovimientoCuenta"/>
      <sheetName val="Listado"/>
      <sheetName val="PRESUPUESTO IE"/>
      <sheetName val="Indicadores Gestión"/>
      <sheetName val="PR-04"/>
      <sheetName val="tipo_recurso"/>
      <sheetName val="tipos_entidad"/>
      <sheetName val="Unidades"/>
      <sheetName val="CRA_MODI2"/>
      <sheetName val="5_22"/>
      <sheetName val="PRESUPUESTAL"/>
      <sheetName val="acta10"/>
      <sheetName val="INSUMOS-EQUIPOS"/>
      <sheetName val="CRA_MODI1"/>
      <sheetName val="5_21"/>
      <sheetName val="CRA_MODI3"/>
      <sheetName val="5_23"/>
      <sheetName val="GRAFICA-SEMANAL"/>
    </sheetNames>
    <sheetDataSet>
      <sheetData sheetId="0">
        <row r="2">
          <cell r="A2" t="str">
            <v>REGIONAL CUNDINAMARCA</v>
          </cell>
        </row>
      </sheetData>
      <sheetData sheetId="1">
        <row r="2">
          <cell r="A2" t="str">
            <v>REGIONAL CUNDINAMARCA</v>
          </cell>
        </row>
        <row r="9">
          <cell r="E9" t="str">
            <v>EDGAR EDUARDO HERNANDEZ Q.</v>
          </cell>
        </row>
      </sheetData>
      <sheetData sheetId="2">
        <row r="2">
          <cell r="A2" t="str">
            <v>REGIONAL CUNDINAMARCA</v>
          </cell>
        </row>
        <row r="8">
          <cell r="E8" t="str">
            <v>BIMESTRE: JULIO - AGOSTO DE 2001</v>
          </cell>
        </row>
      </sheetData>
      <sheetData sheetId="3">
        <row r="2">
          <cell r="A2" t="str">
            <v>REGIONAL CUNDINAMARCA</v>
          </cell>
        </row>
      </sheetData>
      <sheetData sheetId="4">
        <row r="2">
          <cell r="A2" t="str">
            <v>REGIONAL CUNDINAMARCA</v>
          </cell>
        </row>
      </sheetData>
      <sheetData sheetId="5">
        <row r="2">
          <cell r="A2" t="str">
            <v>REGIONAL CUNDINAMARCA</v>
          </cell>
        </row>
      </sheetData>
      <sheetData sheetId="6">
        <row r="2">
          <cell r="A2" t="str">
            <v>REGIONAL CUNDINAMARCA</v>
          </cell>
        </row>
      </sheetData>
      <sheetData sheetId="7">
        <row r="8">
          <cell r="E8" t="str">
            <v>BIMESTRE: JULIO - AGOSTO DE 2001</v>
          </cell>
        </row>
      </sheetData>
      <sheetData sheetId="8">
        <row r="8">
          <cell r="E8" t="str">
            <v>BIMESTRE: JULIO - AGOSTO DE 2001</v>
          </cell>
        </row>
      </sheetData>
      <sheetData sheetId="9">
        <row r="8">
          <cell r="E8" t="str">
            <v>BIMESTRE: JULIO - AGOSTO DE 2001</v>
          </cell>
        </row>
      </sheetData>
      <sheetData sheetId="10">
        <row r="8">
          <cell r="E8" t="str">
            <v>BIMESTRE: JULIO - AGOSTO DE 2001</v>
          </cell>
        </row>
      </sheetData>
      <sheetData sheetId="11">
        <row r="8">
          <cell r="E8" t="str">
            <v>BIMESTRE: JULIO - AGOSTO DE 2001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A2" t="str">
            <v>REGIONAL CUNDINAMARCA</v>
          </cell>
        </row>
      </sheetData>
      <sheetData sheetId="42">
        <row r="2">
          <cell r="A2" t="str">
            <v>REGIONAL CUNDINAMARCA</v>
          </cell>
        </row>
      </sheetData>
      <sheetData sheetId="43">
        <row r="2">
          <cell r="A2" t="str">
            <v>REGIONAL CUNDINAMARCA</v>
          </cell>
        </row>
      </sheetData>
      <sheetData sheetId="44">
        <row r="2">
          <cell r="A2" t="str">
            <v>REGIONAL CUNDINAMARCA</v>
          </cell>
        </row>
      </sheetData>
      <sheetData sheetId="45">
        <row r="2">
          <cell r="A2" t="str">
            <v>REGIONAL CUNDINAMARCA</v>
          </cell>
        </row>
      </sheetData>
      <sheetData sheetId="46">
        <row r="2">
          <cell r="A2" t="str">
            <v>REGIONAL CUNDINAMARCA</v>
          </cell>
        </row>
      </sheetData>
      <sheetData sheetId="47">
        <row r="2">
          <cell r="A2" t="str">
            <v>REGIONAL CUNDINAMARCA</v>
          </cell>
        </row>
      </sheetData>
      <sheetData sheetId="48">
        <row r="8">
          <cell r="E8" t="str">
            <v>BIMESTRE: JULIO - AGOSTO DE 2001</v>
          </cell>
        </row>
      </sheetData>
      <sheetData sheetId="49">
        <row r="8">
          <cell r="E8" t="str">
            <v>BIMESTRE: JULIO - AGOSTO DE 2001</v>
          </cell>
        </row>
      </sheetData>
      <sheetData sheetId="50">
        <row r="9">
          <cell r="E9" t="str">
            <v>EDGAR EDUARDO HERNANDEZ Q.</v>
          </cell>
        </row>
      </sheetData>
      <sheetData sheetId="51">
        <row r="8">
          <cell r="E8" t="str">
            <v>BIMESTRE: JULIO - AGOSTO DE 2001</v>
          </cell>
        </row>
      </sheetData>
      <sheetData sheetId="52">
        <row r="8">
          <cell r="E8" t="str">
            <v>BIMESTRE: JULIO - AGOSTO DE 2001</v>
          </cell>
        </row>
      </sheetData>
      <sheetData sheetId="53">
        <row r="8">
          <cell r="E8" t="str">
            <v>BIMESTRE: JULIO - AGOSTO DE 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2">
          <cell r="A2" t="str">
            <v>REGIONAL CUNDINAMARCA</v>
          </cell>
        </row>
      </sheetData>
      <sheetData sheetId="84">
        <row r="2">
          <cell r="A2" t="str">
            <v>REGIONAL CUNDINAMARCA</v>
          </cell>
        </row>
      </sheetData>
      <sheetData sheetId="85">
        <row r="2">
          <cell r="A2" t="str">
            <v>REGIONAL CUNDINAMARCA</v>
          </cell>
        </row>
      </sheetData>
      <sheetData sheetId="86">
        <row r="2">
          <cell r="A2">
            <v>0</v>
          </cell>
        </row>
      </sheetData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2">
          <cell r="A2" t="str">
            <v>Código: FM-71</v>
          </cell>
        </row>
      </sheetData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8">
          <cell r="E8" t="str">
            <v>BIMESTRE: JULIO - AGOSTO DE 2001</v>
          </cell>
        </row>
      </sheetData>
      <sheetData sheetId="119">
        <row r="2">
          <cell r="A2" t="str">
            <v>REGIONAL CUNDINAMARCA</v>
          </cell>
        </row>
      </sheetData>
      <sheetData sheetId="120">
        <row r="8">
          <cell r="E8" t="str">
            <v>BIMESTRE: JULIO - AGOSTO DE 2001</v>
          </cell>
        </row>
      </sheetData>
      <sheetData sheetId="121">
        <row r="8">
          <cell r="E8" t="str">
            <v>BIMESTRE: JULIO - AGOSTO DE 2001</v>
          </cell>
        </row>
      </sheetData>
      <sheetData sheetId="122">
        <row r="8">
          <cell r="E8" t="str">
            <v>BIMESTRE: JULIO - AGOSTO DE 2001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2">
          <cell r="A2" t="str">
            <v>REGIONAL CUNDINAMARCA</v>
          </cell>
        </row>
      </sheetData>
      <sheetData sheetId="158"/>
      <sheetData sheetId="159">
        <row r="8">
          <cell r="E8" t="str">
            <v>BIMESTRE: JULIO - AGOSTO DE 2001</v>
          </cell>
        </row>
      </sheetData>
      <sheetData sheetId="160">
        <row r="8">
          <cell r="E8" t="str">
            <v>BIMESTRE: JULIO - AGOSTO DE 2001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8">
          <cell r="E8" t="str">
            <v>BIMESTRE: JULIO - AGOSTO DE 2001</v>
          </cell>
        </row>
      </sheetData>
      <sheetData sheetId="195">
        <row r="2">
          <cell r="A2" t="str">
            <v>REGIONAL CUNDINAMARCA</v>
          </cell>
        </row>
      </sheetData>
      <sheetData sheetId="196">
        <row r="2">
          <cell r="A2" t="str">
            <v>REGIONAL CUNDINAMARCA</v>
          </cell>
        </row>
      </sheetData>
      <sheetData sheetId="197">
        <row r="8">
          <cell r="E8" t="str">
            <v>BIMESTRE: JULIO - AGOSTO DE 2001</v>
          </cell>
        </row>
      </sheetData>
      <sheetData sheetId="198">
        <row r="8">
          <cell r="E8" t="str">
            <v>BIMESTRE: JULIO - AGOSTO DE 2001</v>
          </cell>
        </row>
      </sheetData>
      <sheetData sheetId="199">
        <row r="8">
          <cell r="E8" t="str">
            <v>BIMESTRE: JULIO - AGOSTO DE 2001</v>
          </cell>
        </row>
      </sheetData>
      <sheetData sheetId="200">
        <row r="8">
          <cell r="E8" t="str">
            <v>BIMESTRE: JULIO - AGOSTO DE 2001</v>
          </cell>
        </row>
      </sheetData>
      <sheetData sheetId="201">
        <row r="8">
          <cell r="E8" t="str">
            <v>BIMESTRE: JULIO - AGOSTO DE 2001</v>
          </cell>
        </row>
      </sheetData>
      <sheetData sheetId="202">
        <row r="8">
          <cell r="E8" t="str">
            <v>BIMESTRE: JULIO - AGOSTO DE 2001</v>
          </cell>
        </row>
      </sheetData>
      <sheetData sheetId="203">
        <row r="8">
          <cell r="E8" t="str">
            <v>BIMESTRE: JULIO - AGOSTO DE 2001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A2" t="str">
            <v>REGIONAL CUNDINAMARCA</v>
          </cell>
        </row>
      </sheetData>
      <sheetData sheetId="230">
        <row r="2">
          <cell r="A2" t="str">
            <v>REGIONAL CUNDINAMARCA</v>
          </cell>
        </row>
      </sheetData>
      <sheetData sheetId="231">
        <row r="2">
          <cell r="A2" t="str">
            <v>REGIONAL CUNDINAMARCA</v>
          </cell>
        </row>
      </sheetData>
      <sheetData sheetId="232">
        <row r="8">
          <cell r="E8" t="str">
            <v>BIMESTRE: JULIO - AGOSTO DE 2001</v>
          </cell>
        </row>
      </sheetData>
      <sheetData sheetId="233">
        <row r="2">
          <cell r="A2" t="str">
            <v>REGIONAL CUNDINAMARCA</v>
          </cell>
        </row>
      </sheetData>
      <sheetData sheetId="234">
        <row r="2">
          <cell r="A2" t="str">
            <v>REGIONAL CUNDINAMARCA</v>
          </cell>
        </row>
      </sheetData>
      <sheetData sheetId="235">
        <row r="8">
          <cell r="E8" t="str">
            <v>BIMESTRE: JULIO - AGOSTO DE 2001</v>
          </cell>
        </row>
      </sheetData>
      <sheetData sheetId="236">
        <row r="8">
          <cell r="E8" t="str">
            <v>BIMESTRE: JULIO - AGOSTO DE 2001</v>
          </cell>
        </row>
      </sheetData>
      <sheetData sheetId="237">
        <row r="8">
          <cell r="E8" t="str">
            <v>BIMESTRE: JULIO - AGOSTO DE 2001</v>
          </cell>
        </row>
      </sheetData>
      <sheetData sheetId="238">
        <row r="8">
          <cell r="E8" t="str">
            <v>BIMESTRE: JULIO - AGOSTO DE 2001</v>
          </cell>
        </row>
      </sheetData>
      <sheetData sheetId="239">
        <row r="8">
          <cell r="E8" t="str">
            <v>BIMESTRE: JULIO - AGOSTO DE 2001</v>
          </cell>
        </row>
      </sheetData>
      <sheetData sheetId="240">
        <row r="8">
          <cell r="E8" t="str">
            <v>BIMESTRE: JULIO - AGOSTO DE 2001</v>
          </cell>
        </row>
      </sheetData>
      <sheetData sheetId="241">
        <row r="8">
          <cell r="E8" t="str">
            <v>BIMESTRE: JULIO - AGOSTO DE 2001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">
          <cell r="A2" t="str">
            <v>REGIONAL CUNDINAMARCA</v>
          </cell>
        </row>
      </sheetData>
      <sheetData sheetId="268">
        <row r="2">
          <cell r="A2" t="str">
            <v>REGIONAL CUNDINAMARCA</v>
          </cell>
        </row>
      </sheetData>
      <sheetData sheetId="269">
        <row r="2">
          <cell r="A2" t="str">
            <v>REGIONAL CUNDINAMARCA</v>
          </cell>
        </row>
      </sheetData>
      <sheetData sheetId="270">
        <row r="8">
          <cell r="E8" t="str">
            <v>BIMESTRE: JULIO - AGOSTO DE 2001</v>
          </cell>
        </row>
      </sheetData>
      <sheetData sheetId="271">
        <row r="2">
          <cell r="A2" t="str">
            <v>REGIONAL CUNDINAMARCA</v>
          </cell>
        </row>
      </sheetData>
      <sheetData sheetId="272">
        <row r="2">
          <cell r="A2" t="str">
            <v>REGIONAL CUNDINAMARCA</v>
          </cell>
        </row>
      </sheetData>
      <sheetData sheetId="273">
        <row r="8">
          <cell r="E8" t="str">
            <v>BIMESTRE: JULIO - AGOSTO DE 2001</v>
          </cell>
        </row>
      </sheetData>
      <sheetData sheetId="274">
        <row r="8">
          <cell r="E8" t="str">
            <v>BIMESTRE: JULIO - AGOSTO DE 2001</v>
          </cell>
        </row>
      </sheetData>
      <sheetData sheetId="275">
        <row r="8">
          <cell r="E8" t="str">
            <v>BIMESTRE: JULIO - AGOSTO DE 2001</v>
          </cell>
        </row>
      </sheetData>
      <sheetData sheetId="276">
        <row r="8">
          <cell r="E8" t="str">
            <v>BIMESTRE: JULIO - AGOSTO DE 2001</v>
          </cell>
        </row>
      </sheetData>
      <sheetData sheetId="277">
        <row r="8">
          <cell r="E8" t="str">
            <v>BIMESTRE: JULIO - AGOSTO DE 2001</v>
          </cell>
        </row>
      </sheetData>
      <sheetData sheetId="278">
        <row r="8">
          <cell r="E8" t="str">
            <v>BIMESTRE: JULIO - AGOSTO DE 2001</v>
          </cell>
        </row>
      </sheetData>
      <sheetData sheetId="279">
        <row r="8">
          <cell r="E8" t="str">
            <v>BIMESTRE: JULIO - AGOSTO DE 2001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2">
          <cell r="A2" t="str">
            <v>REGIONAL CUNDINAMARCA</v>
          </cell>
        </row>
      </sheetData>
      <sheetData sheetId="306">
        <row r="2">
          <cell r="A2" t="str">
            <v>REGIONAL CUNDINAMARCA</v>
          </cell>
        </row>
      </sheetData>
      <sheetData sheetId="307">
        <row r="2">
          <cell r="A2" t="str">
            <v>REGIONAL CUNDINAMARCA</v>
          </cell>
        </row>
      </sheetData>
      <sheetData sheetId="308">
        <row r="8">
          <cell r="E8" t="str">
            <v>BIMESTRE: JULIO - AGOSTO DE 2001</v>
          </cell>
        </row>
      </sheetData>
      <sheetData sheetId="309">
        <row r="2">
          <cell r="A2" t="str">
            <v>REGIONAL CUNDINAMARCA</v>
          </cell>
        </row>
      </sheetData>
      <sheetData sheetId="310">
        <row r="2">
          <cell r="A2" t="str">
            <v>REGIONAL CUNDINAMARCA</v>
          </cell>
        </row>
      </sheetData>
      <sheetData sheetId="311">
        <row r="8">
          <cell r="E8" t="str">
            <v>BIMESTRE: JULIO - AGOSTO DE 2001</v>
          </cell>
        </row>
      </sheetData>
      <sheetData sheetId="312">
        <row r="8">
          <cell r="E8" t="str">
            <v>BIMESTRE: JULIO - AGOSTO DE 2001</v>
          </cell>
        </row>
      </sheetData>
      <sheetData sheetId="313">
        <row r="8">
          <cell r="E8" t="str">
            <v>BIMESTRE: JULIO - AGOSTO DE 2001</v>
          </cell>
        </row>
      </sheetData>
      <sheetData sheetId="314">
        <row r="8">
          <cell r="E8" t="str">
            <v>BIMESTRE: JULIO - AGOSTO DE 2001</v>
          </cell>
        </row>
      </sheetData>
      <sheetData sheetId="315">
        <row r="8">
          <cell r="E8" t="str">
            <v>BIMESTRE: JULIO - AGOSTO DE 2001</v>
          </cell>
        </row>
      </sheetData>
      <sheetData sheetId="316">
        <row r="8">
          <cell r="E8" t="str">
            <v>BIMESTRE: JULIO - AGOSTO DE 2001</v>
          </cell>
        </row>
      </sheetData>
      <sheetData sheetId="317">
        <row r="8">
          <cell r="E8" t="str">
            <v>BIMESTRE: JULIO - AGOSTO DE 2001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A2" t="str">
            <v>REGIONAL CUNDINAMARCA</v>
          </cell>
        </row>
      </sheetData>
      <sheetData sheetId="344">
        <row r="2">
          <cell r="A2" t="str">
            <v>REGIONAL CUNDINAMARCA</v>
          </cell>
        </row>
      </sheetData>
      <sheetData sheetId="345">
        <row r="2">
          <cell r="A2" t="str">
            <v>REGIONAL CUNDINAMARCA</v>
          </cell>
        </row>
      </sheetData>
      <sheetData sheetId="346"/>
      <sheetData sheetId="347">
        <row r="2">
          <cell r="A2" t="str">
            <v>REGIONAL CUNDINAMARCA</v>
          </cell>
        </row>
      </sheetData>
      <sheetData sheetId="348"/>
      <sheetData sheetId="349">
        <row r="8">
          <cell r="E8" t="str">
            <v>BIMESTRE: JULIO - AGOSTO DE 2001</v>
          </cell>
        </row>
      </sheetData>
      <sheetData sheetId="350">
        <row r="8">
          <cell r="E8" t="str">
            <v>BIMESTRE: JULIO - AGOSTO DE 2001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2">
          <cell r="A2" t="str">
            <v>REGIONAL CUNDINAMARCA</v>
          </cell>
        </row>
      </sheetData>
      <sheetData sheetId="386"/>
      <sheetData sheetId="387">
        <row r="8">
          <cell r="E8" t="str">
            <v>BIMESTRE: JULIO - AGOSTO DE 2001</v>
          </cell>
        </row>
      </sheetData>
      <sheetData sheetId="388">
        <row r="8">
          <cell r="E8" t="str">
            <v>BIMESTRE: JULIO - AGOSTO DE 2001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2">
          <cell r="A2" t="str">
            <v>REGIONAL CUNDINAMARCA</v>
          </cell>
        </row>
      </sheetData>
      <sheetData sheetId="424"/>
      <sheetData sheetId="425">
        <row r="8">
          <cell r="E8" t="str">
            <v>BIMESTRE: JULIO - AGOSTO DE 2001</v>
          </cell>
        </row>
      </sheetData>
      <sheetData sheetId="426">
        <row r="8">
          <cell r="E8" t="str">
            <v>BIMESTRE: JULIO - AGOSTO DE 2001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2">
          <cell r="A2" t="str">
            <v>REGIONAL CUNDINAMARCA</v>
          </cell>
        </row>
      </sheetData>
      <sheetData sheetId="462"/>
      <sheetData sheetId="463">
        <row r="8">
          <cell r="E8" t="str">
            <v>BIMESTRE: JULIO - AGOSTO DE 2001</v>
          </cell>
        </row>
      </sheetData>
      <sheetData sheetId="464">
        <row r="8">
          <cell r="E8" t="str">
            <v>BIMESTRE: JULIO - AGOSTO DE 2001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A2" t="str">
            <v>REGIONAL CUNDINAMARCA</v>
          </cell>
        </row>
      </sheetData>
      <sheetData sheetId="500"/>
      <sheetData sheetId="501">
        <row r="8">
          <cell r="E8" t="str">
            <v>BIMESTRE: JULIO - AGOSTO DE 2001</v>
          </cell>
        </row>
      </sheetData>
      <sheetData sheetId="502">
        <row r="8">
          <cell r="E8" t="str">
            <v>BIMESTRE: JULIO - AGOSTO DE 2001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REGIONAL CUNDINAMARCA</v>
          </cell>
        </row>
      </sheetData>
      <sheetData sheetId="538"/>
      <sheetData sheetId="539">
        <row r="8">
          <cell r="E8" t="str">
            <v>BIMESTRE: JULIO - AGOSTO DE 2001</v>
          </cell>
        </row>
      </sheetData>
      <sheetData sheetId="540">
        <row r="8">
          <cell r="E8" t="str">
            <v>BIMESTRE: JULIO - AGOSTO DE 2001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>
        <row r="9">
          <cell r="E9" t="str">
            <v>EDGAR EDUARDO HERNANDEZ Q.</v>
          </cell>
        </row>
      </sheetData>
      <sheetData sheetId="628"/>
      <sheetData sheetId="629"/>
      <sheetData sheetId="630">
        <row r="8">
          <cell r="E8" t="str">
            <v>BIMESTRE: JULIO - AGOSTO DE 2001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9">
          <cell r="E9" t="str">
            <v>EDGAR EDUARDO HERNANDEZ Q.</v>
          </cell>
        </row>
      </sheetData>
      <sheetData sheetId="666"/>
      <sheetData sheetId="667"/>
      <sheetData sheetId="668">
        <row r="8">
          <cell r="E8" t="str">
            <v>BIMESTRE: JULIO - AGOSTO DE 2001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9">
          <cell r="E9" t="str">
            <v>EDGAR EDUARDO HERNANDEZ Q.</v>
          </cell>
        </row>
      </sheetData>
      <sheetData sheetId="704"/>
      <sheetData sheetId="705"/>
      <sheetData sheetId="706">
        <row r="8">
          <cell r="E8" t="str">
            <v>BIMESTRE: JULIO - AGOSTO DE 2001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9">
          <cell r="E9" t="str">
            <v>EDGAR EDUARDO HERNANDEZ Q.</v>
          </cell>
        </row>
      </sheetData>
      <sheetData sheetId="742"/>
      <sheetData sheetId="743"/>
      <sheetData sheetId="744">
        <row r="8">
          <cell r="E8" t="str">
            <v>BIMESTRE: JULIO - AGOSTO DE 2001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9">
          <cell r="E9" t="str">
            <v>EDGAR EDUARDO HERNANDEZ Q.</v>
          </cell>
        </row>
      </sheetData>
      <sheetData sheetId="780"/>
      <sheetData sheetId="781"/>
      <sheetData sheetId="782">
        <row r="8">
          <cell r="E8" t="str">
            <v>BIMESTRE: JULIO - AGOSTO DE 2001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9">
          <cell r="E9" t="str">
            <v>EDGAR EDUARDO HERNANDEZ Q.</v>
          </cell>
        </row>
      </sheetData>
      <sheetData sheetId="818"/>
      <sheetData sheetId="819"/>
      <sheetData sheetId="820">
        <row r="8">
          <cell r="E8" t="str">
            <v>BIMESTRE: JULIO - AGOSTO DE 2001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9">
          <cell r="E9" t="str">
            <v>EDGAR EDUARDO HERNANDEZ Q.</v>
          </cell>
        </row>
      </sheetData>
      <sheetData sheetId="856"/>
      <sheetData sheetId="857"/>
      <sheetData sheetId="858">
        <row r="8">
          <cell r="E8" t="str">
            <v>BIMESTRE: JULIO - AGOSTO DE 2001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9">
          <cell r="E9" t="str">
            <v>EDGAR EDUARDO HERNANDEZ Q.</v>
          </cell>
        </row>
      </sheetData>
      <sheetData sheetId="894"/>
      <sheetData sheetId="895"/>
      <sheetData sheetId="896">
        <row r="8">
          <cell r="E8" t="str">
            <v>BIMESTRE: JULIO - AGOSTO DE 2001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A2" t="str">
            <v>Código: FM-71</v>
          </cell>
        </row>
      </sheetData>
      <sheetData sheetId="938"/>
      <sheetData sheetId="939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>
            <v>284168.42105263157</v>
          </cell>
          <cell r="AY4"/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/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/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</row>
        <row r="5"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>
            <v>10140160</v>
          </cell>
          <cell r="AY5"/>
          <cell r="AZ5">
            <v>10140160</v>
          </cell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</row>
        <row r="6"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>
            <v>261500</v>
          </cell>
        </row>
        <row r="7"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/>
          <cell r="BG7">
            <v>8463000</v>
          </cell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</row>
        <row r="8"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/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</row>
        <row r="9"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/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</row>
        <row r="10"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/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</row>
        <row r="11"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/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</row>
        <row r="12"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>
            <v>1127000</v>
          </cell>
        </row>
        <row r="13"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/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/>
          <cell r="AL13">
            <v>318489.23076923081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</row>
        <row r="14"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</row>
        <row r="15"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>
            <v>1541100</v>
          </cell>
          <cell r="CC15"/>
          <cell r="CD15"/>
          <cell r="CE15"/>
          <cell r="CF15"/>
          <cell r="CG15"/>
          <cell r="CH15"/>
          <cell r="CI15"/>
          <cell r="CJ15"/>
          <cell r="CK15"/>
        </row>
        <row r="16"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/>
          <cell r="CI16"/>
          <cell r="CJ16"/>
          <cell r="CK16"/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/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/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/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/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/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/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/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/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/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/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/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</row>
        <row r="20"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953511.57894736831</v>
          </cell>
          <cell r="AJ20">
            <v>953511.57894736831</v>
          </cell>
          <cell r="AK20"/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/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/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/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/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/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/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</row>
        <row r="22"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/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/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</row>
        <row r="23"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/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/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</row>
        <row r="24"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/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/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/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/>
          <cell r="BU24">
            <v>2702754.5925925924</v>
          </cell>
          <cell r="BV24">
            <v>2702754.5925925924</v>
          </cell>
          <cell r="BW24">
            <v>2702754.5925925924</v>
          </cell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</row>
        <row r="25"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911743</v>
          </cell>
          <cell r="AR25"/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/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/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/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</row>
        <row r="26"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>
            <v>965685</v>
          </cell>
          <cell r="BR26">
            <v>965685</v>
          </cell>
          <cell r="BS26">
            <v>965685</v>
          </cell>
          <cell r="BT26"/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/>
          <cell r="CB26">
            <v>965685</v>
          </cell>
          <cell r="CC26"/>
          <cell r="CD26"/>
          <cell r="CE26"/>
          <cell r="CF26"/>
          <cell r="CG26"/>
          <cell r="CH26"/>
          <cell r="CI26"/>
          <cell r="CJ26"/>
          <cell r="CK26"/>
        </row>
        <row r="27"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/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/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</row>
        <row r="28"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>
            <v>5402800</v>
          </cell>
        </row>
        <row r="29"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/>
          <cell r="CH29"/>
          <cell r="CI29"/>
          <cell r="CJ29"/>
          <cell r="CK29"/>
        </row>
        <row r="30"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</row>
        <row r="31"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/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/>
          <cell r="CB31">
            <v>551353.84615384613</v>
          </cell>
          <cell r="CC31"/>
          <cell r="CD31"/>
          <cell r="CE31"/>
          <cell r="CF31"/>
          <cell r="CG31"/>
          <cell r="CH31"/>
          <cell r="CI31"/>
          <cell r="CJ31"/>
          <cell r="CK31"/>
        </row>
        <row r="32"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>
            <v>28710000</v>
          </cell>
        </row>
        <row r="33"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</row>
        <row r="34"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>
            <v>625400</v>
          </cell>
        </row>
        <row r="35"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>
            <v>398000</v>
          </cell>
        </row>
        <row r="36"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>
            <v>1015400</v>
          </cell>
        </row>
        <row r="37"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/>
          <cell r="CB37">
            <v>2200000</v>
          </cell>
          <cell r="CC37"/>
          <cell r="CD37"/>
          <cell r="CE37"/>
          <cell r="CF37"/>
          <cell r="CG37"/>
          <cell r="CH37"/>
          <cell r="CI37"/>
          <cell r="CJ37"/>
          <cell r="CK37"/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cc"/>
      <sheetName val="steel"/>
      <sheetName val="BHA"/>
      <sheetName val="PDM RUN"/>
      <sheetName val="TABLA EQUIPOS"/>
      <sheetName val="TABLA MATERIALES"/>
      <sheetName val="TABLA SALARIOS"/>
      <sheetName val="RES GASOL"/>
      <sheetName val="POZOS"/>
      <sheetName val="BRUTA-INY"/>
      <sheetName val="Programa"/>
      <sheetName val="BHA#1"/>
      <sheetName val="GRAFICA-SEMANAL"/>
      <sheetName val="Soporte Valores "/>
      <sheetName val="Listado"/>
      <sheetName val="HOJA DE COSTOS"/>
      <sheetName val="DIAM TUB"/>
      <sheetName val="HERRAM"/>
      <sheetName val="CTRL AJUSTES"/>
      <sheetName val="Settings"/>
      <sheetName val="RESUMEN"/>
      <sheetName val="A_A310"/>
      <sheetName val="MATERIALES"/>
      <sheetName val="DATOSBP"/>
      <sheetName val="DATOSPB"/>
      <sheetName val="USED WELLS"/>
      <sheetName val="civ_roma"/>
      <sheetName val="ESTADO RED"/>
      <sheetName val="CARRETERAS"/>
      <sheetName val="GENERALIDADES "/>
    </sheetNames>
    <sheetDataSet>
      <sheetData sheetId="0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elo"/>
      <sheetName val="medelo (2)"/>
    </sheetNames>
    <sheetDataSet>
      <sheetData sheetId="0" refreshError="1">
        <row r="37">
          <cell r="D37">
            <v>60</v>
          </cell>
        </row>
        <row r="46">
          <cell r="D46">
            <v>1500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ntidades"/>
    </sheet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BASE"/>
      <sheetName val="BASE CTOS"/>
      <sheetName val="PRELIM"/>
      <sheetName val="TUBERIA"/>
      <sheetName val="EXCAVA"/>
      <sheetName val="APU BOMBEO Y L. IMPUL."/>
      <sheetName val="RESUMEN OBRAS "/>
      <sheetName val="OPTIMIZACIÓN"/>
      <sheetName val="APU OPTIMIZACIÓN"/>
      <sheetName val="PTAP"/>
      <sheetName val="APU PTAP"/>
      <sheetName val="Tanque de Almacenamiento"/>
      <sheetName val="APU TAL"/>
      <sheetName val=" REDES DE DISTRI"/>
      <sheetName val="APU_Redes"/>
      <sheetName val="ESTAC.  REGULA"/>
      <sheetName val="APU ESTC REGUL "/>
      <sheetName val="REDES ALCANTARILLADO"/>
      <sheetName val="APU REDES ALCANTARILLADO"/>
      <sheetName val="VIA"/>
      <sheetName val="APU VIA"/>
      <sheetName val="SENDEROS"/>
      <sheetName val="APU SENDEROS"/>
      <sheetName val="ResumenGeneral"/>
      <sheetName val="BOCATOMA"/>
      <sheetName val="APU BOCATOMA"/>
      <sheetName val="ADUCCIÓN"/>
      <sheetName val="APU ADUCCIÓN"/>
      <sheetName val="DESARENADOR"/>
      <sheetName val="APU DESARENADOR"/>
      <sheetName val="PLANTA DE TRATAMIENTO"/>
      <sheetName val="APU PLANTA DE TRATAMIENTO"/>
      <sheetName val="APU TANQUE ALMAC"/>
      <sheetName val="CASETA DE OPERACIONES"/>
      <sheetName val="APU CASETA DE OPERACIONES"/>
      <sheetName val="BASE_CTOS"/>
      <sheetName val="BASE_CTOS2"/>
      <sheetName val="BASE_CTOS1"/>
      <sheetName val="Hoja1"/>
      <sheetName val="Hoja2"/>
      <sheetName val="Hoja3"/>
      <sheetName val="Solicitud"/>
      <sheetName val="ID-01A"/>
      <sheetName val="ID-01B"/>
      <sheetName val="ID-01C"/>
      <sheetName val="ID-01D"/>
      <sheetName val="ID-01E"/>
      <sheetName val="ID-01F"/>
      <sheetName val="ID-02"/>
      <sheetName val="ID-03"/>
      <sheetName val="ID-05"/>
      <sheetName val="ID-06"/>
      <sheetName val="PE-01"/>
      <sheetName val="PE-02B"/>
      <sheetName val="PE-03"/>
      <sheetName val="PE-04"/>
      <sheetName val="PE-05A"/>
      <sheetName val="PE-05B"/>
      <sheetName val="PE-06"/>
      <sheetName val="PE-07B"/>
      <sheetName val="PE-07C"/>
      <sheetName val="PE-08A"/>
      <sheetName val="PE-08B"/>
      <sheetName val="PE-09(a)"/>
      <sheetName val="PE-09(b)"/>
      <sheetName val="PE-09(c)"/>
      <sheetName val="PE-10"/>
      <sheetName val="FS-01(h)"/>
      <sheetName val="FS-02"/>
      <sheetName val="FS-03"/>
      <sheetName val="FF-01"/>
      <sheetName val="FS-01(h) (2)"/>
      <sheetName val="FS-02 (2)"/>
      <sheetName val="FF-01 (2)"/>
      <sheetName val="POI Físico"/>
      <sheetName val="POI Financiero"/>
      <sheetName val="FLUJO DE FONDOS "/>
      <sheetName val="PRESTACIONES"/>
      <sheetName val="BASE SALARIOS"/>
      <sheetName val="BASE CONCRETOS"/>
      <sheetName val="CUADRO RESUMEN"/>
      <sheetName val="PRESUPUESTO"/>
      <sheetName val="APU"/>
      <sheetName val="Tabla 1.1"/>
      <sheetName val="CANALETA9"/>
      <sheetName val="FS-01(h)_(2)"/>
      <sheetName val="FS-02_(2)"/>
      <sheetName val="FF-01_(2)"/>
      <sheetName val="POI_Físico"/>
      <sheetName val="POI_Financiero"/>
      <sheetName val="FLUJO_DE_FONDOS_"/>
      <sheetName val="BASE_SALARIOS"/>
      <sheetName val="BASE_CONCRETOS"/>
      <sheetName val="CUADRO_RESUMEN"/>
      <sheetName val="RESUMEN_OBRAS_"/>
      <sheetName val="_REDES_DE_DISTRI"/>
      <sheetName val="APU_OPTIMIZACIÓN"/>
      <sheetName val="APU_PTAP"/>
      <sheetName val="Tanque_de_Almacenamiento"/>
      <sheetName val="APU_TAL"/>
      <sheetName val="ESTAC___REGULA"/>
      <sheetName val="APU_ESTC_REGUL_"/>
      <sheetName val="REDES_ALCANTARILLADO"/>
      <sheetName val="APU_REDES_ALCANTARILLADO"/>
      <sheetName val="APU_VIA"/>
      <sheetName val="APU_SENDEROS"/>
      <sheetName val="ARMENIA-CLUB DE TIRO"/>
    </sheetNames>
    <sheetDataSet>
      <sheetData sheetId="0"/>
      <sheetData sheetId="1"/>
      <sheetData sheetId="2" refreshError="1">
        <row r="3">
          <cell r="C3">
            <v>0.2</v>
          </cell>
        </row>
        <row r="392">
          <cell r="D392">
            <v>71500</v>
          </cell>
        </row>
        <row r="394">
          <cell r="D394">
            <v>19800</v>
          </cell>
        </row>
        <row r="395">
          <cell r="D395">
            <v>14400</v>
          </cell>
        </row>
        <row r="396">
          <cell r="D396">
            <v>7250</v>
          </cell>
        </row>
        <row r="401">
          <cell r="D401">
            <v>5120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"/>
      <sheetName val="4. G1 Norte"/>
      <sheetName val="4__G1_Norte"/>
      <sheetName val="4__G1_Norte2"/>
      <sheetName val="4__G1_Norte1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</sheetNames>
    <sheetDataSet>
      <sheetData sheetId="0" refreshError="1">
        <row r="5">
          <cell r="A5">
            <v>4010000</v>
          </cell>
          <cell r="B5" t="str">
            <v>ACTIVIDADES PRELIMINARES</v>
          </cell>
          <cell r="D5">
            <v>0</v>
          </cell>
          <cell r="E5">
            <v>0</v>
          </cell>
          <cell r="F5">
            <v>62910244</v>
          </cell>
        </row>
        <row r="6">
          <cell r="A6">
            <v>4015100</v>
          </cell>
          <cell r="B6" t="str">
            <v>DEMOL. DE CORDONES Y CUNETAS</v>
          </cell>
          <cell r="D6">
            <v>0</v>
          </cell>
          <cell r="E6">
            <v>0</v>
          </cell>
          <cell r="F6">
            <v>1676272</v>
          </cell>
        </row>
        <row r="7">
          <cell r="A7">
            <v>4015103</v>
          </cell>
          <cell r="B7" t="str">
            <v>Demolición de cordones</v>
          </cell>
          <cell r="C7" t="str">
            <v>m3</v>
          </cell>
          <cell r="D7">
            <v>26</v>
          </cell>
          <cell r="E7">
            <v>64472</v>
          </cell>
          <cell r="F7">
            <v>1676272</v>
          </cell>
        </row>
        <row r="8">
          <cell r="A8">
            <v>4015200</v>
          </cell>
          <cell r="B8" t="str">
            <v>DEMOLICIÓN DE ANDENES</v>
          </cell>
          <cell r="D8">
            <v>0</v>
          </cell>
          <cell r="E8">
            <v>0</v>
          </cell>
          <cell r="F8">
            <v>58275360</v>
          </cell>
        </row>
        <row r="9">
          <cell r="A9">
            <v>4015201</v>
          </cell>
          <cell r="B9" t="str">
            <v>Demolición de andenes</v>
          </cell>
          <cell r="C9" t="str">
            <v>m3</v>
          </cell>
          <cell r="D9">
            <v>990</v>
          </cell>
          <cell r="E9">
            <v>58864</v>
          </cell>
          <cell r="F9">
            <v>58275360</v>
          </cell>
        </row>
        <row r="10">
          <cell r="A10">
            <v>4015300</v>
          </cell>
          <cell r="B10" t="str">
            <v>DEMOL. C.I. Y TUB. CTO. EMPOT.</v>
          </cell>
          <cell r="D10">
            <v>0</v>
          </cell>
          <cell r="E10">
            <v>0</v>
          </cell>
          <cell r="F10">
            <v>198464</v>
          </cell>
        </row>
        <row r="11">
          <cell r="A11">
            <v>4015322</v>
          </cell>
          <cell r="B11" t="str">
            <v>Demolición de cajas válvulas</v>
          </cell>
          <cell r="C11" t="str">
            <v>un</v>
          </cell>
          <cell r="D11">
            <v>32</v>
          </cell>
          <cell r="E11">
            <v>6202</v>
          </cell>
          <cell r="F11">
            <v>198464</v>
          </cell>
        </row>
        <row r="12">
          <cell r="A12">
            <v>4015400</v>
          </cell>
          <cell r="B12" t="str">
            <v>DEMOLICIÓN DE SUMIDEROS</v>
          </cell>
          <cell r="D12">
            <v>0</v>
          </cell>
          <cell r="E12">
            <v>0</v>
          </cell>
          <cell r="F12">
            <v>209400</v>
          </cell>
        </row>
        <row r="13">
          <cell r="A13">
            <v>4015401</v>
          </cell>
          <cell r="B13" t="str">
            <v>Demolicion de sumideros</v>
          </cell>
          <cell r="C13" t="str">
            <v>un</v>
          </cell>
          <cell r="D13">
            <v>5</v>
          </cell>
          <cell r="E13">
            <v>41880</v>
          </cell>
          <cell r="F13">
            <v>209400</v>
          </cell>
        </row>
        <row r="14">
          <cell r="A14">
            <v>4015500</v>
          </cell>
          <cell r="B14" t="str">
            <v>DEMOLICIONES EN EDIFICACIONES</v>
          </cell>
          <cell r="D14">
            <v>0</v>
          </cell>
          <cell r="E14">
            <v>0</v>
          </cell>
          <cell r="F14">
            <v>2550748</v>
          </cell>
        </row>
        <row r="15">
          <cell r="A15">
            <v>4015521</v>
          </cell>
          <cell r="B15" t="str">
            <v>Demolición muro bloque y ladri</v>
          </cell>
          <cell r="C15" t="str">
            <v>m3</v>
          </cell>
          <cell r="D15">
            <v>10</v>
          </cell>
          <cell r="E15">
            <v>49846</v>
          </cell>
          <cell r="F15">
            <v>498460</v>
          </cell>
        </row>
        <row r="16">
          <cell r="A16">
            <v>4015536</v>
          </cell>
          <cell r="B16" t="str">
            <v>Demolición obras en concreto</v>
          </cell>
          <cell r="C16" t="str">
            <v>m3</v>
          </cell>
          <cell r="D16">
            <v>24</v>
          </cell>
          <cell r="E16">
            <v>85512</v>
          </cell>
          <cell r="F16">
            <v>2052288</v>
          </cell>
        </row>
        <row r="17">
          <cell r="A17">
            <v>0</v>
          </cell>
        </row>
        <row r="18">
          <cell r="A18">
            <v>4020000</v>
          </cell>
          <cell r="B18" t="str">
            <v>EXCAVACIONES Y LLENOS ESTRUCT.</v>
          </cell>
          <cell r="D18">
            <v>0</v>
          </cell>
          <cell r="E18">
            <v>0</v>
          </cell>
          <cell r="F18">
            <v>268584624</v>
          </cell>
        </row>
        <row r="19">
          <cell r="A19">
            <v>4021100</v>
          </cell>
          <cell r="B19" t="str">
            <v>EXCAVACIONES MAT. COMÚN SECO</v>
          </cell>
          <cell r="D19">
            <v>0</v>
          </cell>
          <cell r="E19">
            <v>0</v>
          </cell>
          <cell r="F19">
            <v>56438550</v>
          </cell>
        </row>
        <row r="20">
          <cell r="A20">
            <v>4021103</v>
          </cell>
          <cell r="B20" t="str">
            <v>Excavación mat. común seco&lt;2m</v>
          </cell>
          <cell r="C20" t="str">
            <v>m3</v>
          </cell>
          <cell r="D20">
            <v>5985</v>
          </cell>
          <cell r="E20">
            <v>9430</v>
          </cell>
          <cell r="F20">
            <v>56438550</v>
          </cell>
        </row>
        <row r="21">
          <cell r="A21">
            <v>4021300</v>
          </cell>
          <cell r="B21" t="str">
            <v>EXCAVACIONES EN ROCA</v>
          </cell>
          <cell r="D21">
            <v>0</v>
          </cell>
          <cell r="E21">
            <v>0</v>
          </cell>
          <cell r="F21">
            <v>18831890</v>
          </cell>
        </row>
        <row r="22">
          <cell r="A22">
            <v>4021303</v>
          </cell>
          <cell r="B22" t="str">
            <v>Excavación roca a cualq. prof.</v>
          </cell>
          <cell r="C22" t="str">
            <v>m3</v>
          </cell>
          <cell r="D22">
            <v>259</v>
          </cell>
          <cell r="E22">
            <v>72710</v>
          </cell>
          <cell r="F22">
            <v>18831890</v>
          </cell>
        </row>
        <row r="23">
          <cell r="A23">
            <v>4021500</v>
          </cell>
          <cell r="B23" t="str">
            <v>EXCAVACIÓN NICHOS Y OTROS</v>
          </cell>
          <cell r="D23">
            <v>0</v>
          </cell>
          <cell r="E23">
            <v>0</v>
          </cell>
          <cell r="F23">
            <v>39399984</v>
          </cell>
        </row>
        <row r="24">
          <cell r="A24">
            <v>4021503</v>
          </cell>
          <cell r="B24" t="str">
            <v>Excavac.lle y ap.nicho m.s&lt;2m In.bo</v>
          </cell>
          <cell r="C24" t="str">
            <v>m3</v>
          </cell>
          <cell r="D24">
            <v>1619</v>
          </cell>
          <cell r="E24">
            <v>24336</v>
          </cell>
          <cell r="F24">
            <v>39399984</v>
          </cell>
        </row>
        <row r="25">
          <cell r="A25">
            <v>4024100</v>
          </cell>
          <cell r="B25" t="str">
            <v>LLENOS EN ZANJAS Y APIQUES</v>
          </cell>
          <cell r="D25">
            <v>0</v>
          </cell>
          <cell r="E25">
            <v>0</v>
          </cell>
          <cell r="F25">
            <v>53014904</v>
          </cell>
        </row>
        <row r="26">
          <cell r="A26">
            <v>4024103</v>
          </cell>
          <cell r="B26" t="str">
            <v>Lleno ap.z. y apiq.material selecto</v>
          </cell>
          <cell r="C26" t="str">
            <v>m3</v>
          </cell>
          <cell r="D26">
            <v>1663</v>
          </cell>
          <cell r="E26">
            <v>10688</v>
          </cell>
          <cell r="F26">
            <v>17774144</v>
          </cell>
        </row>
        <row r="27">
          <cell r="A27">
            <v>4024112</v>
          </cell>
          <cell r="B27" t="str">
            <v>Lleno ap.z. y apiq. mat. prestamo</v>
          </cell>
          <cell r="C27" t="str">
            <v>m3</v>
          </cell>
          <cell r="D27">
            <v>1590</v>
          </cell>
          <cell r="E27">
            <v>22164</v>
          </cell>
          <cell r="F27">
            <v>35240760</v>
          </cell>
        </row>
        <row r="28">
          <cell r="A28">
            <v>4025000</v>
          </cell>
          <cell r="B28" t="str">
            <v>CARGUE, RETIRO Y BOTADA MAT.S.</v>
          </cell>
          <cell r="D28">
            <v>0</v>
          </cell>
          <cell r="E28">
            <v>0</v>
          </cell>
          <cell r="F28">
            <v>100899296</v>
          </cell>
        </row>
        <row r="29">
          <cell r="A29">
            <v>4025001</v>
          </cell>
          <cell r="B29" t="str">
            <v>Cargue,ret. y bot. m.sobran.</v>
          </cell>
          <cell r="C29" t="str">
            <v>m3</v>
          </cell>
          <cell r="D29">
            <v>4588</v>
          </cell>
          <cell r="E29">
            <v>21992</v>
          </cell>
          <cell r="F29">
            <v>100899296</v>
          </cell>
        </row>
        <row r="30">
          <cell r="A30">
            <v>0</v>
          </cell>
        </row>
        <row r="31">
          <cell r="A31">
            <v>4030000</v>
          </cell>
          <cell r="B31" t="str">
            <v>PAVIMENTOS</v>
          </cell>
          <cell r="D31">
            <v>0</v>
          </cell>
          <cell r="E31">
            <v>0</v>
          </cell>
          <cell r="F31">
            <v>264236671</v>
          </cell>
        </row>
        <row r="32">
          <cell r="A32">
            <v>4030100</v>
          </cell>
          <cell r="B32" t="str">
            <v>CORTE Y RETIRO DE PAVIMENTO</v>
          </cell>
          <cell r="D32">
            <v>0</v>
          </cell>
          <cell r="E32">
            <v>0</v>
          </cell>
          <cell r="F32">
            <v>30564947</v>
          </cell>
        </row>
        <row r="33">
          <cell r="A33">
            <v>4030101</v>
          </cell>
          <cell r="B33" t="str">
            <v>Corte y ret. pav. asf. e&lt; 10cm</v>
          </cell>
          <cell r="C33" t="str">
            <v>m3</v>
          </cell>
          <cell r="D33">
            <v>223</v>
          </cell>
          <cell r="E33">
            <v>57629</v>
          </cell>
          <cell r="F33">
            <v>12851267</v>
          </cell>
        </row>
        <row r="34">
          <cell r="A34">
            <v>4030103</v>
          </cell>
          <cell r="B34" t="str">
            <v>Corte y ret. pav. Cto. e&lt; 20cm</v>
          </cell>
          <cell r="C34" t="str">
            <v>m3</v>
          </cell>
          <cell r="D34">
            <v>240</v>
          </cell>
          <cell r="E34">
            <v>73807</v>
          </cell>
          <cell r="F34">
            <v>17713680</v>
          </cell>
        </row>
        <row r="35">
          <cell r="A35">
            <v>4030300</v>
          </cell>
          <cell r="B35" t="str">
            <v>BASE GRANULAR</v>
          </cell>
          <cell r="D35">
            <v>0</v>
          </cell>
          <cell r="E35">
            <v>0</v>
          </cell>
          <cell r="F35">
            <v>79287264</v>
          </cell>
        </row>
        <row r="36">
          <cell r="A36">
            <v>4030301</v>
          </cell>
          <cell r="B36" t="str">
            <v>STC y comp. base granular</v>
          </cell>
          <cell r="C36" t="str">
            <v>m3</v>
          </cell>
          <cell r="D36">
            <v>1407</v>
          </cell>
          <cell r="E36">
            <v>56352</v>
          </cell>
          <cell r="F36">
            <v>79287264</v>
          </cell>
        </row>
        <row r="37">
          <cell r="A37">
            <v>4030700</v>
          </cell>
          <cell r="B37" t="str">
            <v>CONCRETO ASFÁLTICO</v>
          </cell>
          <cell r="D37">
            <v>0</v>
          </cell>
          <cell r="E37">
            <v>0</v>
          </cell>
          <cell r="F37">
            <v>81025340</v>
          </cell>
        </row>
        <row r="38">
          <cell r="A38">
            <v>4030706</v>
          </cell>
          <cell r="B38" t="str">
            <v>STC C.pav.asf.z.y ap-proyectos</v>
          </cell>
          <cell r="C38" t="str">
            <v>m3</v>
          </cell>
          <cell r="D38">
            <v>212</v>
          </cell>
          <cell r="E38">
            <v>382195</v>
          </cell>
          <cell r="F38">
            <v>81025340</v>
          </cell>
        </row>
        <row r="39">
          <cell r="A39">
            <v>4030800</v>
          </cell>
          <cell r="B39" t="str">
            <v>PAVIMENTOS RÍGIDOS</v>
          </cell>
          <cell r="D39">
            <v>0</v>
          </cell>
          <cell r="E39">
            <v>0</v>
          </cell>
          <cell r="F39">
            <v>73359120</v>
          </cell>
        </row>
        <row r="40">
          <cell r="A40">
            <v>4030801</v>
          </cell>
          <cell r="B40" t="str">
            <v>Reconst.pav.Cto.28 Mpa-e=0.20</v>
          </cell>
          <cell r="C40" t="str">
            <v>m3</v>
          </cell>
          <cell r="D40">
            <v>240</v>
          </cell>
          <cell r="E40">
            <v>305663</v>
          </cell>
          <cell r="F40">
            <v>73359120</v>
          </cell>
        </row>
        <row r="41">
          <cell r="A41">
            <v>0</v>
          </cell>
        </row>
        <row r="42">
          <cell r="A42">
            <v>4040000</v>
          </cell>
          <cell r="B42" t="str">
            <v>OBRAS VARIAS</v>
          </cell>
          <cell r="D42">
            <v>0</v>
          </cell>
          <cell r="E42">
            <v>0</v>
          </cell>
          <cell r="F42">
            <v>645067350</v>
          </cell>
        </row>
        <row r="43">
          <cell r="A43">
            <v>4040100</v>
          </cell>
          <cell r="B43" t="str">
            <v>CUNETAS</v>
          </cell>
          <cell r="D43">
            <v>0</v>
          </cell>
          <cell r="E43">
            <v>0</v>
          </cell>
          <cell r="F43">
            <v>749528</v>
          </cell>
        </row>
        <row r="44">
          <cell r="A44">
            <v>4040130</v>
          </cell>
          <cell r="B44" t="str">
            <v>Reconst. cunetas Cto.-Esq. 10</v>
          </cell>
          <cell r="C44" t="str">
            <v>m</v>
          </cell>
          <cell r="D44">
            <v>26</v>
          </cell>
          <cell r="E44">
            <v>28828</v>
          </cell>
          <cell r="F44">
            <v>749528</v>
          </cell>
        </row>
        <row r="45">
          <cell r="A45">
            <v>4040300</v>
          </cell>
          <cell r="B45" t="str">
            <v>ANDENES</v>
          </cell>
          <cell r="D45">
            <v>0</v>
          </cell>
          <cell r="E45">
            <v>0</v>
          </cell>
          <cell r="F45">
            <v>556310268</v>
          </cell>
        </row>
        <row r="46">
          <cell r="A46">
            <v>4040301</v>
          </cell>
          <cell r="B46" t="str">
            <v>Rec. anden Cto. con escalas</v>
          </cell>
          <cell r="C46" t="str">
            <v>m2</v>
          </cell>
          <cell r="D46">
            <v>12793</v>
          </cell>
          <cell r="E46">
            <v>42366</v>
          </cell>
          <cell r="F46">
            <v>541988238</v>
          </cell>
        </row>
        <row r="47">
          <cell r="A47">
            <v>4040310</v>
          </cell>
          <cell r="B47" t="str">
            <v>Rec. anden granito con escalas</v>
          </cell>
          <cell r="C47" t="str">
            <v>m2</v>
          </cell>
          <cell r="D47">
            <v>50</v>
          </cell>
          <cell r="E47">
            <v>49870</v>
          </cell>
          <cell r="F47">
            <v>2493500</v>
          </cell>
        </row>
        <row r="48">
          <cell r="A48">
            <v>4040323</v>
          </cell>
          <cell r="B48" t="str">
            <v>Rec.anden vitrific.sin escalas</v>
          </cell>
          <cell r="C48" t="str">
            <v>m2</v>
          </cell>
          <cell r="D48">
            <v>100</v>
          </cell>
          <cell r="E48">
            <v>53848</v>
          </cell>
          <cell r="F48">
            <v>5384800</v>
          </cell>
        </row>
        <row r="49">
          <cell r="A49">
            <v>4040333</v>
          </cell>
          <cell r="B49" t="str">
            <v>Rec. anden arenón sin escalas</v>
          </cell>
          <cell r="C49" t="str">
            <v>m2</v>
          </cell>
          <cell r="D49">
            <v>100</v>
          </cell>
          <cell r="E49">
            <v>59010</v>
          </cell>
          <cell r="F49">
            <v>5901000</v>
          </cell>
        </row>
        <row r="50">
          <cell r="A50">
            <v>4040345</v>
          </cell>
          <cell r="B50" t="str">
            <v>Rec. anden adoquin-colocación</v>
          </cell>
          <cell r="C50" t="str">
            <v>m2</v>
          </cell>
          <cell r="D50">
            <v>30</v>
          </cell>
          <cell r="E50">
            <v>18091</v>
          </cell>
          <cell r="F50">
            <v>542730</v>
          </cell>
        </row>
        <row r="51">
          <cell r="A51">
            <v>4040600</v>
          </cell>
          <cell r="B51" t="str">
            <v>ENGRAMADOS</v>
          </cell>
          <cell r="D51">
            <v>0</v>
          </cell>
          <cell r="E51">
            <v>0</v>
          </cell>
          <cell r="F51">
            <v>5760937</v>
          </cell>
        </row>
        <row r="52">
          <cell r="A52">
            <v>4040601</v>
          </cell>
          <cell r="B52" t="str">
            <v>Engramado con reut.grama exist</v>
          </cell>
          <cell r="C52" t="str">
            <v>m2</v>
          </cell>
          <cell r="D52">
            <v>413</v>
          </cell>
          <cell r="E52">
            <v>5243</v>
          </cell>
          <cell r="F52">
            <v>2165359</v>
          </cell>
        </row>
        <row r="53">
          <cell r="A53">
            <v>4040603</v>
          </cell>
          <cell r="B53" t="str">
            <v>Engramado-STC grama t.macana</v>
          </cell>
          <cell r="C53" t="str">
            <v>m2</v>
          </cell>
          <cell r="D53">
            <v>413</v>
          </cell>
          <cell r="E53">
            <v>8706</v>
          </cell>
          <cell r="F53">
            <v>3595578</v>
          </cell>
        </row>
        <row r="54">
          <cell r="A54">
            <v>4041100</v>
          </cell>
          <cell r="B54" t="str">
            <v>CORTES CON ACETILENO</v>
          </cell>
          <cell r="D54">
            <v>0</v>
          </cell>
          <cell r="E54">
            <v>0</v>
          </cell>
          <cell r="F54">
            <v>19360302</v>
          </cell>
        </row>
        <row r="55">
          <cell r="A55">
            <v>4041101</v>
          </cell>
          <cell r="B55" t="str">
            <v>Cortes tub.acero-incl.biselada</v>
          </cell>
          <cell r="C55" t="str">
            <v>cm</v>
          </cell>
          <cell r="D55">
            <v>24414</v>
          </cell>
          <cell r="E55">
            <v>793</v>
          </cell>
          <cell r="F55">
            <v>19360302</v>
          </cell>
        </row>
        <row r="56">
          <cell r="A56">
            <v>4041200</v>
          </cell>
          <cell r="B56" t="str">
            <v>CORTES SIN ACETILENO</v>
          </cell>
          <cell r="D56">
            <v>0</v>
          </cell>
          <cell r="E56">
            <v>0</v>
          </cell>
          <cell r="F56">
            <v>7018050</v>
          </cell>
        </row>
        <row r="57">
          <cell r="A57">
            <v>4041201</v>
          </cell>
          <cell r="B57" t="str">
            <v>Corte sin acetileno con pulidora</v>
          </cell>
          <cell r="C57" t="str">
            <v>cm</v>
          </cell>
          <cell r="D57">
            <v>8850</v>
          </cell>
          <cell r="E57">
            <v>793</v>
          </cell>
          <cell r="F57">
            <v>7018050</v>
          </cell>
        </row>
        <row r="58">
          <cell r="A58">
            <v>4041300</v>
          </cell>
          <cell r="B58" t="str">
            <v>SOLDADURA</v>
          </cell>
          <cell r="D58">
            <v>0</v>
          </cell>
          <cell r="E58">
            <v>0</v>
          </cell>
          <cell r="F58">
            <v>24738480</v>
          </cell>
        </row>
        <row r="59">
          <cell r="A59">
            <v>4041301</v>
          </cell>
          <cell r="B59" t="str">
            <v>STC Cordon soldadura compl.</v>
          </cell>
          <cell r="C59" t="str">
            <v>cm</v>
          </cell>
          <cell r="D59">
            <v>21144</v>
          </cell>
          <cell r="E59">
            <v>1170</v>
          </cell>
          <cell r="F59">
            <v>24738480</v>
          </cell>
        </row>
        <row r="60">
          <cell r="A60">
            <v>4042100</v>
          </cell>
          <cell r="B60" t="str">
            <v>OTRAS OBRAS VARIAS</v>
          </cell>
          <cell r="D60">
            <v>0</v>
          </cell>
          <cell r="E60">
            <v>0</v>
          </cell>
          <cell r="F60">
            <v>28988769</v>
          </cell>
        </row>
        <row r="61">
          <cell r="A61">
            <v>4042117</v>
          </cell>
          <cell r="B61" t="str">
            <v>STC cinta poliet-re.red 10cm</v>
          </cell>
          <cell r="C61" t="str">
            <v>m</v>
          </cell>
          <cell r="D61">
            <v>10143</v>
          </cell>
          <cell r="E61">
            <v>1419</v>
          </cell>
          <cell r="F61">
            <v>14392917</v>
          </cell>
        </row>
        <row r="62">
          <cell r="A62">
            <v>4042130</v>
          </cell>
          <cell r="B62" t="str">
            <v>Alquiler retroexcav. hr.diurna</v>
          </cell>
          <cell r="C62" t="str">
            <v>h</v>
          </cell>
          <cell r="D62">
            <v>24</v>
          </cell>
          <cell r="E62">
            <v>70668</v>
          </cell>
          <cell r="F62">
            <v>1696032</v>
          </cell>
        </row>
        <row r="63">
          <cell r="A63">
            <v>4042132</v>
          </cell>
          <cell r="B63" t="str">
            <v>Alquiler retroexcav. hr.noctur</v>
          </cell>
          <cell r="C63" t="str">
            <v>h</v>
          </cell>
          <cell r="D63">
            <v>12</v>
          </cell>
          <cell r="E63">
            <v>81068</v>
          </cell>
          <cell r="F63">
            <v>972816</v>
          </cell>
        </row>
        <row r="64">
          <cell r="A64">
            <v>4042136</v>
          </cell>
          <cell r="B64" t="str">
            <v>Alquiler volqueta 6m3 hr.diurn</v>
          </cell>
          <cell r="C64" t="str">
            <v>h</v>
          </cell>
          <cell r="D64">
            <v>24</v>
          </cell>
          <cell r="E64">
            <v>38042</v>
          </cell>
          <cell r="F64">
            <v>913008</v>
          </cell>
        </row>
        <row r="65">
          <cell r="A65">
            <v>4042137</v>
          </cell>
          <cell r="B65" t="str">
            <v>Alquiler volqueta 6m3 hr.noctu</v>
          </cell>
          <cell r="C65" t="str">
            <v>h</v>
          </cell>
          <cell r="D65">
            <v>12</v>
          </cell>
          <cell r="E65">
            <v>47553</v>
          </cell>
          <cell r="F65">
            <v>570636</v>
          </cell>
        </row>
        <row r="66">
          <cell r="A66">
            <v>4042150</v>
          </cell>
          <cell r="B66" t="str">
            <v>Ayudante incluye prestaciones</v>
          </cell>
          <cell r="C66" t="str">
            <v>h</v>
          </cell>
          <cell r="D66">
            <v>960</v>
          </cell>
          <cell r="E66">
            <v>5372</v>
          </cell>
          <cell r="F66">
            <v>5157120</v>
          </cell>
        </row>
        <row r="67">
          <cell r="A67">
            <v>4042152</v>
          </cell>
          <cell r="B67" t="str">
            <v>Oficial incluye prestaciones</v>
          </cell>
          <cell r="C67" t="str">
            <v>h</v>
          </cell>
          <cell r="D67">
            <v>480</v>
          </cell>
          <cell r="E67">
            <v>11013</v>
          </cell>
          <cell r="F67">
            <v>5286240</v>
          </cell>
        </row>
        <row r="68">
          <cell r="A68">
            <v>4042200</v>
          </cell>
          <cell r="B68" t="str">
            <v>OTRAS OBRAS VARIAS-CONTINUACIÓN</v>
          </cell>
          <cell r="D68">
            <v>0</v>
          </cell>
          <cell r="E68">
            <v>0</v>
          </cell>
          <cell r="F68">
            <v>2141016</v>
          </cell>
        </row>
        <row r="69">
          <cell r="A69">
            <v>4042201</v>
          </cell>
          <cell r="B69" t="str">
            <v>Compresor 125 P3/min-in.mart.d</v>
          </cell>
          <cell r="C69" t="str">
            <v>h</v>
          </cell>
          <cell r="D69">
            <v>24</v>
          </cell>
          <cell r="E69">
            <v>53259</v>
          </cell>
          <cell r="F69">
            <v>1278216</v>
          </cell>
        </row>
        <row r="70">
          <cell r="A70">
            <v>4042203</v>
          </cell>
          <cell r="B70" t="str">
            <v>Compresor 125 P3/min-in.mart.n</v>
          </cell>
          <cell r="C70" t="str">
            <v>h</v>
          </cell>
          <cell r="D70">
            <v>12</v>
          </cell>
          <cell r="E70">
            <v>71900</v>
          </cell>
          <cell r="F70">
            <v>862800</v>
          </cell>
        </row>
        <row r="71">
          <cell r="A71">
            <v>0</v>
          </cell>
        </row>
        <row r="72">
          <cell r="A72">
            <v>4050000</v>
          </cell>
          <cell r="B72" t="str">
            <v>FABRICACIÓN Y UTILIZACIÓN CTO.</v>
          </cell>
          <cell r="D72">
            <v>0</v>
          </cell>
          <cell r="E72">
            <v>0</v>
          </cell>
          <cell r="F72">
            <v>3510676</v>
          </cell>
        </row>
        <row r="73">
          <cell r="A73">
            <v>4051100</v>
          </cell>
          <cell r="B73" t="str">
            <v>CONCRETOS DE 21 MPa</v>
          </cell>
          <cell r="D73">
            <v>0</v>
          </cell>
          <cell r="E73">
            <v>0</v>
          </cell>
          <cell r="F73">
            <v>3510676</v>
          </cell>
        </row>
        <row r="74">
          <cell r="A74">
            <v>4051101</v>
          </cell>
          <cell r="B74" t="str">
            <v>STC Cto.21MPa em.tuxve-an-ap</v>
          </cell>
          <cell r="C74" t="str">
            <v>m3</v>
          </cell>
          <cell r="D74">
            <v>13</v>
          </cell>
          <cell r="E74">
            <v>270052</v>
          </cell>
          <cell r="F74">
            <v>3510676</v>
          </cell>
        </row>
        <row r="75">
          <cell r="A75">
            <v>0</v>
          </cell>
        </row>
        <row r="76">
          <cell r="A76">
            <v>4060000</v>
          </cell>
          <cell r="B76" t="str">
            <v>ACERO DE REFUERZO</v>
          </cell>
          <cell r="D76">
            <v>0</v>
          </cell>
          <cell r="E76">
            <v>0</v>
          </cell>
          <cell r="F76">
            <v>555420</v>
          </cell>
        </row>
        <row r="77">
          <cell r="A77">
            <v>4060100</v>
          </cell>
          <cell r="B77" t="str">
            <v>BARRAS DE ACERO DE REFUERZO</v>
          </cell>
          <cell r="D77">
            <v>0</v>
          </cell>
          <cell r="E77">
            <v>0</v>
          </cell>
          <cell r="F77">
            <v>555420</v>
          </cell>
        </row>
        <row r="78">
          <cell r="A78">
            <v>4060120</v>
          </cell>
          <cell r="B78" t="str">
            <v>S.T.F.C.acero refuerzo 420 MPa 1/2"</v>
          </cell>
          <cell r="C78" t="str">
            <v>kg</v>
          </cell>
          <cell r="D78">
            <v>60</v>
          </cell>
          <cell r="E78">
            <v>3710</v>
          </cell>
          <cell r="F78">
            <v>222600</v>
          </cell>
        </row>
        <row r="79">
          <cell r="A79">
            <v>4060122</v>
          </cell>
          <cell r="B79" t="str">
            <v>S.T.F.C.acero refuerzo 420 MPa 3/8"</v>
          </cell>
          <cell r="C79" t="str">
            <v>kg</v>
          </cell>
          <cell r="D79">
            <v>60</v>
          </cell>
          <cell r="E79">
            <v>5547</v>
          </cell>
          <cell r="F79">
            <v>332820</v>
          </cell>
        </row>
        <row r="80">
          <cell r="A80">
            <v>0</v>
          </cell>
        </row>
        <row r="81">
          <cell r="A81">
            <v>4070000</v>
          </cell>
          <cell r="B81" t="str">
            <v>REDES DISTRIB.ACOM.YCOND.ACDTO</v>
          </cell>
          <cell r="D81">
            <v>0</v>
          </cell>
          <cell r="E81">
            <v>0</v>
          </cell>
          <cell r="F81">
            <v>638555084</v>
          </cell>
        </row>
        <row r="82">
          <cell r="A82">
            <v>4071000</v>
          </cell>
          <cell r="B82" t="str">
            <v>TUBERÍAS DE ACERO</v>
          </cell>
          <cell r="D82">
            <v>0</v>
          </cell>
          <cell r="E82">
            <v>0</v>
          </cell>
          <cell r="F82">
            <v>18457907</v>
          </cell>
        </row>
        <row r="83">
          <cell r="A83">
            <v>4071004</v>
          </cell>
          <cell r="B83" t="str">
            <v>STC Tuberia acero 2"</v>
          </cell>
          <cell r="C83" t="str">
            <v>m</v>
          </cell>
          <cell r="D83">
            <v>10</v>
          </cell>
          <cell r="E83">
            <v>34151</v>
          </cell>
          <cell r="F83">
            <v>341510</v>
          </cell>
        </row>
        <row r="84">
          <cell r="A84">
            <v>4071008</v>
          </cell>
          <cell r="B84" t="str">
            <v>STC Tuberia acero 3"</v>
          </cell>
          <cell r="C84" t="str">
            <v>m</v>
          </cell>
          <cell r="D84">
            <v>113</v>
          </cell>
          <cell r="E84">
            <v>75385</v>
          </cell>
          <cell r="F84">
            <v>8518505</v>
          </cell>
        </row>
        <row r="85">
          <cell r="A85">
            <v>4071010</v>
          </cell>
          <cell r="B85" t="str">
            <v>STC Tuberia acero 4"</v>
          </cell>
          <cell r="C85" t="str">
            <v>m</v>
          </cell>
          <cell r="D85">
            <v>13</v>
          </cell>
          <cell r="E85">
            <v>106533</v>
          </cell>
          <cell r="F85">
            <v>1384929</v>
          </cell>
        </row>
        <row r="86">
          <cell r="A86">
            <v>4071014</v>
          </cell>
          <cell r="B86" t="str">
            <v>STC Tuberia acero 6"</v>
          </cell>
          <cell r="C86" t="str">
            <v>m</v>
          </cell>
          <cell r="D86">
            <v>2</v>
          </cell>
          <cell r="E86">
            <v>184010</v>
          </cell>
          <cell r="F86">
            <v>368020</v>
          </cell>
        </row>
        <row r="87">
          <cell r="A87">
            <v>4071016</v>
          </cell>
          <cell r="B87" t="str">
            <v>STC Tuberia acero 8"</v>
          </cell>
          <cell r="C87" t="str">
            <v>m</v>
          </cell>
          <cell r="D87">
            <v>1</v>
          </cell>
          <cell r="E87">
            <v>274790</v>
          </cell>
          <cell r="F87">
            <v>274790</v>
          </cell>
        </row>
        <row r="88">
          <cell r="A88">
            <v>4071018</v>
          </cell>
          <cell r="B88" t="str">
            <v>STC Tuberia acero 10"</v>
          </cell>
          <cell r="C88" t="str">
            <v>m</v>
          </cell>
          <cell r="D88">
            <v>7</v>
          </cell>
          <cell r="E88">
            <v>387661</v>
          </cell>
          <cell r="F88">
            <v>2713627</v>
          </cell>
        </row>
        <row r="89">
          <cell r="A89">
            <v>4071068</v>
          </cell>
          <cell r="B89" t="str">
            <v>STC Tub. galvanix. pesada 11/2"</v>
          </cell>
          <cell r="C89" t="str">
            <v>m</v>
          </cell>
          <cell r="D89">
            <v>306</v>
          </cell>
          <cell r="E89">
            <v>15871</v>
          </cell>
          <cell r="F89">
            <v>4856526</v>
          </cell>
        </row>
        <row r="90">
          <cell r="A90">
            <v>4071500</v>
          </cell>
          <cell r="B90" t="str">
            <v>TEES Y TAPONES EN ACERO</v>
          </cell>
          <cell r="D90">
            <v>0</v>
          </cell>
          <cell r="E90">
            <v>0</v>
          </cell>
          <cell r="F90">
            <v>21455799</v>
          </cell>
        </row>
        <row r="91">
          <cell r="A91">
            <v>4071531</v>
          </cell>
          <cell r="B91" t="str">
            <v>STC Tee partida R.D 6"x3"</v>
          </cell>
          <cell r="C91" t="str">
            <v>un</v>
          </cell>
          <cell r="D91">
            <v>7</v>
          </cell>
          <cell r="E91">
            <v>2634924</v>
          </cell>
          <cell r="F91">
            <v>18444468</v>
          </cell>
        </row>
        <row r="92">
          <cell r="A92">
            <v>4071541</v>
          </cell>
          <cell r="B92" t="str">
            <v>STC Tee partida R.B 8"x6"</v>
          </cell>
          <cell r="C92" t="str">
            <v>un</v>
          </cell>
          <cell r="D92">
            <v>1</v>
          </cell>
          <cell r="E92">
            <v>3011331</v>
          </cell>
          <cell r="F92">
            <v>3011331</v>
          </cell>
        </row>
        <row r="93">
          <cell r="A93">
            <v>4072000</v>
          </cell>
          <cell r="B93" t="str">
            <v>TUBERÍAS Y ACCESORIOS DE H.D.</v>
          </cell>
          <cell r="D93">
            <v>0</v>
          </cell>
          <cell r="E93">
            <v>0</v>
          </cell>
          <cell r="F93">
            <v>18722245</v>
          </cell>
        </row>
        <row r="94">
          <cell r="A94">
            <v>4072006</v>
          </cell>
          <cell r="B94" t="str">
            <v>STC Tuberia H.D. 6"</v>
          </cell>
          <cell r="C94" t="str">
            <v>m</v>
          </cell>
          <cell r="D94">
            <v>1396</v>
          </cell>
          <cell r="E94">
            <v>13335</v>
          </cell>
          <cell r="F94">
            <v>18615660</v>
          </cell>
        </row>
        <row r="95">
          <cell r="A95">
            <v>4072008</v>
          </cell>
          <cell r="B95" t="str">
            <v>STC Tuberia H.D. 8"</v>
          </cell>
          <cell r="C95" t="str">
            <v>m</v>
          </cell>
          <cell r="D95">
            <v>5</v>
          </cell>
          <cell r="E95">
            <v>21317</v>
          </cell>
          <cell r="F95">
            <v>106585</v>
          </cell>
        </row>
        <row r="96">
          <cell r="A96">
            <v>4072100</v>
          </cell>
          <cell r="B96" t="str">
            <v>CODOS EN H.D.</v>
          </cell>
          <cell r="D96">
            <v>0</v>
          </cell>
          <cell r="E96">
            <v>0</v>
          </cell>
          <cell r="F96">
            <v>9597735</v>
          </cell>
        </row>
        <row r="97">
          <cell r="A97">
            <v>4072152</v>
          </cell>
          <cell r="B97" t="str">
            <v>STC codo H.D-J.R. PVC 45° 6"</v>
          </cell>
          <cell r="C97" t="str">
            <v>un</v>
          </cell>
          <cell r="D97">
            <v>28</v>
          </cell>
          <cell r="E97">
            <v>238066</v>
          </cell>
          <cell r="F97">
            <v>6665848</v>
          </cell>
        </row>
        <row r="98">
          <cell r="A98">
            <v>4072174</v>
          </cell>
          <cell r="B98" t="str">
            <v>STC codo H.D-J.R. PVC 22.5° 6"</v>
          </cell>
          <cell r="C98" t="str">
            <v>un</v>
          </cell>
          <cell r="D98">
            <v>7</v>
          </cell>
          <cell r="E98">
            <v>216762</v>
          </cell>
          <cell r="F98">
            <v>1517334</v>
          </cell>
        </row>
        <row r="99">
          <cell r="A99">
            <v>4072192</v>
          </cell>
          <cell r="B99" t="str">
            <v>STC codo H.D-J.R.PVC 11.25° 6"</v>
          </cell>
          <cell r="C99" t="str">
            <v>un</v>
          </cell>
          <cell r="D99">
            <v>7</v>
          </cell>
          <cell r="E99">
            <v>202079</v>
          </cell>
          <cell r="F99">
            <v>1414553</v>
          </cell>
        </row>
        <row r="100">
          <cell r="A100">
            <v>4072300</v>
          </cell>
          <cell r="B100" t="str">
            <v>REDUCCIONES Y TEES EN H.D.</v>
          </cell>
          <cell r="D100">
            <v>0</v>
          </cell>
          <cell r="E100">
            <v>0</v>
          </cell>
          <cell r="F100">
            <v>16054785</v>
          </cell>
        </row>
        <row r="101">
          <cell r="A101">
            <v>4072302</v>
          </cell>
          <cell r="B101" t="str">
            <v>STC Reduccion H.D-E.L. PVC 3"x2"</v>
          </cell>
          <cell r="C101" t="str">
            <v>un</v>
          </cell>
          <cell r="D101">
            <v>18</v>
          </cell>
          <cell r="E101">
            <v>52691</v>
          </cell>
          <cell r="F101">
            <v>948438</v>
          </cell>
        </row>
        <row r="102">
          <cell r="A102">
            <v>4072304</v>
          </cell>
          <cell r="B102" t="str">
            <v>STC Reduccion H.D-E.L. PVC 4"x2"</v>
          </cell>
          <cell r="C102" t="str">
            <v>un</v>
          </cell>
          <cell r="D102">
            <v>4</v>
          </cell>
          <cell r="E102">
            <v>64822</v>
          </cell>
          <cell r="F102">
            <v>259288</v>
          </cell>
        </row>
        <row r="103">
          <cell r="A103">
            <v>4072306</v>
          </cell>
          <cell r="B103" t="str">
            <v>STC Reduccion H.D-E.L. PVC 4"x3"</v>
          </cell>
          <cell r="C103" t="str">
            <v>un</v>
          </cell>
          <cell r="D103">
            <v>4</v>
          </cell>
          <cell r="E103">
            <v>80039</v>
          </cell>
          <cell r="F103">
            <v>320156</v>
          </cell>
        </row>
        <row r="104">
          <cell r="A104">
            <v>4072354</v>
          </cell>
          <cell r="B104" t="str">
            <v>STC Tee H.D-E.L. PVC 3"x3"</v>
          </cell>
          <cell r="C104" t="str">
            <v>un</v>
          </cell>
          <cell r="D104">
            <v>46</v>
          </cell>
          <cell r="E104">
            <v>98341</v>
          </cell>
          <cell r="F104">
            <v>4523686</v>
          </cell>
        </row>
        <row r="105">
          <cell r="A105">
            <v>4072358</v>
          </cell>
          <cell r="B105" t="str">
            <v>STC Tee H.D-E.L. PVC 4"x3"</v>
          </cell>
          <cell r="C105" t="str">
            <v>un</v>
          </cell>
          <cell r="D105">
            <v>23</v>
          </cell>
          <cell r="E105">
            <v>125690</v>
          </cell>
          <cell r="F105">
            <v>2890870</v>
          </cell>
        </row>
        <row r="106">
          <cell r="A106">
            <v>4072360</v>
          </cell>
          <cell r="B106" t="str">
            <v>STC Tee H.D-E.L. PVC 4"x4"</v>
          </cell>
          <cell r="C106" t="str">
            <v>un</v>
          </cell>
          <cell r="D106">
            <v>25</v>
          </cell>
          <cell r="E106">
            <v>145472</v>
          </cell>
          <cell r="F106">
            <v>3636800</v>
          </cell>
        </row>
        <row r="107">
          <cell r="A107">
            <v>4072384</v>
          </cell>
          <cell r="B107" t="str">
            <v>STC Tee H.D-E.L. AC 6"x3"</v>
          </cell>
          <cell r="C107" t="str">
            <v>un</v>
          </cell>
          <cell r="D107">
            <v>6</v>
          </cell>
          <cell r="E107">
            <v>227201</v>
          </cell>
          <cell r="F107">
            <v>1363206</v>
          </cell>
        </row>
        <row r="108">
          <cell r="A108">
            <v>4072388</v>
          </cell>
          <cell r="B108" t="str">
            <v>STC Tee H.D-E.L. AC 6"x6"</v>
          </cell>
          <cell r="C108" t="str">
            <v>un</v>
          </cell>
          <cell r="D108">
            <v>7</v>
          </cell>
          <cell r="E108">
            <v>301763</v>
          </cell>
          <cell r="F108">
            <v>2112341</v>
          </cell>
        </row>
        <row r="109">
          <cell r="A109">
            <v>4072400</v>
          </cell>
          <cell r="B109" t="str">
            <v>TEES Y TAPONES EN H.D.</v>
          </cell>
          <cell r="D109">
            <v>0</v>
          </cell>
          <cell r="E109">
            <v>0</v>
          </cell>
          <cell r="F109">
            <v>1231287</v>
          </cell>
        </row>
        <row r="110">
          <cell r="A110">
            <v>4072450</v>
          </cell>
          <cell r="B110" t="str">
            <v>STC Tapon H.D-PVC 2"</v>
          </cell>
          <cell r="C110" t="str">
            <v>un</v>
          </cell>
          <cell r="D110">
            <v>1</v>
          </cell>
          <cell r="E110">
            <v>31806</v>
          </cell>
          <cell r="F110">
            <v>31806</v>
          </cell>
        </row>
        <row r="111">
          <cell r="A111">
            <v>4072452</v>
          </cell>
          <cell r="B111" t="str">
            <v>STC Tapon H.D-PVC 3"</v>
          </cell>
          <cell r="C111" t="str">
            <v>un</v>
          </cell>
          <cell r="D111">
            <v>25</v>
          </cell>
          <cell r="E111">
            <v>45082</v>
          </cell>
          <cell r="F111">
            <v>1127050</v>
          </cell>
        </row>
        <row r="112">
          <cell r="A112">
            <v>4072454</v>
          </cell>
          <cell r="B112" t="str">
            <v>STC Tapon H.D-PVC 4"</v>
          </cell>
          <cell r="C112" t="str">
            <v>un</v>
          </cell>
          <cell r="D112">
            <v>1</v>
          </cell>
          <cell r="E112">
            <v>72431</v>
          </cell>
          <cell r="F112">
            <v>72431</v>
          </cell>
        </row>
        <row r="113">
          <cell r="A113">
            <v>4073000</v>
          </cell>
          <cell r="B113" t="str">
            <v>TUBERÍAS DE PVC</v>
          </cell>
          <cell r="D113">
            <v>0</v>
          </cell>
          <cell r="E113">
            <v>0</v>
          </cell>
          <cell r="F113">
            <v>93360571</v>
          </cell>
        </row>
        <row r="114">
          <cell r="A114">
            <v>4073010</v>
          </cell>
          <cell r="B114" t="str">
            <v>STC Tub. PVC-P E.L. 3" RDE 13.5</v>
          </cell>
          <cell r="C114" t="str">
            <v>m</v>
          </cell>
          <cell r="D114">
            <v>6293</v>
          </cell>
          <cell r="E114">
            <v>9497</v>
          </cell>
          <cell r="F114">
            <v>59764621</v>
          </cell>
        </row>
        <row r="115">
          <cell r="A115">
            <v>4073012</v>
          </cell>
          <cell r="B115" t="str">
            <v>STC Tub. PVC-P E.L. 4" RDE 13.5</v>
          </cell>
          <cell r="C115" t="str">
            <v>m</v>
          </cell>
          <cell r="D115">
            <v>2309</v>
          </cell>
          <cell r="E115">
            <v>14550</v>
          </cell>
          <cell r="F115">
            <v>33595950</v>
          </cell>
        </row>
        <row r="116">
          <cell r="A116">
            <v>4073400</v>
          </cell>
          <cell r="B116" t="str">
            <v>CODOS EN PVC-P</v>
          </cell>
          <cell r="D116">
            <v>0</v>
          </cell>
          <cell r="E116">
            <v>0</v>
          </cell>
          <cell r="F116">
            <v>47997977</v>
          </cell>
        </row>
        <row r="117">
          <cell r="A117">
            <v>4073444</v>
          </cell>
          <cell r="B117" t="str">
            <v>STC Codo G.R. PVC-P 90° RDE 21 3"</v>
          </cell>
          <cell r="C117" t="str">
            <v>un</v>
          </cell>
          <cell r="D117">
            <v>3</v>
          </cell>
          <cell r="E117">
            <v>87277</v>
          </cell>
          <cell r="F117">
            <v>261831</v>
          </cell>
        </row>
        <row r="118">
          <cell r="A118">
            <v>4073446</v>
          </cell>
          <cell r="B118" t="str">
            <v>STC Codo G.R. PVC-P 90° RDE 21 4"</v>
          </cell>
          <cell r="C118" t="str">
            <v>un</v>
          </cell>
          <cell r="D118">
            <v>4</v>
          </cell>
          <cell r="E118">
            <v>161547</v>
          </cell>
          <cell r="F118">
            <v>646188</v>
          </cell>
        </row>
        <row r="119">
          <cell r="A119">
            <v>4073462</v>
          </cell>
          <cell r="B119" t="str">
            <v>STC Codo G.R. PVC-P 45° RDE 21 3"</v>
          </cell>
          <cell r="C119" t="str">
            <v>un</v>
          </cell>
          <cell r="D119">
            <v>426</v>
          </cell>
          <cell r="E119">
            <v>61480</v>
          </cell>
          <cell r="F119">
            <v>26190480</v>
          </cell>
        </row>
        <row r="120">
          <cell r="A120">
            <v>4073464</v>
          </cell>
          <cell r="B120" t="str">
            <v>STC Codo G.R. PVC-P 45° RDE 21 4"</v>
          </cell>
          <cell r="C120" t="str">
            <v>un</v>
          </cell>
          <cell r="D120">
            <v>100</v>
          </cell>
          <cell r="E120">
            <v>116953</v>
          </cell>
          <cell r="F120">
            <v>11695300</v>
          </cell>
        </row>
        <row r="121">
          <cell r="A121">
            <v>4073478</v>
          </cell>
          <cell r="B121" t="str">
            <v>STC Codo G.R. PVC-P22.5° RDE21 3"</v>
          </cell>
          <cell r="C121" t="str">
            <v>un</v>
          </cell>
          <cell r="D121">
            <v>56</v>
          </cell>
          <cell r="E121">
            <v>60625</v>
          </cell>
          <cell r="F121">
            <v>3395000</v>
          </cell>
        </row>
        <row r="122">
          <cell r="A122">
            <v>4073480</v>
          </cell>
          <cell r="B122" t="str">
            <v>STC Codo G.R. PVC-P22.5° RDE21 4"</v>
          </cell>
          <cell r="C122" t="str">
            <v>un</v>
          </cell>
          <cell r="D122">
            <v>14</v>
          </cell>
          <cell r="E122">
            <v>106132</v>
          </cell>
          <cell r="F122">
            <v>1485848</v>
          </cell>
        </row>
        <row r="123">
          <cell r="A123">
            <v>4073494</v>
          </cell>
          <cell r="B123" t="str">
            <v>STC Codo G.R.PVC-P11.25° RDE21 3"</v>
          </cell>
          <cell r="C123" t="str">
            <v>un</v>
          </cell>
          <cell r="D123">
            <v>50</v>
          </cell>
          <cell r="E123">
            <v>56049</v>
          </cell>
          <cell r="F123">
            <v>2802450</v>
          </cell>
        </row>
        <row r="124">
          <cell r="A124">
            <v>4073496</v>
          </cell>
          <cell r="B124" t="str">
            <v>STC Codo G.R.PVC-P11.25° RDE21 4"</v>
          </cell>
          <cell r="C124" t="str">
            <v>un</v>
          </cell>
          <cell r="D124">
            <v>15</v>
          </cell>
          <cell r="E124">
            <v>101392</v>
          </cell>
          <cell r="F124">
            <v>1520880</v>
          </cell>
        </row>
        <row r="125">
          <cell r="A125">
            <v>4075500</v>
          </cell>
          <cell r="B125" t="str">
            <v>TUBERÍAS Y ACCES. PF+UAD y PE-AL-PE</v>
          </cell>
          <cell r="D125">
            <v>0</v>
          </cell>
          <cell r="E125">
            <v>0</v>
          </cell>
          <cell r="F125">
            <v>29313060</v>
          </cell>
        </row>
        <row r="126">
          <cell r="A126">
            <v>4075511</v>
          </cell>
          <cell r="B126" t="str">
            <v>TC Tub. PE-AL-PE  1/2"</v>
          </cell>
          <cell r="C126" t="str">
            <v>un</v>
          </cell>
          <cell r="D126">
            <v>9830</v>
          </cell>
          <cell r="E126">
            <v>2982</v>
          </cell>
          <cell r="F126">
            <v>29313060</v>
          </cell>
        </row>
        <row r="127">
          <cell r="A127">
            <v>4076600</v>
          </cell>
          <cell r="B127" t="str">
            <v>DESVÍOS Y REDUCCIONES EN H.F.</v>
          </cell>
          <cell r="D127">
            <v>0</v>
          </cell>
          <cell r="E127">
            <v>0</v>
          </cell>
          <cell r="F127">
            <v>1954039</v>
          </cell>
        </row>
        <row r="128">
          <cell r="A128">
            <v>4076648</v>
          </cell>
          <cell r="B128" t="str">
            <v>STC Reduccion H.F. E.L. PVC 6"x2"</v>
          </cell>
          <cell r="C128" t="str">
            <v>un</v>
          </cell>
          <cell r="D128">
            <v>1</v>
          </cell>
          <cell r="E128">
            <v>125248</v>
          </cell>
          <cell r="F128">
            <v>125248</v>
          </cell>
        </row>
        <row r="129">
          <cell r="A129">
            <v>4076650</v>
          </cell>
          <cell r="B129" t="str">
            <v>STC Reduccion H.F. E.L. PVC 6"x3"</v>
          </cell>
          <cell r="C129" t="str">
            <v>un</v>
          </cell>
          <cell r="D129">
            <v>3</v>
          </cell>
          <cell r="E129">
            <v>154160</v>
          </cell>
          <cell r="F129">
            <v>462480</v>
          </cell>
        </row>
        <row r="130">
          <cell r="A130">
            <v>4076652</v>
          </cell>
          <cell r="B130" t="str">
            <v>STC Reduccion H.F. E.L. PVC 6"x4"</v>
          </cell>
          <cell r="C130" t="str">
            <v>un</v>
          </cell>
          <cell r="D130">
            <v>5</v>
          </cell>
          <cell r="E130">
            <v>167855</v>
          </cell>
          <cell r="F130">
            <v>839275</v>
          </cell>
        </row>
        <row r="131">
          <cell r="A131">
            <v>4076658</v>
          </cell>
          <cell r="B131" t="str">
            <v>STC Reduccion H.F. E.L. PVC 8"x4"</v>
          </cell>
          <cell r="C131" t="str">
            <v>un</v>
          </cell>
          <cell r="D131">
            <v>2</v>
          </cell>
          <cell r="E131">
            <v>263518</v>
          </cell>
          <cell r="F131">
            <v>527036</v>
          </cell>
        </row>
        <row r="132">
          <cell r="A132">
            <v>4076900</v>
          </cell>
          <cell r="B132" t="str">
            <v>TEES EN H.F.</v>
          </cell>
          <cell r="D132">
            <v>0</v>
          </cell>
          <cell r="E132">
            <v>0</v>
          </cell>
          <cell r="F132">
            <v>13822200</v>
          </cell>
        </row>
        <row r="133">
          <cell r="A133">
            <v>4076910</v>
          </cell>
          <cell r="B133" t="str">
            <v>STC Tee H.F. E.L. PVC-AC 6"x3"</v>
          </cell>
          <cell r="C133" t="str">
            <v>un</v>
          </cell>
          <cell r="D133">
            <v>18</v>
          </cell>
          <cell r="E133">
            <v>227201</v>
          </cell>
          <cell r="F133">
            <v>4089618</v>
          </cell>
        </row>
        <row r="134">
          <cell r="A134">
            <v>4076911</v>
          </cell>
          <cell r="B134" t="str">
            <v>STC Tee H.F. E.L. PVC-AC 6"x4"</v>
          </cell>
          <cell r="C134" t="str">
            <v>un</v>
          </cell>
          <cell r="D134">
            <v>3</v>
          </cell>
          <cell r="E134">
            <v>269808</v>
          </cell>
          <cell r="F134">
            <v>809424</v>
          </cell>
        </row>
        <row r="135">
          <cell r="A135">
            <v>4076946</v>
          </cell>
          <cell r="B135" t="str">
            <v>STC Tee H.F. E.L. PVC 8"x6"</v>
          </cell>
          <cell r="C135" t="str">
            <v>un</v>
          </cell>
          <cell r="D135">
            <v>2</v>
          </cell>
          <cell r="E135">
            <v>663722</v>
          </cell>
          <cell r="F135">
            <v>1327444</v>
          </cell>
        </row>
        <row r="136">
          <cell r="A136">
            <v>4076978</v>
          </cell>
          <cell r="B136" t="str">
            <v>STC Tee H.F. E.L. AC 8"x3"</v>
          </cell>
          <cell r="C136" t="str">
            <v>un</v>
          </cell>
          <cell r="D136">
            <v>11</v>
          </cell>
          <cell r="E136">
            <v>546552</v>
          </cell>
          <cell r="F136">
            <v>6012072</v>
          </cell>
        </row>
        <row r="137">
          <cell r="A137">
            <v>4076984</v>
          </cell>
          <cell r="B137" t="str">
            <v>STC Tee H.F. E.L. AC 8"x8"</v>
          </cell>
          <cell r="C137" t="str">
            <v>un</v>
          </cell>
          <cell r="D137">
            <v>1</v>
          </cell>
          <cell r="E137">
            <v>709373</v>
          </cell>
          <cell r="F137">
            <v>709373</v>
          </cell>
        </row>
        <row r="138">
          <cell r="A138">
            <v>4076992</v>
          </cell>
          <cell r="B138" t="str">
            <v>STC Tee H.F. E.L. AC 10"x6"</v>
          </cell>
          <cell r="C138" t="str">
            <v>un</v>
          </cell>
          <cell r="D138">
            <v>1</v>
          </cell>
          <cell r="E138">
            <v>874269</v>
          </cell>
          <cell r="F138">
            <v>874269</v>
          </cell>
        </row>
        <row r="139">
          <cell r="A139">
            <v>4077200</v>
          </cell>
          <cell r="B139" t="str">
            <v>TEES Y TAPONES EN H.F. Continua 3..</v>
          </cell>
          <cell r="D139">
            <v>0</v>
          </cell>
          <cell r="E139">
            <v>0</v>
          </cell>
          <cell r="F139">
            <v>275268</v>
          </cell>
        </row>
        <row r="140">
          <cell r="A140">
            <v>4077290</v>
          </cell>
          <cell r="B140" t="str">
            <v>Retiro tapones existente 3"y 4"</v>
          </cell>
          <cell r="C140" t="str">
            <v>un</v>
          </cell>
          <cell r="D140">
            <v>7</v>
          </cell>
          <cell r="E140">
            <v>39324</v>
          </cell>
          <cell r="F140">
            <v>275268</v>
          </cell>
        </row>
        <row r="141">
          <cell r="A141">
            <v>4078200</v>
          </cell>
          <cell r="B141" t="str">
            <v>VÁLVULAS DE COMPUERTA</v>
          </cell>
          <cell r="D141">
            <v>0</v>
          </cell>
          <cell r="E141">
            <v>0</v>
          </cell>
          <cell r="F141">
            <v>2156010</v>
          </cell>
        </row>
        <row r="142">
          <cell r="A142">
            <v>4078204</v>
          </cell>
          <cell r="B142" t="str">
            <v>STC Valvula c.elas.H.D. EL.PVC 3"</v>
          </cell>
          <cell r="C142" t="str">
            <v>un</v>
          </cell>
          <cell r="D142">
            <v>34</v>
          </cell>
          <cell r="E142">
            <v>17783</v>
          </cell>
          <cell r="F142">
            <v>604622</v>
          </cell>
        </row>
        <row r="143">
          <cell r="A143">
            <v>4078206</v>
          </cell>
          <cell r="B143" t="str">
            <v>STC Valvula c.elas.H.D. EL.PVC 4"</v>
          </cell>
          <cell r="C143" t="str">
            <v>un</v>
          </cell>
          <cell r="D143">
            <v>39</v>
          </cell>
          <cell r="E143">
            <v>22232</v>
          </cell>
          <cell r="F143">
            <v>867048</v>
          </cell>
        </row>
        <row r="144">
          <cell r="A144">
            <v>4078218</v>
          </cell>
          <cell r="B144" t="str">
            <v>STC Valvula c.elas.H.D. EL.AC 6"</v>
          </cell>
          <cell r="C144" t="str">
            <v>un</v>
          </cell>
          <cell r="D144">
            <v>12</v>
          </cell>
          <cell r="E144">
            <v>52638</v>
          </cell>
          <cell r="F144">
            <v>631656</v>
          </cell>
        </row>
        <row r="145">
          <cell r="A145">
            <v>4078220</v>
          </cell>
          <cell r="B145" t="str">
            <v>STC Valvula c.elas.H.D. EL.AC 8"</v>
          </cell>
          <cell r="C145" t="str">
            <v>un</v>
          </cell>
          <cell r="D145">
            <v>1</v>
          </cell>
          <cell r="E145">
            <v>52684</v>
          </cell>
          <cell r="F145">
            <v>52684</v>
          </cell>
        </row>
        <row r="146">
          <cell r="A146">
            <v>4078300</v>
          </cell>
          <cell r="B146" t="str">
            <v>VÁLVULAS DE COMPUERTA Continuación.</v>
          </cell>
          <cell r="D146">
            <v>0</v>
          </cell>
          <cell r="E146">
            <v>0</v>
          </cell>
          <cell r="F146">
            <v>80642110</v>
          </cell>
        </row>
        <row r="147">
          <cell r="A147">
            <v>4078350</v>
          </cell>
          <cell r="B147" t="str">
            <v>ST e Intercal.Valv.d.com.VNA 2"</v>
          </cell>
          <cell r="C147" t="str">
            <v>un</v>
          </cell>
          <cell r="D147">
            <v>41</v>
          </cell>
          <cell r="E147">
            <v>442439</v>
          </cell>
          <cell r="F147">
            <v>18139999</v>
          </cell>
        </row>
        <row r="148">
          <cell r="A148">
            <v>4078371</v>
          </cell>
          <cell r="B148" t="str">
            <v>T e Intercal.Valv.d.com.VNA 3"</v>
          </cell>
          <cell r="C148" t="str">
            <v>un</v>
          </cell>
          <cell r="D148">
            <v>144</v>
          </cell>
          <cell r="E148">
            <v>218209</v>
          </cell>
          <cell r="F148">
            <v>31422096</v>
          </cell>
        </row>
        <row r="149">
          <cell r="A149">
            <v>4078372</v>
          </cell>
          <cell r="B149" t="str">
            <v>T e Intercal.Valv.d.com.VNA 4"</v>
          </cell>
          <cell r="C149" t="str">
            <v>un</v>
          </cell>
          <cell r="D149">
            <v>59</v>
          </cell>
          <cell r="E149">
            <v>242421</v>
          </cell>
          <cell r="F149">
            <v>14302839</v>
          </cell>
        </row>
        <row r="150">
          <cell r="A150">
            <v>4078373</v>
          </cell>
          <cell r="B150" t="str">
            <v>T e Intercal.Valv.d.com.VNA 6"</v>
          </cell>
          <cell r="C150" t="str">
            <v>un</v>
          </cell>
          <cell r="D150">
            <v>35</v>
          </cell>
          <cell r="E150">
            <v>368134</v>
          </cell>
          <cell r="F150">
            <v>12884690</v>
          </cell>
        </row>
        <row r="151">
          <cell r="A151">
            <v>4078374</v>
          </cell>
          <cell r="B151" t="str">
            <v>T e Intercal.Valv.d.com.VNA 8"</v>
          </cell>
          <cell r="C151" t="str">
            <v>un</v>
          </cell>
          <cell r="D151">
            <v>4</v>
          </cell>
          <cell r="E151">
            <v>553780</v>
          </cell>
          <cell r="F151">
            <v>2215120</v>
          </cell>
        </row>
        <row r="152">
          <cell r="A152">
            <v>4078375</v>
          </cell>
          <cell r="B152" t="str">
            <v>T e Intercal.Valv.d.com.VNA 10"</v>
          </cell>
          <cell r="C152" t="str">
            <v>un</v>
          </cell>
          <cell r="D152">
            <v>2</v>
          </cell>
          <cell r="E152">
            <v>838683</v>
          </cell>
          <cell r="F152">
            <v>1677366</v>
          </cell>
        </row>
        <row r="153">
          <cell r="A153">
            <v>4078400</v>
          </cell>
          <cell r="B153" t="str">
            <v>VÁLVULAS REGULADORAS PRESIÓN</v>
          </cell>
          <cell r="D153">
            <v>0</v>
          </cell>
          <cell r="E153">
            <v>0</v>
          </cell>
          <cell r="F153">
            <v>100258724</v>
          </cell>
        </row>
        <row r="154">
          <cell r="A154">
            <v>4078412</v>
          </cell>
          <cell r="B154" t="str">
            <v>STC Valvula reg.pre sin m.fluj 3"</v>
          </cell>
          <cell r="C154" t="str">
            <v>un</v>
          </cell>
          <cell r="D154">
            <v>12</v>
          </cell>
          <cell r="E154">
            <v>5746524</v>
          </cell>
          <cell r="F154">
            <v>68958288</v>
          </cell>
        </row>
        <row r="155">
          <cell r="A155">
            <v>4078416</v>
          </cell>
          <cell r="B155" t="str">
            <v>STC Valvula reg.pre sin m.fluj 4"</v>
          </cell>
          <cell r="C155" t="str">
            <v>un</v>
          </cell>
          <cell r="D155">
            <v>1</v>
          </cell>
          <cell r="E155">
            <v>7058802</v>
          </cell>
          <cell r="F155">
            <v>7058802</v>
          </cell>
        </row>
        <row r="156">
          <cell r="A156">
            <v>4078420</v>
          </cell>
          <cell r="B156" t="str">
            <v>STC Valvula reg.pre sin m.fluj 6"</v>
          </cell>
          <cell r="C156" t="str">
            <v>un</v>
          </cell>
          <cell r="D156">
            <v>2</v>
          </cell>
          <cell r="E156">
            <v>12120817</v>
          </cell>
          <cell r="F156">
            <v>24241634</v>
          </cell>
        </row>
        <row r="157">
          <cell r="A157">
            <v>4078700</v>
          </cell>
          <cell r="B157" t="str">
            <v>HIDRANTES</v>
          </cell>
          <cell r="D157">
            <v>0</v>
          </cell>
          <cell r="E157">
            <v>0</v>
          </cell>
          <cell r="F157">
            <v>44133</v>
          </cell>
        </row>
        <row r="158">
          <cell r="A158">
            <v>4078760</v>
          </cell>
          <cell r="B158" t="str">
            <v>T.C. de hidrante 3"</v>
          </cell>
          <cell r="C158" t="str">
            <v>un</v>
          </cell>
          <cell r="D158">
            <v>1</v>
          </cell>
          <cell r="E158">
            <v>44133</v>
          </cell>
          <cell r="F158">
            <v>44133</v>
          </cell>
        </row>
        <row r="159">
          <cell r="A159">
            <v>4079000</v>
          </cell>
          <cell r="B159" t="str">
            <v>UNIONES MECÁNICAS  Continuación1...</v>
          </cell>
          <cell r="D159">
            <v>0</v>
          </cell>
          <cell r="E159">
            <v>0</v>
          </cell>
          <cell r="F159">
            <v>12086051</v>
          </cell>
        </row>
        <row r="160">
          <cell r="A160">
            <v>4079080</v>
          </cell>
          <cell r="B160" t="str">
            <v>STC Union H.F. Tipo dresser 3"</v>
          </cell>
          <cell r="C160" t="str">
            <v>un</v>
          </cell>
          <cell r="D160">
            <v>99</v>
          </cell>
          <cell r="E160">
            <v>86644</v>
          </cell>
          <cell r="F160">
            <v>8577756</v>
          </cell>
        </row>
        <row r="161">
          <cell r="A161">
            <v>4079082</v>
          </cell>
          <cell r="B161" t="str">
            <v>STC Union H.F. Tipo dresser 4"</v>
          </cell>
          <cell r="C161" t="str">
            <v>un</v>
          </cell>
          <cell r="D161">
            <v>17</v>
          </cell>
          <cell r="E161">
            <v>105332</v>
          </cell>
          <cell r="F161">
            <v>1790644</v>
          </cell>
        </row>
        <row r="162">
          <cell r="A162">
            <v>4079084</v>
          </cell>
          <cell r="B162" t="str">
            <v>STC Union H.F. Tipo dresser 6"</v>
          </cell>
          <cell r="C162" t="str">
            <v>un</v>
          </cell>
          <cell r="D162">
            <v>4</v>
          </cell>
          <cell r="E162">
            <v>157249</v>
          </cell>
          <cell r="F162">
            <v>628996</v>
          </cell>
        </row>
        <row r="163">
          <cell r="A163">
            <v>4079086</v>
          </cell>
          <cell r="B163" t="str">
            <v>STC Union H.F. Tipo dresser 8"</v>
          </cell>
          <cell r="C163" t="str">
            <v>un</v>
          </cell>
          <cell r="D163">
            <v>5</v>
          </cell>
          <cell r="E163">
            <v>217731</v>
          </cell>
          <cell r="F163">
            <v>1088655</v>
          </cell>
        </row>
        <row r="164">
          <cell r="A164">
            <v>4079100</v>
          </cell>
          <cell r="B164" t="str">
            <v>UNIONES MECÁNICAS  Continuanción2..</v>
          </cell>
          <cell r="D164">
            <v>0</v>
          </cell>
          <cell r="E164">
            <v>0</v>
          </cell>
          <cell r="F164">
            <v>27980702</v>
          </cell>
        </row>
        <row r="165">
          <cell r="A165">
            <v>4079149</v>
          </cell>
          <cell r="B165" t="str">
            <v>STC unión univ. Ra59.5-72.0 mm</v>
          </cell>
          <cell r="C165" t="str">
            <v>un</v>
          </cell>
          <cell r="D165">
            <v>23</v>
          </cell>
          <cell r="E165">
            <v>43499</v>
          </cell>
          <cell r="F165">
            <v>1000477</v>
          </cell>
        </row>
        <row r="166">
          <cell r="A166">
            <v>4079150</v>
          </cell>
          <cell r="B166" t="str">
            <v>STC unión univ.Ra.88-102 75mm</v>
          </cell>
          <cell r="C166" t="str">
            <v>un</v>
          </cell>
          <cell r="D166">
            <v>46</v>
          </cell>
          <cell r="E166">
            <v>104615</v>
          </cell>
          <cell r="F166">
            <v>4812290</v>
          </cell>
        </row>
        <row r="167">
          <cell r="A167">
            <v>4079152</v>
          </cell>
          <cell r="B167" t="str">
            <v>STC unión univ.Ra.109-127 4"</v>
          </cell>
          <cell r="C167" t="str">
            <v>un</v>
          </cell>
          <cell r="D167">
            <v>59</v>
          </cell>
          <cell r="E167">
            <v>106504</v>
          </cell>
          <cell r="F167">
            <v>6283736</v>
          </cell>
        </row>
        <row r="168">
          <cell r="A168">
            <v>4079154</v>
          </cell>
          <cell r="B168" t="str">
            <v>STC unión univ.Ra.159-181 6"</v>
          </cell>
          <cell r="C168" t="str">
            <v>un</v>
          </cell>
          <cell r="D168">
            <v>48</v>
          </cell>
          <cell r="E168">
            <v>172633</v>
          </cell>
          <cell r="F168">
            <v>8286384</v>
          </cell>
        </row>
        <row r="169">
          <cell r="A169">
            <v>4079156</v>
          </cell>
          <cell r="B169" t="str">
            <v>STC unión univ.Ra.218-235 8"</v>
          </cell>
          <cell r="C169" t="str">
            <v>un</v>
          </cell>
          <cell r="D169">
            <v>25</v>
          </cell>
          <cell r="E169">
            <v>271447</v>
          </cell>
          <cell r="F169">
            <v>6786175</v>
          </cell>
        </row>
        <row r="170">
          <cell r="A170">
            <v>4079158</v>
          </cell>
          <cell r="B170" t="str">
            <v>STC unión univ.Ra.272-289 10"</v>
          </cell>
          <cell r="C170" t="str">
            <v>un</v>
          </cell>
          <cell r="D170">
            <v>2</v>
          </cell>
          <cell r="E170">
            <v>405820</v>
          </cell>
          <cell r="F170">
            <v>811640</v>
          </cell>
        </row>
        <row r="171">
          <cell r="A171">
            <v>4079300</v>
          </cell>
          <cell r="B171" t="str">
            <v>CAJAS PARA VÁLVULAS</v>
          </cell>
          <cell r="D171">
            <v>0</v>
          </cell>
          <cell r="E171">
            <v>0</v>
          </cell>
          <cell r="F171">
            <v>42089022</v>
          </cell>
        </row>
        <row r="172">
          <cell r="A172">
            <v>4079302</v>
          </cell>
          <cell r="B172" t="str">
            <v>Const.caja valvula con tapa -Esq.1</v>
          </cell>
          <cell r="C172" t="str">
            <v>un</v>
          </cell>
          <cell r="D172">
            <v>122</v>
          </cell>
          <cell r="E172">
            <v>176630</v>
          </cell>
          <cell r="F172">
            <v>21548860</v>
          </cell>
        </row>
        <row r="173">
          <cell r="A173">
            <v>4079318</v>
          </cell>
          <cell r="B173" t="str">
            <v>C. caja v.reg.pr 3" con me.fl-E.11</v>
          </cell>
          <cell r="C173" t="str">
            <v>un</v>
          </cell>
          <cell r="D173">
            <v>2</v>
          </cell>
          <cell r="E173">
            <v>2283024</v>
          </cell>
          <cell r="F173">
            <v>4566048</v>
          </cell>
        </row>
        <row r="174">
          <cell r="A174">
            <v>4079322</v>
          </cell>
          <cell r="B174" t="str">
            <v>C. caja v.reg.pr 6" con me.fl-E.11</v>
          </cell>
          <cell r="C174" t="str">
            <v>un</v>
          </cell>
          <cell r="D174">
            <v>3</v>
          </cell>
          <cell r="E174">
            <v>2894416</v>
          </cell>
          <cell r="F174">
            <v>8683248</v>
          </cell>
        </row>
        <row r="175">
          <cell r="A175">
            <v>4079334</v>
          </cell>
          <cell r="B175" t="str">
            <v>Muro cortina valv.adm.y expuls.aire</v>
          </cell>
          <cell r="C175" t="str">
            <v>m2</v>
          </cell>
          <cell r="D175">
            <v>25</v>
          </cell>
          <cell r="E175">
            <v>160898</v>
          </cell>
          <cell r="F175">
            <v>4022450</v>
          </cell>
        </row>
        <row r="176">
          <cell r="A176">
            <v>4079336</v>
          </cell>
          <cell r="B176" t="str">
            <v>Losa cubierta valv.adm.y expul.aire</v>
          </cell>
          <cell r="C176" t="str">
            <v>m2</v>
          </cell>
          <cell r="D176">
            <v>12</v>
          </cell>
          <cell r="E176">
            <v>174183</v>
          </cell>
          <cell r="F176">
            <v>2090196</v>
          </cell>
        </row>
        <row r="177">
          <cell r="A177">
            <v>4079338</v>
          </cell>
          <cell r="B177" t="str">
            <v>Losa fondo valv. descarga y flujo</v>
          </cell>
          <cell r="C177" t="str">
            <v>m2</v>
          </cell>
          <cell r="D177">
            <v>12</v>
          </cell>
          <cell r="E177">
            <v>98185</v>
          </cell>
          <cell r="F177">
            <v>1178220</v>
          </cell>
        </row>
        <row r="178">
          <cell r="A178">
            <v>4079400</v>
          </cell>
          <cell r="B178" t="str">
            <v>ACOMETIDAS DE ACUEDUCTO</v>
          </cell>
          <cell r="D178">
            <v>0</v>
          </cell>
          <cell r="E178">
            <v>0</v>
          </cell>
          <cell r="F178">
            <v>90847137</v>
          </cell>
        </row>
        <row r="179">
          <cell r="A179">
            <v>4079414</v>
          </cell>
          <cell r="B179" t="str">
            <v>STC Llave Corte o Acera-racor 1/2"</v>
          </cell>
          <cell r="C179" t="str">
            <v>un</v>
          </cell>
          <cell r="D179">
            <v>1420</v>
          </cell>
          <cell r="E179">
            <v>5950</v>
          </cell>
          <cell r="F179">
            <v>8449000</v>
          </cell>
        </row>
        <row r="180">
          <cell r="A180">
            <v>4079426</v>
          </cell>
          <cell r="B180" t="str">
            <v>STC Llave Incorporacion conica 1/2"</v>
          </cell>
          <cell r="C180" t="str">
            <v>un</v>
          </cell>
          <cell r="D180">
            <v>2902</v>
          </cell>
          <cell r="E180">
            <v>13487</v>
          </cell>
          <cell r="F180">
            <v>39139274</v>
          </cell>
        </row>
        <row r="181">
          <cell r="A181">
            <v>4079449</v>
          </cell>
          <cell r="B181" t="str">
            <v>STC Llave paso libre o contenc.1/2"</v>
          </cell>
          <cell r="C181" t="str">
            <v>un</v>
          </cell>
          <cell r="D181">
            <v>126</v>
          </cell>
          <cell r="E181">
            <v>5582</v>
          </cell>
          <cell r="F181">
            <v>703332</v>
          </cell>
        </row>
        <row r="182">
          <cell r="A182">
            <v>4079459</v>
          </cell>
          <cell r="B182" t="str">
            <v>STC Collar H.D p' PVCx1/2 3"</v>
          </cell>
          <cell r="C182" t="str">
            <v>un</v>
          </cell>
          <cell r="D182">
            <v>2245</v>
          </cell>
          <cell r="E182">
            <v>14835</v>
          </cell>
          <cell r="F182">
            <v>33304575</v>
          </cell>
        </row>
        <row r="183">
          <cell r="A183">
            <v>4079460</v>
          </cell>
          <cell r="B183" t="str">
            <v>STC Collar H.D p' PVCx1/2 4"</v>
          </cell>
          <cell r="C183" t="str">
            <v>un</v>
          </cell>
          <cell r="D183">
            <v>468</v>
          </cell>
          <cell r="E183">
            <v>19767</v>
          </cell>
          <cell r="F183">
            <v>9250956</v>
          </cell>
        </row>
        <row r="184">
          <cell r="A184">
            <v>4079500</v>
          </cell>
          <cell r="B184" t="str">
            <v>COLLARES CONTINUACIÓN.....</v>
          </cell>
          <cell r="C184" t="str">
            <v>un</v>
          </cell>
          <cell r="D184">
            <v>0</v>
          </cell>
          <cell r="E184">
            <v>0</v>
          </cell>
          <cell r="F184">
            <v>3137706</v>
          </cell>
        </row>
        <row r="185">
          <cell r="A185">
            <v>4079569</v>
          </cell>
          <cell r="B185" t="str">
            <v>STC Union 3 partes CU t.CU-PVC 1/2"</v>
          </cell>
          <cell r="C185" t="str">
            <v>un</v>
          </cell>
          <cell r="D185">
            <v>159</v>
          </cell>
          <cell r="E185">
            <v>19734</v>
          </cell>
          <cell r="F185">
            <v>3137706</v>
          </cell>
        </row>
        <row r="186">
          <cell r="A186">
            <v>4079600</v>
          </cell>
          <cell r="B186" t="str">
            <v>MEDIDORES DE ACUEDUCTO</v>
          </cell>
          <cell r="D186">
            <v>0</v>
          </cell>
          <cell r="E186">
            <v>0</v>
          </cell>
          <cell r="F186">
            <v>1397214</v>
          </cell>
        </row>
        <row r="187">
          <cell r="A187">
            <v>4079601</v>
          </cell>
          <cell r="B187" t="str">
            <v>STC Medidor tipo volum. 1/2"</v>
          </cell>
          <cell r="C187" t="str">
            <v>un</v>
          </cell>
          <cell r="D187">
            <v>126</v>
          </cell>
          <cell r="E187">
            <v>11089</v>
          </cell>
          <cell r="F187">
            <v>1397214</v>
          </cell>
        </row>
        <row r="188">
          <cell r="A188">
            <v>4079700</v>
          </cell>
          <cell r="B188" t="str">
            <v>CAJAS Y TAPAS PARA MEDIDORES</v>
          </cell>
          <cell r="D188">
            <v>0</v>
          </cell>
          <cell r="E188">
            <v>0</v>
          </cell>
          <cell r="F188">
            <v>5673402</v>
          </cell>
        </row>
        <row r="189">
          <cell r="A189">
            <v>4079702</v>
          </cell>
          <cell r="B189" t="str">
            <v>C. caja medi.anden&lt;19mm-Eq.24-No.ta</v>
          </cell>
          <cell r="C189" t="str">
            <v>un</v>
          </cell>
          <cell r="D189">
            <v>126</v>
          </cell>
          <cell r="E189">
            <v>35962</v>
          </cell>
          <cell r="F189">
            <v>4531212</v>
          </cell>
        </row>
        <row r="190">
          <cell r="A190">
            <v>4079746</v>
          </cell>
          <cell r="B190" t="str">
            <v>TC tapa HD caja medidor 1/2"</v>
          </cell>
          <cell r="C190" t="str">
            <v>un</v>
          </cell>
          <cell r="D190">
            <v>126</v>
          </cell>
          <cell r="E190">
            <v>9065</v>
          </cell>
          <cell r="F190">
            <v>1142190</v>
          </cell>
        </row>
        <row r="191">
          <cell r="A191">
            <v>0</v>
          </cell>
        </row>
        <row r="192">
          <cell r="A192">
            <v>4080000</v>
          </cell>
          <cell r="B192" t="str">
            <v>REDES Y ACOMET. ALCANTARILLADO</v>
          </cell>
          <cell r="D192">
            <v>0</v>
          </cell>
          <cell r="E192">
            <v>0</v>
          </cell>
          <cell r="F192">
            <v>7147843</v>
          </cell>
        </row>
        <row r="193">
          <cell r="A193">
            <v>4082000</v>
          </cell>
          <cell r="B193" t="str">
            <v>TUBERÍAS CTO. ALCANTARILLADO</v>
          </cell>
          <cell r="D193">
            <v>0</v>
          </cell>
          <cell r="E193">
            <v>0</v>
          </cell>
          <cell r="F193">
            <v>642150</v>
          </cell>
        </row>
        <row r="194">
          <cell r="A194">
            <v>4082004</v>
          </cell>
          <cell r="B194" t="str">
            <v>STC Tub.Cto.simple U.caucho 6"Cl.1</v>
          </cell>
          <cell r="C194" t="str">
            <v>m</v>
          </cell>
          <cell r="D194">
            <v>18</v>
          </cell>
          <cell r="E194">
            <v>18646</v>
          </cell>
          <cell r="F194">
            <v>335628</v>
          </cell>
        </row>
        <row r="195">
          <cell r="A195">
            <v>4082008</v>
          </cell>
          <cell r="B195" t="str">
            <v>STC Tub.Cto.simple U.caucho 10"Cl.1</v>
          </cell>
          <cell r="C195" t="str">
            <v>m</v>
          </cell>
          <cell r="D195">
            <v>9</v>
          </cell>
          <cell r="E195">
            <v>34058</v>
          </cell>
          <cell r="F195">
            <v>306522</v>
          </cell>
        </row>
        <row r="196">
          <cell r="A196">
            <v>4083100</v>
          </cell>
          <cell r="B196" t="str">
            <v>TUBERÍA PVA-ALCANT. Continuación...</v>
          </cell>
          <cell r="D196">
            <v>0</v>
          </cell>
          <cell r="E196">
            <v>0</v>
          </cell>
          <cell r="F196">
            <v>3481500</v>
          </cell>
        </row>
        <row r="197">
          <cell r="A197">
            <v>4083170</v>
          </cell>
          <cell r="B197" t="str">
            <v>STC Tuberia PVC-S U.S. 6"</v>
          </cell>
          <cell r="C197" t="str">
            <v>m</v>
          </cell>
          <cell r="D197">
            <v>75</v>
          </cell>
          <cell r="E197">
            <v>46420</v>
          </cell>
          <cell r="F197">
            <v>3481500</v>
          </cell>
        </row>
        <row r="198">
          <cell r="A198">
            <v>4085900</v>
          </cell>
          <cell r="B198" t="str">
            <v>CAJAS DE EMPALME A LA RED</v>
          </cell>
          <cell r="D198">
            <v>0</v>
          </cell>
          <cell r="E198">
            <v>0</v>
          </cell>
          <cell r="F198">
            <v>641400</v>
          </cell>
        </row>
        <row r="199">
          <cell r="A199">
            <v>4085901</v>
          </cell>
          <cell r="B199" t="str">
            <v>Const.caja empalme a la red Esq. 27</v>
          </cell>
          <cell r="C199" t="str">
            <v>un</v>
          </cell>
          <cell r="D199">
            <v>10</v>
          </cell>
          <cell r="E199">
            <v>64140</v>
          </cell>
          <cell r="F199">
            <v>641400</v>
          </cell>
        </row>
        <row r="200">
          <cell r="A200">
            <v>4086300</v>
          </cell>
          <cell r="B200" t="str">
            <v>SUMIDEROS</v>
          </cell>
          <cell r="D200">
            <v>0</v>
          </cell>
          <cell r="E200">
            <v>0</v>
          </cell>
          <cell r="F200">
            <v>2382793</v>
          </cell>
        </row>
        <row r="201">
          <cell r="A201">
            <v>4086310</v>
          </cell>
          <cell r="B201" t="str">
            <v>Const.sumidero aguas llu.T.B</v>
          </cell>
          <cell r="C201" t="str">
            <v>un</v>
          </cell>
          <cell r="D201">
            <v>7</v>
          </cell>
          <cell r="E201">
            <v>340399</v>
          </cell>
          <cell r="F201">
            <v>2382793</v>
          </cell>
        </row>
        <row r="202">
          <cell r="A202">
            <v>0</v>
          </cell>
        </row>
        <row r="203">
          <cell r="A203">
            <v>4140000</v>
          </cell>
          <cell r="B203" t="str">
            <v>MAMPORTERÍA Y PREFABRICADOS</v>
          </cell>
          <cell r="D203">
            <v>0</v>
          </cell>
          <cell r="E203">
            <v>0</v>
          </cell>
          <cell r="F203">
            <v>352010</v>
          </cell>
        </row>
        <row r="204">
          <cell r="A204">
            <v>4140100</v>
          </cell>
          <cell r="B204" t="str">
            <v>MURO EN LADRILLO O BLOQUE CTO.</v>
          </cell>
          <cell r="D204">
            <v>0</v>
          </cell>
          <cell r="E204">
            <v>0</v>
          </cell>
          <cell r="F204">
            <v>352010</v>
          </cell>
        </row>
        <row r="205">
          <cell r="A205">
            <v>4140104</v>
          </cell>
          <cell r="B205" t="str">
            <v>Construccion muro bloque e=10cm</v>
          </cell>
          <cell r="C205" t="str">
            <v>m2</v>
          </cell>
          <cell r="D205">
            <v>5</v>
          </cell>
          <cell r="E205">
            <v>28919</v>
          </cell>
          <cell r="F205">
            <v>144595</v>
          </cell>
        </row>
        <row r="206">
          <cell r="A206">
            <v>4140140</v>
          </cell>
          <cell r="B206" t="str">
            <v>Construccion muro ladrillo e=20cm</v>
          </cell>
          <cell r="C206" t="str">
            <v>m2</v>
          </cell>
          <cell r="D206">
            <v>5</v>
          </cell>
          <cell r="E206">
            <v>41483</v>
          </cell>
          <cell r="F206">
            <v>207415</v>
          </cell>
        </row>
        <row r="207">
          <cell r="A207">
            <v>0</v>
          </cell>
        </row>
        <row r="208">
          <cell r="A208">
            <v>4250000</v>
          </cell>
          <cell r="B208" t="str">
            <v>MMTO. DE REDES DE ACUEDUCTO</v>
          </cell>
          <cell r="D208">
            <v>0</v>
          </cell>
          <cell r="E208">
            <v>0</v>
          </cell>
          <cell r="F208">
            <v>2358351</v>
          </cell>
        </row>
        <row r="209">
          <cell r="A209">
            <v>4250100</v>
          </cell>
          <cell r="B209" t="str">
            <v>MANTENIMIENTO ACOMETIDAS ACUEDUCTO</v>
          </cell>
          <cell r="D209">
            <v>0</v>
          </cell>
          <cell r="E209">
            <v>0</v>
          </cell>
          <cell r="F209">
            <v>2358351</v>
          </cell>
        </row>
        <row r="210">
          <cell r="A210">
            <v>4250103</v>
          </cell>
          <cell r="B210" t="str">
            <v>Cambio de tomas acueducto 1/2"</v>
          </cell>
          <cell r="C210" t="str">
            <v>un</v>
          </cell>
          <cell r="D210">
            <v>207</v>
          </cell>
          <cell r="E210">
            <v>11393</v>
          </cell>
          <cell r="F210">
            <v>2358351</v>
          </cell>
        </row>
        <row r="211">
          <cell r="A211">
            <v>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>
        <row r="4">
          <cell r="A4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>
        <row r="12">
          <cell r="A12" t="str">
            <v>INICIO</v>
          </cell>
          <cell r="C12" t="str">
            <v>CBR PER 85</v>
          </cell>
          <cell r="D12" t="str">
            <v>ESPESOR REMANENTE</v>
          </cell>
          <cell r="E12" t="str">
            <v>CBR MEDIA GRAN</v>
          </cell>
          <cell r="F12" t="str">
            <v>CBR MEJORAMIENTO</v>
          </cell>
          <cell r="G12" t="str">
            <v>ESPESOR MEJORAMIENTO cm</v>
          </cell>
        </row>
        <row r="13">
          <cell r="A13">
            <v>0</v>
          </cell>
          <cell r="C13">
            <v>25.75</v>
          </cell>
          <cell r="D13">
            <v>42.714285714285715</v>
          </cell>
          <cell r="E13">
            <v>27.5</v>
          </cell>
          <cell r="F13">
            <v>10</v>
          </cell>
          <cell r="G13">
            <v>40</v>
          </cell>
        </row>
        <row r="14">
          <cell r="A14">
            <v>1625</v>
          </cell>
          <cell r="C14">
            <v>12.2</v>
          </cell>
          <cell r="D14">
            <v>54</v>
          </cell>
          <cell r="E14">
            <v>15</v>
          </cell>
          <cell r="F14">
            <v>10</v>
          </cell>
          <cell r="G14">
            <v>40</v>
          </cell>
        </row>
        <row r="15">
          <cell r="A15">
            <v>2875</v>
          </cell>
          <cell r="C15">
            <v>18.8</v>
          </cell>
          <cell r="D15">
            <v>51.652173913043477</v>
          </cell>
          <cell r="E15">
            <v>28.688888888888886</v>
          </cell>
          <cell r="F15">
            <v>10</v>
          </cell>
          <cell r="G15">
            <v>40</v>
          </cell>
        </row>
        <row r="16">
          <cell r="A16">
            <v>8625</v>
          </cell>
          <cell r="C16">
            <v>10.4</v>
          </cell>
          <cell r="D16">
            <v>118.22222222222223</v>
          </cell>
          <cell r="E16">
            <v>24.28</v>
          </cell>
          <cell r="F16">
            <v>10</v>
          </cell>
          <cell r="G16">
            <v>40</v>
          </cell>
        </row>
        <row r="17">
          <cell r="A17">
            <v>10875</v>
          </cell>
          <cell r="C17">
            <v>18</v>
          </cell>
          <cell r="D17">
            <v>35.714285714285715</v>
          </cell>
          <cell r="E17">
            <v>18</v>
          </cell>
          <cell r="F17">
            <v>10</v>
          </cell>
          <cell r="G17">
            <v>40</v>
          </cell>
        </row>
        <row r="18">
          <cell r="A18">
            <v>12625</v>
          </cell>
          <cell r="C18">
            <v>19.8</v>
          </cell>
          <cell r="D18">
            <v>49.375</v>
          </cell>
          <cell r="E18">
            <v>22.5</v>
          </cell>
          <cell r="F18">
            <v>10</v>
          </cell>
          <cell r="G18">
            <v>40</v>
          </cell>
        </row>
        <row r="19">
          <cell r="A19">
            <v>14625</v>
          </cell>
          <cell r="C19">
            <v>10.6</v>
          </cell>
          <cell r="D19">
            <v>61.5</v>
          </cell>
          <cell r="E19">
            <v>12</v>
          </cell>
          <cell r="F19">
            <v>10</v>
          </cell>
          <cell r="G19">
            <v>40</v>
          </cell>
        </row>
        <row r="20">
          <cell r="A20">
            <v>15625</v>
          </cell>
          <cell r="C20">
            <v>17.649999999999999</v>
          </cell>
          <cell r="D20">
            <v>58.6</v>
          </cell>
          <cell r="E20">
            <v>18.833333333333332</v>
          </cell>
          <cell r="F20">
            <v>10</v>
          </cell>
          <cell r="G20">
            <v>40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  <sheetName val="AIU"/>
      <sheetName val="\Users\santiagosanchez\Desktop\"/>
      <sheetName val="Ejecutado%"/>
      <sheetName val="Ejecutado$"/>
      <sheetName val="Programado$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>
        <row r="15">
          <cell r="E15" t="str">
            <v>CUNDINAMARCA</v>
          </cell>
        </row>
        <row r="22">
          <cell r="E22" t="str">
            <v>estatal</v>
          </cell>
          <cell r="G22" t="str">
            <v>Tarjeta 1</v>
          </cell>
        </row>
        <row r="23">
          <cell r="E23">
            <v>0.05</v>
          </cell>
          <cell r="G23" t="str">
            <v>Tarjeta 2</v>
          </cell>
        </row>
        <row r="24">
          <cell r="D24" t="b">
            <v>0</v>
          </cell>
          <cell r="G24" t="str">
            <v>Tarjeta 3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OBRAS "/>
      <sheetName val="DESARENADOR"/>
      <sheetName val="APU DESAR"/>
      <sheetName val="ADUCCION"/>
      <sheetName val="APU ADUCCION"/>
      <sheetName val="PTAP"/>
      <sheetName val="APU PTAP"/>
      <sheetName val="Vía"/>
      <sheetName val="apu via"/>
      <sheetName val=" REDES DE DISTRI"/>
      <sheetName val="apu redes"/>
      <sheetName val="ESTAC.  REGULA"/>
      <sheetName val="APU ESTC REGUL "/>
      <sheetName val="BASE CTOS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>
        <row r="60">
          <cell r="F60">
            <v>80591.125</v>
          </cell>
        </row>
        <row r="81">
          <cell r="C81">
            <v>1030017.2290000001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SGCT"/>
      <sheetName val="PROYECTOS SSPP"/>
      <sheetName val="CDP"/>
      <sheetName val="RP"/>
      <sheetName val="CONTABILIZACIONES"/>
      <sheetName val="BLOQUEOS"/>
      <sheetName val="DÉFICIT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  <sheetName val="ESTADO RED"/>
      <sheetName val="CARRETERAS"/>
      <sheetName val="GENERALIDADES "/>
      <sheetName val="COSTOS SEMANALES"/>
      <sheetName val="Prog.Inver (2)"/>
      <sheetName val="INSUMOS"/>
      <sheetName val="A.P.U."/>
      <sheetName val="A.P.U. (2)"/>
      <sheetName val="RESUMEN VIAS"/>
      <sheetName val="COSTOS POR KM"/>
      <sheetName val="RESUMEN UNITARIOS"/>
      <sheetName val="Res-Accide-10"/>
      <sheetName val="PORTADA "/>
      <sheetName val="INDICE"/>
      <sheetName val="Materiales"/>
      <sheetName val="200.1"/>
      <sheetName val="200.2"/>
      <sheetName val="201.1"/>
      <sheetName val="201.2"/>
      <sheetName val="201.3"/>
      <sheetName val="201.4"/>
      <sheetName val="201.8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5"/>
      <sheetName val="201.6"/>
      <sheetName val="201.7"/>
      <sheetName val="201.9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23.1"/>
      <sheetName val="223.2"/>
      <sheetName val="223.3"/>
      <sheetName val="230.1"/>
      <sheetName val="231.1"/>
      <sheetName val="232.1"/>
      <sheetName val="233.1"/>
      <sheetName val="233.10"/>
      <sheetName val="234.1"/>
      <sheetName val="235.1"/>
      <sheetName val="235.10"/>
      <sheetName val="235.11"/>
      <sheetName val="236.1"/>
      <sheetName val="236.10"/>
      <sheetName val="236.11"/>
      <sheetName val="310.1"/>
      <sheetName val="311.1"/>
      <sheetName val="312.1"/>
      <sheetName val="312.2"/>
      <sheetName val="312.3"/>
      <sheetName val="312.4"/>
      <sheetName val="320.1"/>
      <sheetName val="320.2"/>
      <sheetName val="320.3"/>
      <sheetName val="320.4"/>
      <sheetName val="320.5"/>
      <sheetName val="320.6"/>
      <sheetName val="330.1"/>
      <sheetName val="330.2"/>
      <sheetName val="330.3"/>
      <sheetName val="330.4"/>
      <sheetName val="330.5"/>
      <sheetName val="330.6"/>
      <sheetName val="340.1"/>
      <sheetName val="340.2"/>
      <sheetName val="340.3"/>
      <sheetName val="350.1"/>
      <sheetName val="350.10"/>
      <sheetName val="350.11"/>
      <sheetName val="350.12"/>
      <sheetName val="350.13"/>
      <sheetName val="350.14"/>
      <sheetName val="350.2"/>
      <sheetName val="350.3"/>
      <sheetName val="350.4"/>
      <sheetName val="351.1"/>
      <sheetName val="351.10"/>
      <sheetName val="351.11"/>
      <sheetName val="351.12"/>
      <sheetName val="351.2"/>
      <sheetName val="410.1"/>
      <sheetName val="410.2"/>
      <sheetName val="410.3"/>
      <sheetName val="411.1"/>
      <sheetName val="411.2"/>
      <sheetName val="411.3"/>
      <sheetName val="411.4"/>
      <sheetName val="413.1"/>
      <sheetName val="413.2"/>
      <sheetName val="413.3"/>
      <sheetName val="414.1"/>
      <sheetName val="414.2"/>
      <sheetName val="414.3"/>
      <sheetName val="414.4"/>
      <sheetName val="414.5"/>
      <sheetName val="414.6"/>
      <sheetName val="415.1"/>
      <sheetName val="420.1"/>
      <sheetName val="420.2"/>
      <sheetName val="420.3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10"/>
      <sheetName val="450.11"/>
      <sheetName val="450.12"/>
      <sheetName val="450.2"/>
      <sheetName val="450.3"/>
      <sheetName val="450.4"/>
      <sheetName val="450.5"/>
      <sheetName val="450.6"/>
      <sheetName val="450.7"/>
      <sheetName val="450.8"/>
      <sheetName val="451.1"/>
      <sheetName val="451.2"/>
      <sheetName val="451.3"/>
      <sheetName val="451.4"/>
      <sheetName val="452.1"/>
      <sheetName val="452.2"/>
      <sheetName val="452.3"/>
      <sheetName val="452.4"/>
      <sheetName val="453.1"/>
      <sheetName val="460.1"/>
      <sheetName val="461.1"/>
      <sheetName val="461.2"/>
      <sheetName val="462.1"/>
      <sheetName val="462.2"/>
      <sheetName val="464.1"/>
      <sheetName val="465.1"/>
      <sheetName val="465.2"/>
      <sheetName val="466.1"/>
      <sheetName val="466.2"/>
      <sheetName val="500.1"/>
      <sheetName val="500.2"/>
      <sheetName val="501.1"/>
      <sheetName val="501.10"/>
      <sheetName val="501.20"/>
      <sheetName val="505.1"/>
      <sheetName val="510.1"/>
      <sheetName val="600.1.1"/>
      <sheetName val="600.2.1"/>
      <sheetName val="600.2.2"/>
      <sheetName val="600.2.3"/>
      <sheetName val="600.2.3P"/>
      <sheetName val="600.2.4"/>
      <sheetName val="610.1"/>
      <sheetName val="610.2"/>
      <sheetName val="610.3"/>
      <sheetName val="610.4"/>
      <sheetName val="610.5"/>
      <sheetName val="610.6"/>
      <sheetName val="610.7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7"/>
      <sheetName val="622.1"/>
      <sheetName val="622.2"/>
      <sheetName val="622.3"/>
      <sheetName val="622.4"/>
      <sheetName val="622.5"/>
      <sheetName val="623.1"/>
      <sheetName val="623.2"/>
      <sheetName val="630.1"/>
      <sheetName val="630.1P"/>
      <sheetName val="630.2"/>
      <sheetName val="630.3"/>
      <sheetName val="630.4"/>
      <sheetName val="632.1"/>
      <sheetName val="640.1"/>
      <sheetName val="640.2"/>
      <sheetName val="641.1"/>
      <sheetName val="641.2"/>
      <sheetName val="642.1"/>
      <sheetName val="642.2"/>
      <sheetName val="650.1"/>
      <sheetName val="650.2"/>
      <sheetName val="650.3"/>
      <sheetName val="650.4"/>
      <sheetName val="660.1"/>
      <sheetName val="661.1 "/>
      <sheetName val="662.1"/>
      <sheetName val="662.2"/>
      <sheetName val="663.1"/>
      <sheetName val="670.1"/>
      <sheetName val="670.2"/>
      <sheetName val="670.3"/>
      <sheetName val="670.4"/>
      <sheetName val="670.5"/>
      <sheetName val="671.1"/>
      <sheetName val="671.2"/>
      <sheetName val="671.3"/>
      <sheetName val="671.4"/>
      <sheetName val="672.1"/>
      <sheetName val="672.2"/>
      <sheetName val="672.3"/>
      <sheetName val="672.4"/>
      <sheetName val="673.1"/>
      <sheetName val="673.2"/>
      <sheetName val="673.3"/>
      <sheetName val="673.3 (2)"/>
      <sheetName val="674.1"/>
      <sheetName val="674.2"/>
      <sheetName val="680.1"/>
      <sheetName val="680.2"/>
      <sheetName val="680.3"/>
      <sheetName val="681.1"/>
      <sheetName val="681.2"/>
      <sheetName val="681.3"/>
      <sheetName val="681.4"/>
      <sheetName val="682.1"/>
      <sheetName val="682.2"/>
      <sheetName val="682.3"/>
      <sheetName val="682.4"/>
      <sheetName val="683.1"/>
      <sheetName val="683.2"/>
      <sheetName val="683.3"/>
      <sheetName val="683.4"/>
      <sheetName val="683.5"/>
      <sheetName val="690.1"/>
      <sheetName val="700.1"/>
      <sheetName val="700.2"/>
      <sheetName val="700.3"/>
      <sheetName val="COSTOS OFICINA"/>
      <sheetName val="Formato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M"/>
      <sheetName val="suministros"/>
      <sheetName val="MOV"/>
      <sheetName val="PR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2">
          <cell r="D12">
            <v>0</v>
          </cell>
        </row>
        <row r="14">
          <cell r="D14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c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 COMPLETO"/>
      <sheetName val="AU"/>
      <sheetName val="LEGALIZACION"/>
      <sheetName val="INVERSION AMBIETAL"/>
      <sheetName val="RESUMEN DEFICIT "/>
      <sheetName val="Ppto adicionales"/>
      <sheetName val="Ppto acabados"/>
      <sheetName val="acabados por AREAS"/>
      <sheetName val="Ppto urbanismo INCOMPLETO"/>
      <sheetName val="Ppto urbanismo COMPLETO"/>
      <sheetName val="Ppto Et1"/>
      <sheetName val="Ppto Et2"/>
      <sheetName val="apu"/>
      <sheetName val="Auxiliares"/>
      <sheetName val="Insumos"/>
      <sheetName val="CO Generales"/>
      <sheetName val="CO Urb. Interior"/>
      <sheetName val="CO Vias exteriores"/>
      <sheetName val="CO Clinica"/>
      <sheetName val="CO Hospitalizacion"/>
      <sheetName val="CO Acceso"/>
      <sheetName val="CO Servicios"/>
      <sheetName val="Ref Servicios"/>
      <sheetName val="CANT MOV TIERRA"/>
      <sheetName val="CANT MUROS CLINICO"/>
      <sheetName val="CANT MUROS HOSPITAL"/>
      <sheetName val="CANT MUROS ACCESO"/>
      <sheetName val="CANT MUROS SERVICIOS"/>
      <sheetName val="CANT PUERTAS"/>
      <sheetName val="CANT VENTANAS"/>
      <sheetName val="CANT MUEBLES"/>
      <sheetName val="CANT METAL"/>
      <sheetName val="HIDRO ACCESO"/>
      <sheetName val="HIDRO HOSPITAL"/>
      <sheetName val="HIDRO SGRAL"/>
      <sheetName val="HIDRO CLINICO"/>
      <sheetName val="HIDRO EXTERIORES"/>
      <sheetName val="HIDRO APU"/>
      <sheetName val="GASES ESPECIALES"/>
      <sheetName val="ELECTRICO"/>
      <sheetName val="ELE APU"/>
      <sheetName val="AA DUC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>
        <row r="13">
          <cell r="G13" t="str">
            <v>02-30513-324240-2003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BEZADO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  <sheetName val="SECTORIZACIÓN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DOS"/>
      <sheetName val="TUBERIAS"/>
      <sheetName val="Hoja3"/>
      <sheetName val="CANTOBRA"/>
      <sheetName val="PPTO AREA URBANA"/>
      <sheetName val="Vitelma"/>
      <sheetName val="Piedra Herrada"/>
      <sheetName val="Vitelma3"/>
      <sheetName val="Vitelma2"/>
      <sheetName val="Piedra Herrada2"/>
      <sheetName val="Vitelma4"/>
      <sheetName val="PiedraHerrada "/>
      <sheetName val="PiedraHerrada3"/>
      <sheetName val="Tanque Fiscala"/>
      <sheetName val="Form 1| VALOR OFERTA"/>
      <sheetName val="Por Proyecto"/>
      <sheetName val="AIU"/>
      <sheetName val="Cronograma"/>
      <sheetName val="Excavacion_Rotura"/>
      <sheetName val="ALTERNATIVAS"/>
      <sheetName val="APU_DERIVACIÓNVitelma"/>
      <sheetName val="APU_EMPATEVitelma"/>
      <sheetName val="APU_EMPATEVitelma (V3)"/>
      <sheetName val="APU_EMPATEVitelma (V2)"/>
      <sheetName val="APU_DERIVACIÓNPiedraHerrada"/>
      <sheetName val="APU_EMPATEPiedraHerrada"/>
      <sheetName val="REFERENCIAAPU"/>
      <sheetName val="CATALOGOS"/>
      <sheetName val="APU"/>
      <sheetName val="APU (2)"/>
      <sheetName val="Items"/>
      <sheetName val="SAI 2016"/>
      <sheetName val="Insumos"/>
      <sheetName val="Imp Urbano"/>
      <sheetName val="Pto PMT Vitelma"/>
      <sheetName val="Pto PMT PH-La Fiscala"/>
      <sheetName val="Plan de Gestión Social"/>
      <sheetName val="FACTOR_PRESTACIONAL"/>
      <sheetName val="SAI 2015 (2)"/>
      <sheetName val="Hoja1"/>
      <sheetName val="CAPITULOS"/>
      <sheetName val="Consolidado"/>
      <sheetName val="Items Dinamica"/>
      <sheetName val="Hoja6"/>
      <sheetName val="Hoja5"/>
      <sheetName val="OCTUBRE"/>
      <sheetName val="DATOS"/>
      <sheetName val="ELECTRICO"/>
      <sheetName val="Vuelta"/>
      <sheetName val="INV"/>
      <sheetName val="AASHTO"/>
      <sheetName val="TARIFAS"/>
    </sheetNames>
    <sheetDataSet>
      <sheetData sheetId="0"/>
      <sheetData sheetId="1"/>
      <sheetData sheetId="2" refreshError="1">
        <row r="5">
          <cell r="A5">
            <v>1</v>
          </cell>
          <cell r="B5">
            <v>2192.33</v>
          </cell>
        </row>
        <row r="6">
          <cell r="A6">
            <v>2</v>
          </cell>
          <cell r="B6">
            <v>2190.9699999999998</v>
          </cell>
        </row>
        <row r="7">
          <cell r="A7">
            <v>3</v>
          </cell>
          <cell r="B7">
            <v>2185.54</v>
          </cell>
        </row>
        <row r="8">
          <cell r="A8">
            <v>4</v>
          </cell>
          <cell r="B8">
            <v>2171.9899999999998</v>
          </cell>
        </row>
        <row r="9">
          <cell r="A9">
            <v>5</v>
          </cell>
          <cell r="B9">
            <v>2162.2600000000002</v>
          </cell>
        </row>
        <row r="10">
          <cell r="A10">
            <v>8</v>
          </cell>
          <cell r="B10">
            <v>2148.67</v>
          </cell>
        </row>
        <row r="11">
          <cell r="A11">
            <v>9</v>
          </cell>
          <cell r="B11">
            <v>2148.0100000000002</v>
          </cell>
        </row>
        <row r="12">
          <cell r="A12">
            <v>10</v>
          </cell>
          <cell r="B12">
            <v>2143.1999999999998</v>
          </cell>
        </row>
        <row r="13">
          <cell r="A13">
            <v>11</v>
          </cell>
          <cell r="B13">
            <v>2142.39</v>
          </cell>
        </row>
        <row r="14">
          <cell r="A14">
            <v>12</v>
          </cell>
          <cell r="B14">
            <v>2141.66</v>
          </cell>
        </row>
        <row r="15">
          <cell r="A15">
            <v>13</v>
          </cell>
          <cell r="B15">
            <v>2140.38</v>
          </cell>
        </row>
        <row r="16">
          <cell r="A16">
            <v>14</v>
          </cell>
          <cell r="B16">
            <v>2138.3200000000002</v>
          </cell>
        </row>
        <row r="17">
          <cell r="A17">
            <v>15</v>
          </cell>
          <cell r="B17">
            <v>2152.58</v>
          </cell>
        </row>
        <row r="18">
          <cell r="A18">
            <v>19</v>
          </cell>
          <cell r="B18">
            <v>2148.67</v>
          </cell>
        </row>
        <row r="19">
          <cell r="A19">
            <v>20</v>
          </cell>
          <cell r="B19">
            <v>2138</v>
          </cell>
        </row>
        <row r="20">
          <cell r="A20">
            <v>21</v>
          </cell>
          <cell r="B20">
            <v>2138</v>
          </cell>
        </row>
        <row r="21">
          <cell r="A21">
            <v>22</v>
          </cell>
          <cell r="B21">
            <v>2137.4499999999998</v>
          </cell>
        </row>
        <row r="22">
          <cell r="A22">
            <v>23</v>
          </cell>
          <cell r="B22">
            <v>2137.4499999999998</v>
          </cell>
        </row>
        <row r="23">
          <cell r="A23">
            <v>24</v>
          </cell>
          <cell r="B23">
            <v>2138</v>
          </cell>
        </row>
        <row r="24">
          <cell r="A24">
            <v>25</v>
          </cell>
          <cell r="B24">
            <v>2138</v>
          </cell>
        </row>
        <row r="25">
          <cell r="A25">
            <v>26</v>
          </cell>
          <cell r="B25">
            <v>2137.84</v>
          </cell>
        </row>
        <row r="26">
          <cell r="A26">
            <v>27</v>
          </cell>
          <cell r="B26">
            <v>2140.54</v>
          </cell>
        </row>
        <row r="27">
          <cell r="A27">
            <v>28</v>
          </cell>
          <cell r="B27">
            <v>2124.0500000000002</v>
          </cell>
        </row>
        <row r="28">
          <cell r="A28">
            <v>29</v>
          </cell>
          <cell r="B28">
            <v>2124.0500000000002</v>
          </cell>
        </row>
        <row r="29">
          <cell r="A29">
            <v>30</v>
          </cell>
          <cell r="B29">
            <v>2112.92</v>
          </cell>
        </row>
        <row r="30">
          <cell r="A30">
            <v>31</v>
          </cell>
          <cell r="B30">
            <v>2112.92</v>
          </cell>
        </row>
        <row r="31">
          <cell r="A31">
            <v>32</v>
          </cell>
          <cell r="B31">
            <v>2137.84</v>
          </cell>
        </row>
        <row r="32">
          <cell r="A32">
            <v>34</v>
          </cell>
          <cell r="B32">
            <v>2131.44</v>
          </cell>
        </row>
        <row r="33">
          <cell r="A33">
            <v>38</v>
          </cell>
          <cell r="B33">
            <v>2105.1</v>
          </cell>
        </row>
        <row r="34">
          <cell r="A34">
            <v>39</v>
          </cell>
          <cell r="B34">
            <v>2105.1</v>
          </cell>
        </row>
        <row r="35">
          <cell r="A35">
            <v>40</v>
          </cell>
          <cell r="B35">
            <v>2113.23</v>
          </cell>
        </row>
        <row r="36">
          <cell r="A36">
            <v>41</v>
          </cell>
          <cell r="B36">
            <v>2113.23</v>
          </cell>
        </row>
        <row r="37">
          <cell r="A37">
            <v>42</v>
          </cell>
          <cell r="B37">
            <v>2110.75</v>
          </cell>
        </row>
        <row r="38">
          <cell r="A38">
            <v>6</v>
          </cell>
          <cell r="B38">
            <v>2124.0500000000002</v>
          </cell>
        </row>
        <row r="39">
          <cell r="A39">
            <v>16</v>
          </cell>
          <cell r="B39">
            <v>2102.4499999999998</v>
          </cell>
        </row>
        <row r="40">
          <cell r="A40">
            <v>17</v>
          </cell>
          <cell r="B40">
            <v>2102.67</v>
          </cell>
        </row>
        <row r="41">
          <cell r="A41">
            <v>18</v>
          </cell>
          <cell r="B41">
            <v>2102.67</v>
          </cell>
        </row>
        <row r="42">
          <cell r="A42">
            <v>33</v>
          </cell>
          <cell r="B42">
            <v>2094.37</v>
          </cell>
        </row>
        <row r="43">
          <cell r="A43">
            <v>35</v>
          </cell>
          <cell r="B43">
            <v>2092.58</v>
          </cell>
        </row>
        <row r="44">
          <cell r="A44">
            <v>36</v>
          </cell>
          <cell r="B44">
            <v>2097.64</v>
          </cell>
        </row>
        <row r="45">
          <cell r="A45">
            <v>37</v>
          </cell>
          <cell r="B45">
            <v>2097.64</v>
          </cell>
        </row>
        <row r="46">
          <cell r="A46">
            <v>43</v>
          </cell>
          <cell r="B46">
            <v>2099.5300000000002</v>
          </cell>
        </row>
        <row r="47">
          <cell r="A47">
            <v>44</v>
          </cell>
          <cell r="B47">
            <v>2108.91</v>
          </cell>
        </row>
        <row r="48">
          <cell r="A48">
            <v>45</v>
          </cell>
          <cell r="B48">
            <v>2106.69</v>
          </cell>
        </row>
        <row r="49">
          <cell r="A49">
            <v>46</v>
          </cell>
          <cell r="B49">
            <v>2106.1799999999998</v>
          </cell>
        </row>
        <row r="50">
          <cell r="A50">
            <v>47</v>
          </cell>
          <cell r="B50">
            <v>2108.9699999999998</v>
          </cell>
        </row>
        <row r="51">
          <cell r="A51">
            <v>48</v>
          </cell>
          <cell r="B51">
            <v>2112.3000000000002</v>
          </cell>
        </row>
        <row r="52">
          <cell r="A52">
            <v>49</v>
          </cell>
          <cell r="B52">
            <v>2111.59</v>
          </cell>
        </row>
        <row r="53">
          <cell r="A53">
            <v>50</v>
          </cell>
          <cell r="B53">
            <v>2116.2199999999998</v>
          </cell>
        </row>
        <row r="54">
          <cell r="A54">
            <v>52</v>
          </cell>
          <cell r="B54">
            <v>2110.12</v>
          </cell>
        </row>
        <row r="55">
          <cell r="A55">
            <v>53</v>
          </cell>
          <cell r="B55">
            <v>2107.12</v>
          </cell>
        </row>
        <row r="56">
          <cell r="A56">
            <v>54</v>
          </cell>
          <cell r="B56">
            <v>2104</v>
          </cell>
        </row>
        <row r="57">
          <cell r="A57">
            <v>55</v>
          </cell>
          <cell r="B57">
            <v>2115.98</v>
          </cell>
        </row>
        <row r="58">
          <cell r="A58">
            <v>56</v>
          </cell>
          <cell r="B58">
            <v>2107.33</v>
          </cell>
        </row>
        <row r="59">
          <cell r="A59">
            <v>57</v>
          </cell>
          <cell r="B59">
            <v>2115.83</v>
          </cell>
        </row>
        <row r="60">
          <cell r="A60">
            <v>58</v>
          </cell>
          <cell r="B60">
            <v>2115.8000000000002</v>
          </cell>
        </row>
        <row r="61">
          <cell r="A61">
            <v>59</v>
          </cell>
          <cell r="B61">
            <v>2115.8000000000002</v>
          </cell>
        </row>
        <row r="62">
          <cell r="A62">
            <v>60</v>
          </cell>
          <cell r="B62">
            <v>2116.12</v>
          </cell>
        </row>
        <row r="63">
          <cell r="A63">
            <v>62</v>
          </cell>
          <cell r="B63">
            <v>2115.91</v>
          </cell>
        </row>
        <row r="64">
          <cell r="A64">
            <v>63</v>
          </cell>
          <cell r="B64">
            <v>2114.91</v>
          </cell>
        </row>
        <row r="65">
          <cell r="A65">
            <v>64</v>
          </cell>
          <cell r="B65">
            <v>2120.44</v>
          </cell>
        </row>
        <row r="66">
          <cell r="A66">
            <v>65</v>
          </cell>
          <cell r="B66">
            <v>2120.44</v>
          </cell>
        </row>
        <row r="67">
          <cell r="A67">
            <v>66</v>
          </cell>
          <cell r="B67">
            <v>2120.4499999999998</v>
          </cell>
        </row>
        <row r="68">
          <cell r="A68">
            <v>67</v>
          </cell>
          <cell r="B68">
            <v>2120.4499999999998</v>
          </cell>
        </row>
        <row r="69">
          <cell r="A69">
            <v>68</v>
          </cell>
          <cell r="B69">
            <v>2117.04</v>
          </cell>
        </row>
        <row r="70">
          <cell r="A70">
            <v>69</v>
          </cell>
          <cell r="B70">
            <v>2127.9699999999998</v>
          </cell>
        </row>
        <row r="71">
          <cell r="A71">
            <v>71</v>
          </cell>
          <cell r="B71">
            <v>2114.86</v>
          </cell>
        </row>
        <row r="72">
          <cell r="A72">
            <v>72</v>
          </cell>
          <cell r="B72">
            <v>2116.35</v>
          </cell>
        </row>
        <row r="73">
          <cell r="A73">
            <v>73</v>
          </cell>
          <cell r="B73">
            <v>2106.84</v>
          </cell>
        </row>
        <row r="74">
          <cell r="A74">
            <v>74</v>
          </cell>
          <cell r="B74">
            <v>2107.7600000000002</v>
          </cell>
        </row>
        <row r="75">
          <cell r="A75">
            <v>76</v>
          </cell>
          <cell r="B75">
            <v>2106.84</v>
          </cell>
        </row>
        <row r="76">
          <cell r="A76">
            <v>78</v>
          </cell>
          <cell r="B76">
            <v>2107.37</v>
          </cell>
        </row>
        <row r="77">
          <cell r="A77">
            <v>79</v>
          </cell>
          <cell r="B77">
            <v>2105.4499999999998</v>
          </cell>
        </row>
        <row r="78">
          <cell r="A78">
            <v>80</v>
          </cell>
          <cell r="B78">
            <v>2105.4499999999998</v>
          </cell>
        </row>
        <row r="79">
          <cell r="A79">
            <v>81</v>
          </cell>
          <cell r="B79">
            <v>2153.1799999999998</v>
          </cell>
        </row>
        <row r="80">
          <cell r="A80">
            <v>82</v>
          </cell>
          <cell r="B80">
            <v>2138.9699999999998</v>
          </cell>
        </row>
        <row r="81">
          <cell r="A81">
            <v>83</v>
          </cell>
          <cell r="B81">
            <v>2143.92</v>
          </cell>
        </row>
        <row r="82">
          <cell r="A82">
            <v>84</v>
          </cell>
          <cell r="B82">
            <v>2124.69</v>
          </cell>
        </row>
        <row r="83">
          <cell r="A83">
            <v>85</v>
          </cell>
          <cell r="B83">
            <v>2125.11</v>
          </cell>
        </row>
        <row r="84">
          <cell r="A84">
            <v>86</v>
          </cell>
          <cell r="B84">
            <v>2123.1999999999998</v>
          </cell>
        </row>
        <row r="85">
          <cell r="A85">
            <v>87</v>
          </cell>
          <cell r="B85">
            <v>2123.1999999999998</v>
          </cell>
        </row>
        <row r="86">
          <cell r="A86">
            <v>88</v>
          </cell>
          <cell r="B86">
            <v>2121.44</v>
          </cell>
        </row>
        <row r="87">
          <cell r="A87">
            <v>89</v>
          </cell>
          <cell r="B87">
            <v>2107.29</v>
          </cell>
        </row>
        <row r="88">
          <cell r="A88">
            <v>90</v>
          </cell>
          <cell r="B88">
            <v>2107.14</v>
          </cell>
        </row>
        <row r="89">
          <cell r="A89">
            <v>91</v>
          </cell>
          <cell r="B89">
            <v>2102.5700000000002</v>
          </cell>
        </row>
        <row r="90">
          <cell r="A90">
            <v>92</v>
          </cell>
          <cell r="B90">
            <v>2102.5700000000002</v>
          </cell>
        </row>
        <row r="91">
          <cell r="A91">
            <v>93</v>
          </cell>
          <cell r="B91">
            <v>2094.11</v>
          </cell>
        </row>
        <row r="92">
          <cell r="A92">
            <v>94</v>
          </cell>
          <cell r="B92">
            <v>2094.11</v>
          </cell>
        </row>
        <row r="93">
          <cell r="A93">
            <v>95</v>
          </cell>
          <cell r="B93">
            <v>2100.98</v>
          </cell>
        </row>
        <row r="94">
          <cell r="A94">
            <v>97</v>
          </cell>
          <cell r="B94">
            <v>2100.29</v>
          </cell>
        </row>
        <row r="95">
          <cell r="A95">
            <v>98</v>
          </cell>
          <cell r="B95">
            <v>2094.2600000000002</v>
          </cell>
        </row>
        <row r="96">
          <cell r="A96">
            <v>99</v>
          </cell>
          <cell r="B96">
            <v>2089.6</v>
          </cell>
        </row>
        <row r="97">
          <cell r="A97">
            <v>100</v>
          </cell>
          <cell r="B97">
            <v>2114.5100000000002</v>
          </cell>
        </row>
        <row r="98">
          <cell r="A98">
            <v>102</v>
          </cell>
          <cell r="B98">
            <v>2107.9899999999998</v>
          </cell>
        </row>
        <row r="99">
          <cell r="A99">
            <v>103</v>
          </cell>
          <cell r="B99">
            <v>2107.5700000000002</v>
          </cell>
        </row>
        <row r="100">
          <cell r="A100">
            <v>104</v>
          </cell>
          <cell r="B100">
            <v>2107.4699999999998</v>
          </cell>
        </row>
        <row r="101">
          <cell r="A101">
            <v>106</v>
          </cell>
          <cell r="B101">
            <v>2095.4</v>
          </cell>
        </row>
        <row r="102">
          <cell r="A102">
            <v>107</v>
          </cell>
          <cell r="B102">
            <v>2095.1999999999998</v>
          </cell>
        </row>
        <row r="103">
          <cell r="A103">
            <v>108</v>
          </cell>
          <cell r="B103">
            <v>2091.1</v>
          </cell>
        </row>
        <row r="104">
          <cell r="A104">
            <v>109</v>
          </cell>
          <cell r="B104">
            <v>2091.1</v>
          </cell>
        </row>
        <row r="105">
          <cell r="A105">
            <v>110</v>
          </cell>
          <cell r="B105">
            <v>2085.02</v>
          </cell>
        </row>
        <row r="106">
          <cell r="A106">
            <v>111</v>
          </cell>
          <cell r="B106">
            <v>2106.81</v>
          </cell>
        </row>
        <row r="107">
          <cell r="A107">
            <v>112</v>
          </cell>
          <cell r="B107">
            <v>2106.7800000000002</v>
          </cell>
        </row>
        <row r="108">
          <cell r="A108">
            <v>113</v>
          </cell>
          <cell r="B108">
            <v>2106.81</v>
          </cell>
        </row>
        <row r="109">
          <cell r="A109">
            <v>114</v>
          </cell>
          <cell r="B109">
            <v>2106.7800000000002</v>
          </cell>
        </row>
        <row r="110">
          <cell r="A110">
            <v>115</v>
          </cell>
          <cell r="B110">
            <v>2110.23</v>
          </cell>
        </row>
        <row r="111">
          <cell r="A111">
            <v>116</v>
          </cell>
          <cell r="B111">
            <v>2092.23</v>
          </cell>
        </row>
        <row r="112">
          <cell r="A112">
            <v>117</v>
          </cell>
          <cell r="B112">
            <v>2092.23</v>
          </cell>
        </row>
        <row r="113">
          <cell r="A113">
            <v>118</v>
          </cell>
          <cell r="B113">
            <v>2090.33</v>
          </cell>
        </row>
        <row r="114">
          <cell r="A114">
            <v>119</v>
          </cell>
          <cell r="B114">
            <v>2090.33</v>
          </cell>
        </row>
        <row r="115">
          <cell r="A115">
            <v>120</v>
          </cell>
          <cell r="B115">
            <v>2090.85</v>
          </cell>
        </row>
        <row r="116">
          <cell r="A116">
            <v>121</v>
          </cell>
          <cell r="B116">
            <v>2086.33</v>
          </cell>
        </row>
        <row r="117">
          <cell r="A117">
            <v>122</v>
          </cell>
          <cell r="B117">
            <v>2086.33</v>
          </cell>
        </row>
        <row r="118">
          <cell r="A118">
            <v>123</v>
          </cell>
          <cell r="B118">
            <v>2068.84</v>
          </cell>
        </row>
        <row r="119">
          <cell r="A119">
            <v>124</v>
          </cell>
          <cell r="B119">
            <v>2051.52</v>
          </cell>
        </row>
        <row r="120">
          <cell r="A120">
            <v>125</v>
          </cell>
          <cell r="B120">
            <v>2051.52</v>
          </cell>
        </row>
        <row r="121">
          <cell r="A121">
            <v>126</v>
          </cell>
          <cell r="B121">
            <v>2085.89</v>
          </cell>
        </row>
        <row r="122">
          <cell r="A122">
            <v>127</v>
          </cell>
          <cell r="B122">
            <v>2089.41</v>
          </cell>
        </row>
        <row r="123">
          <cell r="A123">
            <v>128</v>
          </cell>
          <cell r="B123">
            <v>2088.7600000000002</v>
          </cell>
        </row>
        <row r="124">
          <cell r="A124">
            <v>129</v>
          </cell>
          <cell r="B124">
            <v>2084.7800000000002</v>
          </cell>
        </row>
        <row r="125">
          <cell r="A125">
            <v>131</v>
          </cell>
          <cell r="B125">
            <v>2090.04</v>
          </cell>
        </row>
        <row r="126">
          <cell r="A126">
            <v>132</v>
          </cell>
          <cell r="B126">
            <v>2089.34</v>
          </cell>
        </row>
        <row r="127">
          <cell r="A127">
            <v>133</v>
          </cell>
          <cell r="B127">
            <v>2091.15</v>
          </cell>
        </row>
        <row r="128">
          <cell r="A128">
            <v>134</v>
          </cell>
          <cell r="B128">
            <v>2091.15</v>
          </cell>
        </row>
        <row r="129">
          <cell r="A129">
            <v>136</v>
          </cell>
          <cell r="B129">
            <v>2069.61</v>
          </cell>
        </row>
        <row r="130">
          <cell r="A130">
            <v>137</v>
          </cell>
          <cell r="B130">
            <v>2080.23</v>
          </cell>
        </row>
        <row r="131">
          <cell r="A131">
            <v>138</v>
          </cell>
          <cell r="B131">
            <v>2079.92</v>
          </cell>
        </row>
        <row r="132">
          <cell r="A132">
            <v>139</v>
          </cell>
          <cell r="B132">
            <v>2080.23</v>
          </cell>
        </row>
        <row r="133">
          <cell r="A133">
            <v>140</v>
          </cell>
          <cell r="B133">
            <v>2107.33</v>
          </cell>
        </row>
        <row r="134">
          <cell r="A134">
            <v>141</v>
          </cell>
          <cell r="B134">
            <v>2110.23</v>
          </cell>
        </row>
        <row r="135">
          <cell r="A135">
            <v>142</v>
          </cell>
          <cell r="B135">
            <v>2108.64</v>
          </cell>
        </row>
        <row r="136">
          <cell r="A136">
            <v>143</v>
          </cell>
          <cell r="B136">
            <v>2108.64</v>
          </cell>
        </row>
        <row r="137">
          <cell r="A137">
            <v>144</v>
          </cell>
          <cell r="B137">
            <v>2074.35</v>
          </cell>
        </row>
        <row r="138">
          <cell r="A138">
            <v>146</v>
          </cell>
          <cell r="B138">
            <v>2115.83</v>
          </cell>
        </row>
        <row r="139">
          <cell r="A139">
            <v>147</v>
          </cell>
          <cell r="B139">
            <v>2116.12</v>
          </cell>
        </row>
        <row r="140">
          <cell r="A140">
            <v>148</v>
          </cell>
          <cell r="B140">
            <v>2115.91</v>
          </cell>
        </row>
        <row r="141">
          <cell r="A141">
            <v>149</v>
          </cell>
          <cell r="B141">
            <v>2107.7600000000002</v>
          </cell>
        </row>
        <row r="142">
          <cell r="A142">
            <v>150</v>
          </cell>
          <cell r="B142">
            <v>2107.37</v>
          </cell>
        </row>
        <row r="143">
          <cell r="A143">
            <v>151</v>
          </cell>
          <cell r="B143">
            <v>2100.98</v>
          </cell>
        </row>
        <row r="144">
          <cell r="A144">
            <v>152</v>
          </cell>
          <cell r="B144">
            <v>2100.29</v>
          </cell>
        </row>
        <row r="145">
          <cell r="A145">
            <v>153</v>
          </cell>
          <cell r="B145">
            <v>2107.9899999999998</v>
          </cell>
        </row>
        <row r="146">
          <cell r="A146">
            <v>154</v>
          </cell>
          <cell r="B146">
            <v>2107.4699999999998</v>
          </cell>
        </row>
        <row r="147">
          <cell r="A147">
            <v>155</v>
          </cell>
          <cell r="B147">
            <v>2107.5700000000002</v>
          </cell>
        </row>
        <row r="148">
          <cell r="A148">
            <v>156</v>
          </cell>
          <cell r="B148">
            <v>2089.34</v>
          </cell>
        </row>
        <row r="149">
          <cell r="A149">
            <v>157</v>
          </cell>
          <cell r="B149">
            <v>2090.04</v>
          </cell>
        </row>
        <row r="150">
          <cell r="A150">
            <v>158</v>
          </cell>
          <cell r="B150">
            <v>2095.1999999999998</v>
          </cell>
        </row>
        <row r="151">
          <cell r="A151">
            <v>159</v>
          </cell>
          <cell r="B151">
            <v>2095.4</v>
          </cell>
        </row>
        <row r="152">
          <cell r="A152">
            <v>7</v>
          </cell>
          <cell r="B152">
            <v>2091.27</v>
          </cell>
        </row>
        <row r="153">
          <cell r="A153">
            <v>70</v>
          </cell>
          <cell r="B153">
            <v>2100.19</v>
          </cell>
        </row>
        <row r="154">
          <cell r="A154" t="str">
            <v>Tq</v>
          </cell>
          <cell r="B154">
            <v>2190.11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  <sheetName val="Tabla"/>
      <sheetName val="cantidades pH3"/>
      <sheetName val="A. P. U."/>
      <sheetName val="Personalizar"/>
      <sheetName val="7417STI0"/>
      <sheetName val="Sheet1"/>
      <sheetName val="rencst0599"/>
      <sheetName val="Flujo de Caja"/>
      <sheetName val="Alcantarillas"/>
      <sheetName val="ADMINISTRACION"/>
      <sheetName val="VARIOS"/>
      <sheetName val="RESUMEN SEMANA 3"/>
      <sheetName val="RESUMEN SEMANA 1"/>
      <sheetName val="5094-2003"/>
      <sheetName val="Form5 _Pág_ 2"/>
      <sheetName val="Form5 _Pág_ 1"/>
      <sheetName val="TARIFAS"/>
      <sheetName val="XXJ617"/>
      <sheetName val="GPI 526"/>
      <sheetName val="SKJ452"/>
      <sheetName val="ITA878"/>
      <sheetName val="AEA-944"/>
      <sheetName val="DUB-823"/>
      <sheetName val="SNG_855"/>
      <sheetName val="VEA 374"/>
      <sheetName val="HFB024"/>
      <sheetName val="PAJ825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catoma"/>
      <sheetName val="Condución PVC"/>
      <sheetName val="Tanque"/>
      <sheetName val="PTO BOCA-COND"/>
      <sheetName val="PTO TANQ.DE ALM"/>
      <sheetName val="PTO REDES"/>
      <sheetName val="PTO REDES BA"/>
      <sheetName val="Inversión Acdto"/>
      <sheetName val="CANT OBRA "/>
      <sheetName val="APU "/>
      <sheetName val="Base de Diseño"/>
      <sheetName val="Hoja2"/>
      <sheetName val="VISC"/>
      <sheetName val="Tractor 650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Name</v>
          </cell>
          <cell r="B1" t="str">
            <v>North</v>
          </cell>
          <cell r="C1" t="str">
            <v>East</v>
          </cell>
          <cell r="D1" t="str">
            <v>Zeta</v>
          </cell>
        </row>
        <row r="2">
          <cell r="A2" t="str">
            <v>E 1</v>
          </cell>
          <cell r="B2">
            <v>1198640</v>
          </cell>
          <cell r="C2">
            <v>1156060</v>
          </cell>
          <cell r="D2">
            <v>2550</v>
          </cell>
        </row>
        <row r="3">
          <cell r="A3" t="str">
            <v>E 2</v>
          </cell>
          <cell r="B3">
            <v>1198661.4314833826</v>
          </cell>
          <cell r="C3">
            <v>1156068.3521955032</v>
          </cell>
          <cell r="D3">
            <v>2545.1046240562905</v>
          </cell>
        </row>
        <row r="4">
          <cell r="A4" t="str">
            <v>E 3</v>
          </cell>
          <cell r="B4">
            <v>1198683.586271784</v>
          </cell>
          <cell r="C4">
            <v>1156071.7747893706</v>
          </cell>
          <cell r="D4">
            <v>2543.7430088693109</v>
          </cell>
        </row>
        <row r="5">
          <cell r="A5" t="str">
            <v>E 4</v>
          </cell>
          <cell r="B5">
            <v>1198698.1670580145</v>
          </cell>
          <cell r="C5">
            <v>1156081.3966551002</v>
          </cell>
          <cell r="D5">
            <v>2538.5431524070723</v>
          </cell>
        </row>
        <row r="6">
          <cell r="A6" t="str">
            <v>E 5</v>
          </cell>
          <cell r="B6">
            <v>1198736.3187798336</v>
          </cell>
          <cell r="C6">
            <v>1156098.3968606419</v>
          </cell>
          <cell r="D6">
            <v>2525.3241544755488</v>
          </cell>
        </row>
        <row r="7">
          <cell r="A7" t="str">
            <v>E 6</v>
          </cell>
          <cell r="B7">
            <v>1198797.1544322704</v>
          </cell>
          <cell r="C7">
            <v>1156159.0675707262</v>
          </cell>
          <cell r="D7">
            <v>2476.4892245824485</v>
          </cell>
        </row>
        <row r="8">
          <cell r="A8" t="str">
            <v>E 7</v>
          </cell>
          <cell r="B8">
            <v>1198870.1339611248</v>
          </cell>
          <cell r="C8">
            <v>1156211.0742659138</v>
          </cell>
          <cell r="D8">
            <v>2440.1465126943672</v>
          </cell>
        </row>
        <row r="9">
          <cell r="A9" t="str">
            <v>E 8</v>
          </cell>
          <cell r="B9">
            <v>1198912.005967923</v>
          </cell>
          <cell r="C9">
            <v>1156281.1683285895</v>
          </cell>
          <cell r="D9">
            <v>2396.6195408709491</v>
          </cell>
        </row>
        <row r="10">
          <cell r="A10" t="str">
            <v>E 9</v>
          </cell>
          <cell r="B10">
            <v>1198929.4387574408</v>
          </cell>
          <cell r="C10">
            <v>1156292.470221336</v>
          </cell>
          <cell r="D10">
            <v>2405.4598504983906</v>
          </cell>
        </row>
        <row r="11">
          <cell r="A11" t="str">
            <v>E 10</v>
          </cell>
          <cell r="B11">
            <v>1198959.5201276727</v>
          </cell>
          <cell r="C11">
            <v>1156292.0501788759</v>
          </cell>
          <cell r="D11">
            <v>2407.3290903378183</v>
          </cell>
        </row>
        <row r="12">
          <cell r="A12" t="str">
            <v>E 11</v>
          </cell>
          <cell r="B12">
            <v>1198969.6578653136</v>
          </cell>
          <cell r="C12">
            <v>1156296.5703879667</v>
          </cell>
          <cell r="D12">
            <v>2408.6289055529542</v>
          </cell>
        </row>
        <row r="13">
          <cell r="A13" t="str">
            <v>E 12</v>
          </cell>
          <cell r="B13">
            <v>1198997.1656322635</v>
          </cell>
          <cell r="C13">
            <v>1156318.0714770283</v>
          </cell>
          <cell r="D13">
            <v>2410.3657641319828</v>
          </cell>
        </row>
        <row r="14">
          <cell r="A14" t="str">
            <v>E 13</v>
          </cell>
          <cell r="B14">
            <v>1199014.6888316069</v>
          </cell>
          <cell r="C14">
            <v>1156366.7144359644</v>
          </cell>
          <cell r="D14">
            <v>2418.656790779115</v>
          </cell>
        </row>
        <row r="15">
          <cell r="A15" t="str">
            <v>E 14</v>
          </cell>
          <cell r="B15">
            <v>1199045.5391627883</v>
          </cell>
          <cell r="C15">
            <v>1156394.2185225531</v>
          </cell>
          <cell r="D15">
            <v>2413.3544141438406</v>
          </cell>
        </row>
        <row r="16">
          <cell r="A16" t="str">
            <v>E 15</v>
          </cell>
          <cell r="B16">
            <v>1199072.6851913074</v>
          </cell>
          <cell r="C16">
            <v>1156403.7376346891</v>
          </cell>
          <cell r="D16">
            <v>2412.374426449378</v>
          </cell>
        </row>
        <row r="17">
          <cell r="A17" t="str">
            <v>E 16</v>
          </cell>
          <cell r="B17">
            <v>1199109.1054662245</v>
          </cell>
          <cell r="C17">
            <v>1156404.662002966</v>
          </cell>
          <cell r="D17">
            <v>2410.2977053058694</v>
          </cell>
        </row>
        <row r="18">
          <cell r="A18" t="str">
            <v>E 17</v>
          </cell>
          <cell r="B18">
            <v>1199146.7301672616</v>
          </cell>
          <cell r="C18">
            <v>1156419.2380378852</v>
          </cell>
          <cell r="D18">
            <v>2414.0748706577365</v>
          </cell>
        </row>
        <row r="19">
          <cell r="A19" t="str">
            <v>E 18</v>
          </cell>
          <cell r="B19">
            <v>1199155.218049777</v>
          </cell>
          <cell r="C19">
            <v>1156421.6727897346</v>
          </cell>
          <cell r="D19">
            <v>2412.5079255404767</v>
          </cell>
        </row>
        <row r="20">
          <cell r="A20" t="str">
            <v>E 19</v>
          </cell>
          <cell r="B20">
            <v>1199169.9025881013</v>
          </cell>
          <cell r="C20">
            <v>1156446.3989092207</v>
          </cell>
          <cell r="D20">
            <v>2405.9085691368978</v>
          </cell>
        </row>
        <row r="21">
          <cell r="A21" t="str">
            <v>E 20</v>
          </cell>
          <cell r="B21">
            <v>1199298.650311891</v>
          </cell>
          <cell r="C21">
            <v>1156463.8730267235</v>
          </cell>
          <cell r="D21">
            <v>2408.9650377332209</v>
          </cell>
        </row>
        <row r="22">
          <cell r="A22" t="str">
            <v>E 21</v>
          </cell>
          <cell r="B22">
            <v>1199373.198706822</v>
          </cell>
          <cell r="C22">
            <v>1156498.8760566739</v>
          </cell>
          <cell r="D22">
            <v>2412.3997980423665</v>
          </cell>
        </row>
        <row r="23">
          <cell r="A23" t="str">
            <v>E 22</v>
          </cell>
          <cell r="B23">
            <v>1199441.4786268498</v>
          </cell>
          <cell r="C23">
            <v>1156545.3187344507</v>
          </cell>
          <cell r="D23">
            <v>2436.802798203616</v>
          </cell>
        </row>
        <row r="24">
          <cell r="A24" t="str">
            <v>E 23</v>
          </cell>
          <cell r="B24">
            <v>1199521.2996775832</v>
          </cell>
          <cell r="C24">
            <v>1156548.5618900547</v>
          </cell>
          <cell r="D24">
            <v>2464.4118288048576</v>
          </cell>
        </row>
        <row r="25">
          <cell r="A25" t="str">
            <v>E 24</v>
          </cell>
          <cell r="B25">
            <v>1199572.2389211939</v>
          </cell>
          <cell r="C25">
            <v>1156571.0494265996</v>
          </cell>
          <cell r="D25">
            <v>2473.0790380116791</v>
          </cell>
        </row>
        <row r="26">
          <cell r="A26" t="str">
            <v>E 25</v>
          </cell>
          <cell r="B26">
            <v>1199603.4357596841</v>
          </cell>
          <cell r="C26">
            <v>1156603.7219986247</v>
          </cell>
          <cell r="D26">
            <v>2477.979364855566</v>
          </cell>
        </row>
        <row r="27">
          <cell r="A27" t="str">
            <v>E 26</v>
          </cell>
          <cell r="B27">
            <v>1199701.4847613908</v>
          </cell>
          <cell r="C27">
            <v>1156655.3262834204</v>
          </cell>
          <cell r="D27">
            <v>2489.5731431741115</v>
          </cell>
        </row>
        <row r="28">
          <cell r="A28" t="str">
            <v>E 27</v>
          </cell>
          <cell r="B28">
            <v>1199788.6923681123</v>
          </cell>
          <cell r="C28">
            <v>1156699.5267066755</v>
          </cell>
          <cell r="D28">
            <v>2498.0566500024424</v>
          </cell>
        </row>
        <row r="29">
          <cell r="A29" t="str">
            <v>E 28</v>
          </cell>
          <cell r="B29">
            <v>1199956.8116079145</v>
          </cell>
          <cell r="C29">
            <v>1156733.4509385289</v>
          </cell>
          <cell r="D29">
            <v>2526.1746814342487</v>
          </cell>
        </row>
        <row r="30">
          <cell r="A30" t="str">
            <v>E29</v>
          </cell>
          <cell r="B30">
            <v>1199980.2646430244</v>
          </cell>
          <cell r="C30">
            <v>1156722.4720818489</v>
          </cell>
          <cell r="D30">
            <v>2526.5137019595463</v>
          </cell>
        </row>
        <row r="31">
          <cell r="A31" t="str">
            <v>E 30</v>
          </cell>
          <cell r="B31">
            <v>1200044.6801509394</v>
          </cell>
          <cell r="C31">
            <v>1156678.4964718393</v>
          </cell>
          <cell r="D31">
            <v>2527.1414319375754</v>
          </cell>
        </row>
        <row r="32">
          <cell r="A32" t="str">
            <v>E 31</v>
          </cell>
          <cell r="B32">
            <v>1200136.8110802278</v>
          </cell>
          <cell r="C32">
            <v>1156607.2182229683</v>
          </cell>
          <cell r="D32">
            <v>2528.4743495898706</v>
          </cell>
        </row>
        <row r="33">
          <cell r="A33" t="str">
            <v>E 32</v>
          </cell>
          <cell r="B33">
            <v>1200162.5207158499</v>
          </cell>
          <cell r="C33">
            <v>1156596.6185593507</v>
          </cell>
          <cell r="D33">
            <v>2529.543450072958</v>
          </cell>
        </row>
        <row r="34">
          <cell r="A34" t="str">
            <v>E 33</v>
          </cell>
          <cell r="B34">
            <v>1200175.6344881034</v>
          </cell>
          <cell r="C34">
            <v>1156604.8501298656</v>
          </cell>
          <cell r="D34">
            <v>2529.0333000633195</v>
          </cell>
        </row>
        <row r="35">
          <cell r="A35" t="str">
            <v>E 34</v>
          </cell>
          <cell r="B35">
            <v>1200185.7576149923</v>
          </cell>
          <cell r="C35">
            <v>1156626.4035404285</v>
          </cell>
          <cell r="D35">
            <v>2527.5858055742556</v>
          </cell>
        </row>
        <row r="36">
          <cell r="A36" t="str">
            <v>E 35</v>
          </cell>
          <cell r="B36">
            <v>1200196.636358859</v>
          </cell>
          <cell r="C36">
            <v>1156658.1777511265</v>
          </cell>
          <cell r="D36">
            <v>2522.9993702856968</v>
          </cell>
        </row>
        <row r="37">
          <cell r="A37" t="str">
            <v>E 36</v>
          </cell>
          <cell r="B37">
            <v>1200214.8943246687</v>
          </cell>
          <cell r="C37">
            <v>1156670.5470704213</v>
          </cell>
          <cell r="D37">
            <v>2524.4619796295628</v>
          </cell>
        </row>
        <row r="38">
          <cell r="A38" t="str">
            <v>E 37</v>
          </cell>
          <cell r="B38">
            <v>1200227.4525368223</v>
          </cell>
          <cell r="C38">
            <v>1156676.5126103323</v>
          </cell>
          <cell r="D38">
            <v>2526.515243746564</v>
          </cell>
        </row>
        <row r="39">
          <cell r="A39" t="str">
            <v>E 38</v>
          </cell>
          <cell r="B39">
            <v>1200245.0926652306</v>
          </cell>
          <cell r="C39">
            <v>1156686.3057915287</v>
          </cell>
          <cell r="D39">
            <v>2525.8224102553554</v>
          </cell>
        </row>
        <row r="40">
          <cell r="A40" t="str">
            <v>E 39</v>
          </cell>
          <cell r="B40">
            <v>1200263.0483829228</v>
          </cell>
          <cell r="C40">
            <v>1156709.0382745424</v>
          </cell>
          <cell r="D40">
            <v>2524.8665308469367</v>
          </cell>
        </row>
        <row r="41">
          <cell r="A41" t="str">
            <v>E 41</v>
          </cell>
          <cell r="B41">
            <v>1200410.2710751474</v>
          </cell>
          <cell r="C41">
            <v>1156789.9855081504</v>
          </cell>
          <cell r="D41">
            <v>2520.745140985654</v>
          </cell>
        </row>
        <row r="42">
          <cell r="A42" t="str">
            <v>E 42</v>
          </cell>
          <cell r="B42">
            <v>1200427.8152201665</v>
          </cell>
          <cell r="C42">
            <v>1156804.1999423217</v>
          </cell>
          <cell r="D42">
            <v>2522.3970014328224</v>
          </cell>
        </row>
        <row r="43">
          <cell r="A43" t="str">
            <v>E 43</v>
          </cell>
          <cell r="B43">
            <v>1200443.419138185</v>
          </cell>
          <cell r="C43">
            <v>1156826.4880962861</v>
          </cell>
          <cell r="D43">
            <v>2523.4740919172491</v>
          </cell>
        </row>
        <row r="44">
          <cell r="A44" t="str">
            <v>E 44</v>
          </cell>
          <cell r="B44">
            <v>1200460.2974662515</v>
          </cell>
          <cell r="C44">
            <v>1156842.8395745573</v>
          </cell>
          <cell r="D44">
            <v>2523.4495967104467</v>
          </cell>
        </row>
        <row r="45">
          <cell r="A45" t="str">
            <v>E 45</v>
          </cell>
          <cell r="B45">
            <v>1200468.2695589254</v>
          </cell>
          <cell r="C45">
            <v>1156856.8799684118</v>
          </cell>
          <cell r="D45">
            <v>2521.032104719337</v>
          </cell>
        </row>
        <row r="46">
          <cell r="A46" t="str">
            <v>E 46</v>
          </cell>
          <cell r="B46">
            <v>1200476.6167207242</v>
          </cell>
          <cell r="C46">
            <v>1156874.3627035725</v>
          </cell>
          <cell r="D46">
            <v>2525.1188178440757</v>
          </cell>
        </row>
        <row r="47">
          <cell r="A47" t="str">
            <v>E 47</v>
          </cell>
          <cell r="B47">
            <v>1200485.5136852486</v>
          </cell>
          <cell r="C47">
            <v>1156888.2938358786</v>
          </cell>
          <cell r="D47">
            <v>2522.2913882734438</v>
          </cell>
        </row>
        <row r="48">
          <cell r="A48" t="str">
            <v>E 48</v>
          </cell>
          <cell r="B48">
            <v>1200495.2845766561</v>
          </cell>
          <cell r="C48">
            <v>1156919.8395358517</v>
          </cell>
          <cell r="D48">
            <v>2530.6070980262871</v>
          </cell>
        </row>
        <row r="49">
          <cell r="A49" t="str">
            <v>E 49</v>
          </cell>
          <cell r="B49">
            <v>1200494.4885837378</v>
          </cell>
          <cell r="C49">
            <v>1156929.4927303381</v>
          </cell>
          <cell r="D49">
            <v>2530.9761702945561</v>
          </cell>
        </row>
        <row r="50">
          <cell r="A50" t="str">
            <v>E 50</v>
          </cell>
          <cell r="B50">
            <v>1200513.6383498514</v>
          </cell>
          <cell r="C50">
            <v>1156948.3275848073</v>
          </cell>
          <cell r="D50">
            <v>2532.9196575334759</v>
          </cell>
        </row>
        <row r="51">
          <cell r="A51" t="str">
            <v>E 51</v>
          </cell>
          <cell r="B51">
            <v>1200527.8018260011</v>
          </cell>
          <cell r="C51">
            <v>1156951.6575679844</v>
          </cell>
          <cell r="D51">
            <v>2532.8501755128191</v>
          </cell>
        </row>
        <row r="52">
          <cell r="A52" t="str">
            <v>E 52</v>
          </cell>
          <cell r="B52">
            <v>1200555.8606089833</v>
          </cell>
          <cell r="C52">
            <v>1156965.6293315708</v>
          </cell>
          <cell r="D52">
            <v>2539.633655583702</v>
          </cell>
        </row>
        <row r="53">
          <cell r="A53" t="str">
            <v>E 53</v>
          </cell>
          <cell r="B53">
            <v>1200588.968307907</v>
          </cell>
          <cell r="C53">
            <v>1156968.3383526683</v>
          </cell>
          <cell r="D53">
            <v>2536.052654585189</v>
          </cell>
        </row>
        <row r="54">
          <cell r="A54" t="str">
            <v>E 54</v>
          </cell>
          <cell r="B54">
            <v>1200636.4165721599</v>
          </cell>
          <cell r="C54">
            <v>1156935.6796077611</v>
          </cell>
          <cell r="D54">
            <v>2524.0563747214169</v>
          </cell>
        </row>
        <row r="55">
          <cell r="A55" t="str">
            <v>E 56</v>
          </cell>
          <cell r="B55">
            <v>1200693.9773621943</v>
          </cell>
          <cell r="C55">
            <v>1156907.2694783767</v>
          </cell>
          <cell r="D55">
            <v>2519.9643090939949</v>
          </cell>
        </row>
        <row r="56">
          <cell r="A56" t="str">
            <v>E 57</v>
          </cell>
          <cell r="B56">
            <v>1200828.4679483431</v>
          </cell>
          <cell r="C56">
            <v>1156873.6610171979</v>
          </cell>
          <cell r="D56">
            <v>2512.7569087757802</v>
          </cell>
        </row>
        <row r="57">
          <cell r="A57" t="str">
            <v>E 58</v>
          </cell>
          <cell r="B57">
            <v>1200910.4893043702</v>
          </cell>
          <cell r="C57">
            <v>1156924.935768188</v>
          </cell>
          <cell r="D57">
            <v>2514.1640308735709</v>
          </cell>
        </row>
        <row r="58">
          <cell r="A58" t="str">
            <v>E 59</v>
          </cell>
          <cell r="B58">
            <v>1201009.0339333627</v>
          </cell>
          <cell r="C58">
            <v>1156969.0765534306</v>
          </cell>
          <cell r="D58">
            <v>2515.6719463501986</v>
          </cell>
        </row>
        <row r="59">
          <cell r="A59" t="str">
            <v>E 60</v>
          </cell>
          <cell r="B59">
            <v>1201158.8053361846</v>
          </cell>
          <cell r="C59">
            <v>1156997.7109470337</v>
          </cell>
          <cell r="D59">
            <v>2514.1149215443006</v>
          </cell>
        </row>
        <row r="60">
          <cell r="A60" t="str">
            <v>E 61</v>
          </cell>
          <cell r="B60">
            <v>1201236.5577927362</v>
          </cell>
          <cell r="C60">
            <v>1156974.4457112809</v>
          </cell>
          <cell r="D60">
            <v>2515.4459357619758</v>
          </cell>
        </row>
        <row r="61">
          <cell r="A61" t="str">
            <v>TANQUE</v>
          </cell>
          <cell r="B61">
            <v>1201223.0777387635</v>
          </cell>
          <cell r="C61">
            <v>1156997.6346046545</v>
          </cell>
          <cell r="D61">
            <v>2515.4459357619758</v>
          </cell>
        </row>
        <row r="62">
          <cell r="A62" t="str">
            <v>E 63</v>
          </cell>
          <cell r="B62">
            <v>1201329.7340078545</v>
          </cell>
          <cell r="C62">
            <v>1157002.9621789558</v>
          </cell>
          <cell r="D62">
            <v>2499.4530312399193</v>
          </cell>
        </row>
        <row r="63">
          <cell r="A63" t="str">
            <v>E 64</v>
          </cell>
          <cell r="B63">
            <v>1201410.1940114372</v>
          </cell>
          <cell r="C63">
            <v>1157056.6110600331</v>
          </cell>
          <cell r="D63">
            <v>2494.1111248591005</v>
          </cell>
        </row>
        <row r="64">
          <cell r="A64" t="str">
            <v>E 65</v>
          </cell>
          <cell r="B64">
            <v>1201456.7728091641</v>
          </cell>
          <cell r="C64">
            <v>1157077.2427571008</v>
          </cell>
          <cell r="D64">
            <v>2495.8069813297693</v>
          </cell>
        </row>
        <row r="65">
          <cell r="A65" t="str">
            <v>E 66</v>
          </cell>
          <cell r="B65">
            <v>1201524.1942204738</v>
          </cell>
          <cell r="C65">
            <v>1157073.8030849809</v>
          </cell>
          <cell r="D65">
            <v>2485.6643794112151</v>
          </cell>
        </row>
        <row r="66">
          <cell r="A66" t="str">
            <v>E 67</v>
          </cell>
          <cell r="B66">
            <v>1201624.6767403781</v>
          </cell>
          <cell r="C66">
            <v>1157090.9889045537</v>
          </cell>
          <cell r="D66">
            <v>2471.0331145625109</v>
          </cell>
        </row>
        <row r="67">
          <cell r="A67" t="str">
            <v>E 68</v>
          </cell>
          <cell r="B67">
            <v>1201740.8944677503</v>
          </cell>
          <cell r="C67">
            <v>1157104.4260477917</v>
          </cell>
          <cell r="D67">
            <v>2455.5748598036562</v>
          </cell>
        </row>
        <row r="68">
          <cell r="A68" t="str">
            <v>E 69</v>
          </cell>
          <cell r="B68">
            <v>1201767.9082942279</v>
          </cell>
          <cell r="C68">
            <v>1157084.5400441966</v>
          </cell>
          <cell r="D68">
            <v>2449.2413625378786</v>
          </cell>
        </row>
        <row r="69">
          <cell r="A69" t="str">
            <v>E 70</v>
          </cell>
          <cell r="B69">
            <v>1201801.3983906147</v>
          </cell>
          <cell r="C69">
            <v>1157064.4701631886</v>
          </cell>
          <cell r="D69">
            <v>2450.7290662171895</v>
          </cell>
        </row>
        <row r="70">
          <cell r="A70" t="str">
            <v>E 71</v>
          </cell>
          <cell r="B70">
            <v>1201844.8558655567</v>
          </cell>
          <cell r="C70">
            <v>1157068.5653501705</v>
          </cell>
          <cell r="D70">
            <v>2448.6374382848117</v>
          </cell>
        </row>
        <row r="71">
          <cell r="A71" t="str">
            <v>E 72</v>
          </cell>
          <cell r="B71">
            <v>1201883.660074306</v>
          </cell>
          <cell r="C71">
            <v>1157059.8402101472</v>
          </cell>
          <cell r="D71">
            <v>2444.4945160042294</v>
          </cell>
        </row>
        <row r="72">
          <cell r="A72" t="str">
            <v>E 73</v>
          </cell>
          <cell r="B72">
            <v>1202017.8484438281</v>
          </cell>
          <cell r="C72">
            <v>1157027.9613910771</v>
          </cell>
          <cell r="D72">
            <v>2441.2365798892761</v>
          </cell>
        </row>
        <row r="73">
          <cell r="A73" t="str">
            <v>E 74</v>
          </cell>
          <cell r="B73">
            <v>1202118.2784571757</v>
          </cell>
          <cell r="C73">
            <v>1157017.5288250018</v>
          </cell>
          <cell r="D73">
            <v>2426.7781364565503</v>
          </cell>
        </row>
        <row r="74">
          <cell r="A74" t="str">
            <v>E 75</v>
          </cell>
          <cell r="B74">
            <v>1202258.4071790825</v>
          </cell>
          <cell r="C74">
            <v>1156925.9378520846</v>
          </cell>
          <cell r="D74">
            <v>2410.3681708084036</v>
          </cell>
        </row>
        <row r="75">
          <cell r="A75" t="str">
            <v>E 76</v>
          </cell>
          <cell r="B75">
            <v>1202323.5447882202</v>
          </cell>
          <cell r="C75">
            <v>1156842.8871709555</v>
          </cell>
          <cell r="D75">
            <v>2394.0941138854596</v>
          </cell>
        </row>
        <row r="76">
          <cell r="A76" t="str">
            <v>E 77</v>
          </cell>
          <cell r="B76">
            <v>1202412.7836709954</v>
          </cell>
          <cell r="C76">
            <v>1156756.1692606518</v>
          </cell>
          <cell r="D76">
            <v>2391.2061802686144</v>
          </cell>
        </row>
        <row r="77">
          <cell r="A77" t="str">
            <v>E 78</v>
          </cell>
          <cell r="B77">
            <v>1202439.1360077332</v>
          </cell>
          <cell r="C77">
            <v>1156723.8421072371</v>
          </cell>
          <cell r="D77">
            <v>2385.4015255408476</v>
          </cell>
        </row>
        <row r="78">
          <cell r="A78" t="str">
            <v>E 79</v>
          </cell>
          <cell r="B78">
            <v>1202561.419794491</v>
          </cell>
          <cell r="C78">
            <v>1156615.9553988799</v>
          </cell>
          <cell r="D78">
            <v>2348.5846277771839</v>
          </cell>
        </row>
        <row r="79">
          <cell r="A79" t="str">
            <v>E80A</v>
          </cell>
          <cell r="B79">
            <v>1202619.8500000001</v>
          </cell>
          <cell r="C79">
            <v>1156534.6229999999</v>
          </cell>
          <cell r="D79">
            <v>2317.4856465617436</v>
          </cell>
        </row>
        <row r="80">
          <cell r="A80" t="str">
            <v>E127</v>
          </cell>
          <cell r="B80">
            <v>1202652.0113594693</v>
          </cell>
          <cell r="C80">
            <v>1156436.2368778361</v>
          </cell>
          <cell r="D80">
            <v>2304.5038364206489</v>
          </cell>
        </row>
        <row r="81">
          <cell r="A81" t="str">
            <v>E128</v>
          </cell>
          <cell r="B81">
            <v>1202651.7579246738</v>
          </cell>
          <cell r="C81">
            <v>1156405.6395445704</v>
          </cell>
          <cell r="D81">
            <v>2299.948682216856</v>
          </cell>
        </row>
        <row r="82">
          <cell r="A82" t="str">
            <v>E 81</v>
          </cell>
          <cell r="B82">
            <v>1202660.3728691745</v>
          </cell>
          <cell r="C82">
            <v>1156382.2248110771</v>
          </cell>
          <cell r="D82">
            <v>2298.3571462635655</v>
          </cell>
        </row>
        <row r="83">
          <cell r="A83" t="str">
            <v>E129</v>
          </cell>
          <cell r="B83">
            <v>1202682.5453559035</v>
          </cell>
          <cell r="C83">
            <v>1156346.1133751874</v>
          </cell>
          <cell r="D83">
            <v>2289.5045121793346</v>
          </cell>
        </row>
        <row r="84">
          <cell r="A84" t="str">
            <v>E130</v>
          </cell>
          <cell r="B84">
            <v>1202692.9902001237</v>
          </cell>
          <cell r="C84">
            <v>1156290.5403181058</v>
          </cell>
          <cell r="D84">
            <v>2274.0640717290662</v>
          </cell>
        </row>
        <row r="85">
          <cell r="A85" t="str">
            <v>E132</v>
          </cell>
          <cell r="B85">
            <v>1202714.5075197327</v>
          </cell>
          <cell r="C85">
            <v>1156215.6154882633</v>
          </cell>
          <cell r="D85">
            <v>2261.493430221587</v>
          </cell>
        </row>
        <row r="86">
          <cell r="A86" t="str">
            <v>E133</v>
          </cell>
          <cell r="B86">
            <v>1202762.5919691478</v>
          </cell>
          <cell r="C86">
            <v>1156146.0104082164</v>
          </cell>
          <cell r="D86">
            <v>2250.9637334111858</v>
          </cell>
        </row>
        <row r="87">
          <cell r="A87" t="str">
            <v>E134</v>
          </cell>
          <cell r="B87">
            <v>1202746.6763642642</v>
          </cell>
          <cell r="C87">
            <v>1156115.554587173</v>
          </cell>
          <cell r="D87">
            <v>2246.7461162573441</v>
          </cell>
        </row>
        <row r="88">
          <cell r="A88" t="str">
            <v>E135</v>
          </cell>
          <cell r="B88">
            <v>1202717.3957928275</v>
          </cell>
          <cell r="C88">
            <v>1156100.2693209024</v>
          </cell>
          <cell r="D88">
            <v>2245.3879312571803</v>
          </cell>
        </row>
        <row r="89">
          <cell r="A89" t="str">
            <v>E136</v>
          </cell>
          <cell r="B89">
            <v>1202659.2287504165</v>
          </cell>
          <cell r="C89">
            <v>1156054.4602618862</v>
          </cell>
          <cell r="D89">
            <v>2233.4576224904363</v>
          </cell>
        </row>
        <row r="90">
          <cell r="A90" t="str">
            <v>E137</v>
          </cell>
          <cell r="B90">
            <v>1202636.0846501845</v>
          </cell>
          <cell r="C90">
            <v>1156034.8870973312</v>
          </cell>
          <cell r="D90">
            <v>2233.0910943831077</v>
          </cell>
        </row>
        <row r="91">
          <cell r="A91" t="str">
            <v>E138</v>
          </cell>
          <cell r="B91">
            <v>1202588.0716337475</v>
          </cell>
          <cell r="C91">
            <v>1156019.8439053283</v>
          </cell>
          <cell r="D91">
            <v>2228.8689421967406</v>
          </cell>
        </row>
        <row r="92">
          <cell r="A92" t="str">
            <v>E139</v>
          </cell>
          <cell r="B92">
            <v>1202521.840837135</v>
          </cell>
          <cell r="C92">
            <v>1156025.6832849195</v>
          </cell>
          <cell r="D92">
            <v>2216.3543644555903</v>
          </cell>
        </row>
        <row r="93">
          <cell r="A93" t="str">
            <v>E140</v>
          </cell>
          <cell r="B93">
            <v>1202496.0903670695</v>
          </cell>
          <cell r="C93">
            <v>1156055.3485713762</v>
          </cell>
          <cell r="D93">
            <v>2210.7524898742217</v>
          </cell>
        </row>
        <row r="95">
          <cell r="A95">
            <v>86</v>
          </cell>
          <cell r="B95">
            <v>1201455.0879299478</v>
          </cell>
          <cell r="C95">
            <v>1157036.6709356536</v>
          </cell>
          <cell r="D95">
            <v>2496.7982274880205</v>
          </cell>
        </row>
        <row r="96">
          <cell r="A96">
            <v>87</v>
          </cell>
          <cell r="B96">
            <v>1201523.1753915499</v>
          </cell>
          <cell r="C96">
            <v>1157064.8609382799</v>
          </cell>
          <cell r="D96">
            <v>2485.6643794112151</v>
          </cell>
        </row>
        <row r="97">
          <cell r="A97">
            <v>88</v>
          </cell>
          <cell r="B97">
            <v>1201537.936856657</v>
          </cell>
          <cell r="C97">
            <v>1157066.1330742217</v>
          </cell>
          <cell r="D97">
            <v>2483.6174969903886</v>
          </cell>
        </row>
        <row r="98">
          <cell r="A98">
            <v>203</v>
          </cell>
          <cell r="B98">
            <v>1201685.6526446501</v>
          </cell>
          <cell r="C98">
            <v>1157211.9267090939</v>
          </cell>
          <cell r="D98">
            <v>2285.0005209954352</v>
          </cell>
        </row>
        <row r="99">
          <cell r="A99">
            <v>210</v>
          </cell>
          <cell r="B99">
            <v>1201731.9890232733</v>
          </cell>
          <cell r="C99">
            <v>1156919.782756869</v>
          </cell>
          <cell r="D99">
            <v>2299.6747515096022</v>
          </cell>
        </row>
        <row r="100">
          <cell r="A100">
            <v>209</v>
          </cell>
          <cell r="B100">
            <v>1201732.1412336736</v>
          </cell>
          <cell r="C100">
            <v>1156891.6409350443</v>
          </cell>
          <cell r="D100">
            <v>2299.5581673037705</v>
          </cell>
        </row>
        <row r="101">
          <cell r="A101">
            <v>211</v>
          </cell>
          <cell r="B101">
            <v>1201696.8220173253</v>
          </cell>
          <cell r="C101">
            <v>1156883.2854818371</v>
          </cell>
          <cell r="D101">
            <v>2300.9440968076619</v>
          </cell>
        </row>
        <row r="102">
          <cell r="A102">
            <v>212</v>
          </cell>
          <cell r="B102">
            <v>1201644.879379109</v>
          </cell>
          <cell r="C102">
            <v>1156797.1207006231</v>
          </cell>
          <cell r="D102">
            <v>2324.635327445556</v>
          </cell>
        </row>
        <row r="103">
          <cell r="A103">
            <v>208</v>
          </cell>
          <cell r="B103">
            <v>1201768.6759431229</v>
          </cell>
          <cell r="C103">
            <v>1156905.4145019932</v>
          </cell>
          <cell r="D103">
            <v>2293.8486182029364</v>
          </cell>
        </row>
        <row r="104">
          <cell r="A104">
            <v>207</v>
          </cell>
          <cell r="B104">
            <v>1201775.5443879138</v>
          </cell>
          <cell r="C104">
            <v>1156872.0317861168</v>
          </cell>
          <cell r="D104">
            <v>2286.3429947724708</v>
          </cell>
        </row>
        <row r="105">
          <cell r="A105">
            <v>206</v>
          </cell>
          <cell r="B105">
            <v>1201813.3719176103</v>
          </cell>
          <cell r="C105">
            <v>1156899.1934615038</v>
          </cell>
          <cell r="D105">
            <v>2278.5404555024388</v>
          </cell>
        </row>
        <row r="106">
          <cell r="A106">
            <v>204</v>
          </cell>
          <cell r="B106">
            <v>1201941.9871835229</v>
          </cell>
          <cell r="C106">
            <v>1156865.0948092754</v>
          </cell>
          <cell r="D106">
            <v>2276.1961727152543</v>
          </cell>
        </row>
        <row r="107">
          <cell r="A107">
            <v>213</v>
          </cell>
          <cell r="B107">
            <v>1201869.8376666289</v>
          </cell>
          <cell r="C107">
            <v>1157106.049477889</v>
          </cell>
          <cell r="D107">
            <v>2275.5070727189368</v>
          </cell>
        </row>
        <row r="108">
          <cell r="A108">
            <v>98</v>
          </cell>
          <cell r="B108">
            <v>1201880.301002478</v>
          </cell>
          <cell r="C108">
            <v>1157164.7829104403</v>
          </cell>
          <cell r="D108">
            <v>2443.8836542119552</v>
          </cell>
        </row>
        <row r="109">
          <cell r="A109">
            <v>97</v>
          </cell>
          <cell r="B109">
            <v>1201926.219174315</v>
          </cell>
          <cell r="C109">
            <v>1157138.7160612997</v>
          </cell>
          <cell r="D109">
            <v>2438.6866082614633</v>
          </cell>
        </row>
        <row r="110">
          <cell r="A110">
            <v>102</v>
          </cell>
          <cell r="B110">
            <v>1202012.7157914918</v>
          </cell>
          <cell r="C110">
            <v>1157043.1106470148</v>
          </cell>
          <cell r="D110">
            <v>2441.5158183922726</v>
          </cell>
        </row>
        <row r="111">
          <cell r="A111">
            <v>111</v>
          </cell>
          <cell r="B111">
            <v>1202122.6511351035</v>
          </cell>
          <cell r="C111">
            <v>1157003.589803281</v>
          </cell>
          <cell r="D111">
            <v>2422.0601476578627</v>
          </cell>
        </row>
        <row r="112">
          <cell r="A112">
            <v>110</v>
          </cell>
          <cell r="B112">
            <v>1202099.8613786928</v>
          </cell>
          <cell r="C112">
            <v>1156952.8751686553</v>
          </cell>
          <cell r="D112">
            <v>2412.8423350354415</v>
          </cell>
        </row>
        <row r="113">
          <cell r="A113">
            <v>198</v>
          </cell>
          <cell r="B113">
            <v>1202127.5307931774</v>
          </cell>
          <cell r="C113">
            <v>1156989.4638352133</v>
          </cell>
          <cell r="D113">
            <v>2446.9349488347002</v>
          </cell>
        </row>
        <row r="114">
          <cell r="A114">
            <v>103</v>
          </cell>
          <cell r="B114">
            <v>1202046.1714988863</v>
          </cell>
          <cell r="C114">
            <v>1156927.3113119854</v>
          </cell>
          <cell r="D114">
            <v>2416.7726468244286</v>
          </cell>
        </row>
        <row r="115">
          <cell r="A115" t="str">
            <v>E 85</v>
          </cell>
          <cell r="B115">
            <v>1202129.6661161201</v>
          </cell>
          <cell r="C115">
            <v>1156773.5679469011</v>
          </cell>
          <cell r="D115">
            <v>2290.6997682413576</v>
          </cell>
        </row>
        <row r="116">
          <cell r="A116">
            <v>196</v>
          </cell>
          <cell r="B116">
            <v>1202131.5636169766</v>
          </cell>
          <cell r="C116">
            <v>1156756.7835835852</v>
          </cell>
          <cell r="D116">
            <v>2288.7802270003872</v>
          </cell>
        </row>
        <row r="117">
          <cell r="A117">
            <v>175</v>
          </cell>
          <cell r="B117">
            <v>1202163.2689256617</v>
          </cell>
          <cell r="C117">
            <v>1156656.2602897964</v>
          </cell>
          <cell r="D117">
            <v>2314.315745111292</v>
          </cell>
        </row>
        <row r="118">
          <cell r="A118">
            <v>174</v>
          </cell>
          <cell r="B118">
            <v>1202203.7581261904</v>
          </cell>
          <cell r="C118">
            <v>1156587.1730688394</v>
          </cell>
          <cell r="D118">
            <v>2275.5147868012282</v>
          </cell>
        </row>
        <row r="119">
          <cell r="A119">
            <v>195</v>
          </cell>
          <cell r="B119">
            <v>1202078.1260710056</v>
          </cell>
          <cell r="C119">
            <v>1156782.8724234786</v>
          </cell>
          <cell r="D119">
            <v>2294.3467485281685</v>
          </cell>
        </row>
        <row r="120">
          <cell r="A120">
            <v>214</v>
          </cell>
          <cell r="B120">
            <v>1201981.0391769647</v>
          </cell>
          <cell r="C120">
            <v>1156594.8631563371</v>
          </cell>
          <cell r="D120">
            <v>2278.8350044491981</v>
          </cell>
        </row>
        <row r="121">
          <cell r="A121">
            <v>215</v>
          </cell>
          <cell r="B121">
            <v>1201969.1453609725</v>
          </cell>
          <cell r="C121">
            <v>1156604.9545125209</v>
          </cell>
          <cell r="D121">
            <v>2280.1049832927347</v>
          </cell>
        </row>
        <row r="122">
          <cell r="A122">
            <v>217</v>
          </cell>
          <cell r="B122">
            <v>1202059.2205305959</v>
          </cell>
          <cell r="C122">
            <v>1156466.063076251</v>
          </cell>
          <cell r="D122">
            <v>2226.3891398435376</v>
          </cell>
        </row>
        <row r="123">
          <cell r="A123">
            <v>216</v>
          </cell>
          <cell r="B123">
            <v>1202097.552268977</v>
          </cell>
          <cell r="C123">
            <v>1156485.485916021</v>
          </cell>
          <cell r="D123">
            <v>2236.596480133549</v>
          </cell>
        </row>
        <row r="124">
          <cell r="A124">
            <v>173</v>
          </cell>
          <cell r="B124">
            <v>1202131.554245628</v>
          </cell>
          <cell r="C124">
            <v>1156489.0712794461</v>
          </cell>
          <cell r="D124">
            <v>2236.1450457111705</v>
          </cell>
        </row>
        <row r="125">
          <cell r="A125">
            <v>172</v>
          </cell>
          <cell r="B125">
            <v>1202135.2984421197</v>
          </cell>
          <cell r="C125">
            <v>1156460.7146553106</v>
          </cell>
          <cell r="D125">
            <v>2223.1573230202498</v>
          </cell>
        </row>
        <row r="126">
          <cell r="A126">
            <v>194</v>
          </cell>
          <cell r="B126">
            <v>1202241.2377753661</v>
          </cell>
          <cell r="C126">
            <v>1156794.5307767421</v>
          </cell>
          <cell r="D126">
            <v>2264.3476434376962</v>
          </cell>
        </row>
        <row r="127">
          <cell r="A127">
            <v>119</v>
          </cell>
          <cell r="B127">
            <v>1202388.0165418454</v>
          </cell>
          <cell r="C127">
            <v>1156759.0276145977</v>
          </cell>
          <cell r="D127">
            <v>2389.8977813625406</v>
          </cell>
        </row>
        <row r="128">
          <cell r="A128">
            <v>188</v>
          </cell>
          <cell r="B128">
            <v>1202594.9376269158</v>
          </cell>
          <cell r="C128">
            <v>1156868.8355860095</v>
          </cell>
          <cell r="D128">
            <v>2191.296842593953</v>
          </cell>
        </row>
        <row r="129">
          <cell r="A129">
            <v>192</v>
          </cell>
          <cell r="B129">
            <v>1202439.3365694527</v>
          </cell>
          <cell r="C129">
            <v>1156698.4049070573</v>
          </cell>
          <cell r="D129">
            <v>2245.6351523255098</v>
          </cell>
        </row>
        <row r="130">
          <cell r="A130">
            <v>121</v>
          </cell>
          <cell r="B130">
            <v>1202461.1643546901</v>
          </cell>
          <cell r="C130">
            <v>1156723.726766028</v>
          </cell>
          <cell r="D130">
            <v>2376.7827218537127</v>
          </cell>
        </row>
        <row r="131">
          <cell r="A131">
            <v>123</v>
          </cell>
          <cell r="B131">
            <v>1202584.6303333684</v>
          </cell>
          <cell r="C131">
            <v>1156567.0741175357</v>
          </cell>
          <cell r="D131">
            <v>2341.5960743041096</v>
          </cell>
        </row>
        <row r="132">
          <cell r="A132">
            <v>124</v>
          </cell>
          <cell r="B132">
            <v>1202609.95239242</v>
          </cell>
          <cell r="C132">
            <v>1156584.7780849321</v>
          </cell>
          <cell r="D132">
            <v>2344.3031606500217</v>
          </cell>
        </row>
        <row r="133">
          <cell r="A133">
            <v>189</v>
          </cell>
          <cell r="B133">
            <v>1202637.4660466511</v>
          </cell>
          <cell r="C133">
            <v>1156564.8221817221</v>
          </cell>
          <cell r="D133">
            <v>2183.5923612605579</v>
          </cell>
        </row>
        <row r="134">
          <cell r="A134">
            <v>187</v>
          </cell>
          <cell r="B134">
            <v>1202737.3963703469</v>
          </cell>
          <cell r="C134">
            <v>1156668.0987138147</v>
          </cell>
          <cell r="D134">
            <v>2160.2442161428503</v>
          </cell>
        </row>
        <row r="135">
          <cell r="A135">
            <v>153</v>
          </cell>
          <cell r="B135">
            <v>1202440.9525142992</v>
          </cell>
          <cell r="C135">
            <v>1156388.864823434</v>
          </cell>
          <cell r="D135">
            <v>2252.4968616775254</v>
          </cell>
        </row>
        <row r="136">
          <cell r="A136">
            <v>154</v>
          </cell>
          <cell r="B136">
            <v>1202397.9108938405</v>
          </cell>
          <cell r="C136">
            <v>1156473.538144089</v>
          </cell>
          <cell r="D136">
            <v>2289.6240129170733</v>
          </cell>
        </row>
        <row r="137">
          <cell r="A137">
            <v>152</v>
          </cell>
          <cell r="B137">
            <v>1202434.6651877488</v>
          </cell>
          <cell r="C137">
            <v>1156372.7648563781</v>
          </cell>
          <cell r="D137">
            <v>2250.0645805568979</v>
          </cell>
        </row>
        <row r="138">
          <cell r="A138">
            <v>150</v>
          </cell>
          <cell r="B138">
            <v>1202491.3282123257</v>
          </cell>
          <cell r="C138">
            <v>1156283.3111161536</v>
          </cell>
          <cell r="D138">
            <v>2217.8971403759965</v>
          </cell>
        </row>
        <row r="139">
          <cell r="A139">
            <v>151</v>
          </cell>
          <cell r="B139">
            <v>1202426.6569870608</v>
          </cell>
          <cell r="C139">
            <v>1156286.1325945714</v>
          </cell>
          <cell r="D139">
            <v>2214.7849141832812</v>
          </cell>
        </row>
        <row r="140">
          <cell r="A140">
            <v>123</v>
          </cell>
          <cell r="B140">
            <v>1202584.6303333684</v>
          </cell>
          <cell r="C140">
            <v>1156567.0741175357</v>
          </cell>
          <cell r="D140">
            <v>2341.5960743041096</v>
          </cell>
        </row>
        <row r="141">
          <cell r="A141">
            <v>141</v>
          </cell>
          <cell r="B141">
            <v>1202708.0421958403</v>
          </cell>
          <cell r="C141">
            <v>1156351.0704712609</v>
          </cell>
          <cell r="D141">
            <v>2292.5726838128135</v>
          </cell>
        </row>
        <row r="142">
          <cell r="A142">
            <v>142</v>
          </cell>
          <cell r="B142">
            <v>1202710.6934242232</v>
          </cell>
          <cell r="C142">
            <v>1156330.6294050338</v>
          </cell>
          <cell r="D142">
            <v>2286.74870903786</v>
          </cell>
        </row>
        <row r="143">
          <cell r="A143">
            <v>178</v>
          </cell>
          <cell r="B143">
            <v>1202849.6742635116</v>
          </cell>
          <cell r="C143">
            <v>1156460.8551465403</v>
          </cell>
          <cell r="D143">
            <v>2176.1187983219384</v>
          </cell>
        </row>
        <row r="144">
          <cell r="A144">
            <v>184</v>
          </cell>
          <cell r="B144">
            <v>1202978.5262766099</v>
          </cell>
          <cell r="C144">
            <v>1156331.2179200363</v>
          </cell>
          <cell r="D144">
            <v>2146.2031668300906</v>
          </cell>
        </row>
        <row r="145">
          <cell r="A145" t="str">
            <v>E 83</v>
          </cell>
          <cell r="B145">
            <v>1202867.3980875504</v>
          </cell>
          <cell r="C145">
            <v>1156133.5941127921</v>
          </cell>
          <cell r="D145">
            <v>2173.6400180831474</v>
          </cell>
        </row>
        <row r="146">
          <cell r="A146">
            <v>177</v>
          </cell>
          <cell r="B146">
            <v>1202872.7026697353</v>
          </cell>
          <cell r="C146">
            <v>1156119.5682836876</v>
          </cell>
          <cell r="D146">
            <v>2173.2691734057908</v>
          </cell>
        </row>
        <row r="147">
          <cell r="A147">
            <v>191</v>
          </cell>
          <cell r="B147">
            <v>1203034.5219990935</v>
          </cell>
          <cell r="C147">
            <v>1156069.4412537562</v>
          </cell>
          <cell r="D147">
            <v>2154.8248946949698</v>
          </cell>
        </row>
        <row r="148">
          <cell r="A148">
            <v>143</v>
          </cell>
          <cell r="B148">
            <v>1202761.9713364933</v>
          </cell>
          <cell r="C148">
            <v>1156068.294465614</v>
          </cell>
          <cell r="D148">
            <v>2236.0102968170886</v>
          </cell>
        </row>
        <row r="149">
          <cell r="A149">
            <v>144</v>
          </cell>
          <cell r="B149">
            <v>1202627.7704915146</v>
          </cell>
          <cell r="C149">
            <v>1156042.6006887215</v>
          </cell>
          <cell r="D149">
            <v>2233.5810790384521</v>
          </cell>
        </row>
        <row r="150">
          <cell r="A150">
            <v>146</v>
          </cell>
          <cell r="B150">
            <v>1202543.9178892551</v>
          </cell>
          <cell r="C150">
            <v>1156040.1405551075</v>
          </cell>
          <cell r="D150">
            <v>2219.3469604026532</v>
          </cell>
        </row>
        <row r="151">
          <cell r="A151">
            <v>148</v>
          </cell>
          <cell r="B151">
            <v>1202456.4573171213</v>
          </cell>
          <cell r="C151">
            <v>1155853.3072624032</v>
          </cell>
          <cell r="D151">
            <v>2185.6007928479039</v>
          </cell>
        </row>
        <row r="152">
          <cell r="A152">
            <v>147</v>
          </cell>
          <cell r="B152">
            <v>1202508.9734029269</v>
          </cell>
          <cell r="C152">
            <v>1156080.3258842411</v>
          </cell>
          <cell r="D152">
            <v>2208.2824483998024</v>
          </cell>
        </row>
        <row r="153">
          <cell r="A153">
            <v>149</v>
          </cell>
          <cell r="B153">
            <v>1202363.1991052094</v>
          </cell>
          <cell r="C153">
            <v>1156085.7417984491</v>
          </cell>
          <cell r="D153">
            <v>2168.0122969830531</v>
          </cell>
        </row>
        <row r="154">
          <cell r="A154" t="str">
            <v>E 82</v>
          </cell>
          <cell r="B154">
            <v>1202287.3742291403</v>
          </cell>
          <cell r="C154">
            <v>1156276.55963637</v>
          </cell>
          <cell r="D154">
            <v>2201.8422485176143</v>
          </cell>
        </row>
        <row r="155">
          <cell r="A155">
            <v>155</v>
          </cell>
          <cell r="B155">
            <v>1202259.7451152729</v>
          </cell>
          <cell r="C155">
            <v>1156239.1983077466</v>
          </cell>
          <cell r="D155">
            <v>2189.8104909404833</v>
          </cell>
        </row>
        <row r="156">
          <cell r="A156">
            <v>171</v>
          </cell>
          <cell r="B156">
            <v>1202133.5750349495</v>
          </cell>
          <cell r="C156">
            <v>1156319.8872022713</v>
          </cell>
          <cell r="D156">
            <v>2171.9920827003593</v>
          </cell>
        </row>
        <row r="157">
          <cell r="A157">
            <v>170</v>
          </cell>
          <cell r="B157">
            <v>1202049.7154983932</v>
          </cell>
          <cell r="C157">
            <v>1156310.1013995111</v>
          </cell>
          <cell r="D157">
            <v>2158.873111628614</v>
          </cell>
        </row>
        <row r="158">
          <cell r="A158">
            <v>156</v>
          </cell>
          <cell r="B158">
            <v>1202038.5740666685</v>
          </cell>
          <cell r="C158">
            <v>1156228.7233294747</v>
          </cell>
          <cell r="D158">
            <v>2121.634833669566</v>
          </cell>
        </row>
        <row r="159">
          <cell r="A159">
            <v>158</v>
          </cell>
          <cell r="B159">
            <v>1202083.7649139848</v>
          </cell>
          <cell r="C159">
            <v>1156114.8913786726</v>
          </cell>
          <cell r="D159">
            <v>2176.2891893089845</v>
          </cell>
        </row>
      </sheetData>
      <sheetData sheetId="11"/>
      <sheetData sheetId="12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o Equipos"/>
      <sheetName val="PRESTACIONES"/>
    </sheetNames>
    <sheetDataSet>
      <sheetData sheetId="0" refreshError="1"/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>
        <row r="24">
          <cell r="B24" t="str">
            <v xml:space="preserve">Demoler estructura existente. </v>
          </cell>
        </row>
        <row r="25">
          <cell r="B25" t="str">
            <v>Mantener estructura existente y alargar a la entrada y a la salida.</v>
          </cell>
        </row>
        <row r="26">
          <cell r="B26" t="str">
            <v>Mantener estructura existente.</v>
          </cell>
        </row>
        <row r="27">
          <cell r="B27" t="str">
            <v>NA</v>
          </cell>
        </row>
      </sheetData>
      <sheetData sheetId="1"/>
      <sheetData sheetId="2">
        <row r="21">
          <cell r="C21">
            <v>164</v>
          </cell>
        </row>
      </sheetData>
      <sheetData sheetId="3">
        <row r="22">
          <cell r="C22">
            <v>139.39999999999998</v>
          </cell>
        </row>
      </sheetData>
      <sheetData sheetId="4"/>
      <sheetData sheetId="5"/>
      <sheetData sheetId="6">
        <row r="56">
          <cell r="L56">
            <v>209.78999999999996</v>
          </cell>
        </row>
      </sheetData>
      <sheetData sheetId="7">
        <row r="43">
          <cell r="G43">
            <v>894.7800000000002</v>
          </cell>
        </row>
      </sheetData>
      <sheetData sheetId="8">
        <row r="90">
          <cell r="G90">
            <v>3049.9200000000005</v>
          </cell>
        </row>
      </sheetData>
      <sheetData sheetId="9"/>
      <sheetData sheetId="10">
        <row r="19">
          <cell r="V19">
            <v>172.74480074042731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  <sheetName val="Pronósticos de Petróleo GLL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G6" t="str">
            <v>DESARR.</v>
          </cell>
        </row>
        <row r="7">
          <cell r="D7">
            <v>26.929512500000001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ign (3)"/>
      <sheetName val="Design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ALT"/>
      <sheetName val="otros"/>
      <sheetName val="PRESUPUEST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  <sheetName val="Pta a tier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  <sheetData sheetId="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APUS BASIC"/>
      <sheetName val="LISTADO DE MATERIALES Y EQUIP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Mar_EEPPM"/>
      <sheetName val="Ene-Mar_Contrato"/>
      <sheetName val="Rendimientos_Sur_03-00(JC)"/>
      <sheetName val="Ene-Mar_EEPPM2"/>
      <sheetName val="Ene-Mar_Contrato2"/>
      <sheetName val="Rendimientos_Sur_03-00(JC)2"/>
      <sheetName val="Ene-Mar_EEPPM1"/>
      <sheetName val="Ene-Mar_Contrato1"/>
      <sheetName val="Rendimientos_Sur_03-00(JC)1"/>
      <sheetName val="DATOS EPANET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  <sheetName val="Info Ejec"/>
      <sheetName val="anexo2"/>
    </sheetNames>
    <sheetDataSet>
      <sheetData sheetId="0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210</v>
          </cell>
          <cell r="C35">
            <v>1</v>
          </cell>
          <cell r="D35">
            <v>3</v>
          </cell>
          <cell r="E35">
            <v>19</v>
          </cell>
          <cell r="F35">
            <v>3.7</v>
          </cell>
          <cell r="G35">
            <v>3.7</v>
          </cell>
          <cell r="H35">
            <v>4.7393364928909956E-3</v>
          </cell>
        </row>
        <row r="36">
          <cell r="A36" t="str">
            <v>CARROTANQUE</v>
          </cell>
          <cell r="B36">
            <v>1</v>
          </cell>
          <cell r="C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CASAS SIN AGUA</v>
          </cell>
          <cell r="B37">
            <v>0</v>
          </cell>
          <cell r="C37">
            <v>1</v>
          </cell>
          <cell r="F37">
            <v>0</v>
          </cell>
          <cell r="G37">
            <v>0</v>
          </cell>
          <cell r="H37">
            <v>1</v>
          </cell>
        </row>
        <row r="38">
          <cell r="A38" t="str">
            <v>CORTE Y RECONEXION</v>
          </cell>
          <cell r="B38">
            <v>584</v>
          </cell>
          <cell r="C38">
            <v>18</v>
          </cell>
          <cell r="D38">
            <v>1</v>
          </cell>
          <cell r="E38">
            <v>19</v>
          </cell>
          <cell r="F38">
            <v>30.7</v>
          </cell>
          <cell r="G38">
            <v>31.7</v>
          </cell>
          <cell r="H38">
            <v>2.9900332225913623E-2</v>
          </cell>
        </row>
        <row r="39">
          <cell r="A39" t="str">
            <v>DAÑOS ACUEDUCTO</v>
          </cell>
          <cell r="B39">
            <v>35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FRAUDES</v>
          </cell>
          <cell r="B40">
            <v>2</v>
          </cell>
          <cell r="C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GARANTIAS INSTALACIONES</v>
          </cell>
          <cell r="B41">
            <v>14</v>
          </cell>
          <cell r="C41">
            <v>0</v>
          </cell>
          <cell r="D41">
            <v>1</v>
          </cell>
          <cell r="E41">
            <v>19</v>
          </cell>
          <cell r="F41">
            <v>0.7</v>
          </cell>
          <cell r="G41">
            <v>0.7</v>
          </cell>
          <cell r="H41">
            <v>0</v>
          </cell>
        </row>
        <row r="42">
          <cell r="A42" t="str">
            <v>INSTALACIONES ACUEDUCTO</v>
          </cell>
          <cell r="B42">
            <v>284</v>
          </cell>
          <cell r="C42">
            <v>4</v>
          </cell>
          <cell r="D42">
            <v>5</v>
          </cell>
          <cell r="E42">
            <v>19</v>
          </cell>
          <cell r="F42">
            <v>3</v>
          </cell>
          <cell r="G42">
            <v>3</v>
          </cell>
          <cell r="H42">
            <v>1.3888888888888888E-2</v>
          </cell>
        </row>
        <row r="43">
          <cell r="A43" t="str">
            <v>MEDIDORES 1/2 Y 1"</v>
          </cell>
          <cell r="B43">
            <v>264</v>
          </cell>
          <cell r="C43">
            <v>2</v>
          </cell>
          <cell r="D43">
            <v>4</v>
          </cell>
          <cell r="E43">
            <v>19</v>
          </cell>
          <cell r="F43">
            <v>3.5</v>
          </cell>
          <cell r="G43">
            <v>3.5</v>
          </cell>
          <cell r="H43">
            <v>7.5187969924812026E-3</v>
          </cell>
        </row>
        <row r="44">
          <cell r="A44" t="str">
            <v>MMTO VALVULAS E HIDRANTES</v>
          </cell>
          <cell r="B44">
            <v>71</v>
          </cell>
          <cell r="C44">
            <v>0</v>
          </cell>
          <cell r="D44">
            <v>3</v>
          </cell>
          <cell r="E44">
            <v>19</v>
          </cell>
          <cell r="F44">
            <v>1.2</v>
          </cell>
          <cell r="G44">
            <v>1.2</v>
          </cell>
          <cell r="H44">
            <v>0</v>
          </cell>
        </row>
        <row r="45">
          <cell r="A45" t="str">
            <v>OBRAS ACCESORIAS DAÑOS ACUEDUCTO</v>
          </cell>
          <cell r="B45">
            <v>92</v>
          </cell>
          <cell r="C45">
            <v>0</v>
          </cell>
          <cell r="D45">
            <v>3</v>
          </cell>
          <cell r="E45">
            <v>19</v>
          </cell>
          <cell r="F45">
            <v>1.6</v>
          </cell>
          <cell r="G45">
            <v>1.6</v>
          </cell>
          <cell r="H45">
            <v>0</v>
          </cell>
        </row>
        <row r="46">
          <cell r="A46" t="str">
            <v>OBRAS ACCESORIAS INSTALACIONES</v>
          </cell>
          <cell r="B46">
            <v>3</v>
          </cell>
          <cell r="C46">
            <v>0</v>
          </cell>
          <cell r="D46">
            <v>1</v>
          </cell>
          <cell r="E46">
            <v>19</v>
          </cell>
          <cell r="F46">
            <v>0.2</v>
          </cell>
          <cell r="G46">
            <v>0.2</v>
          </cell>
          <cell r="H46">
            <v>0</v>
          </cell>
        </row>
        <row r="47">
          <cell r="A47" t="str">
            <v>REFERENCIACIÓN ACUEDUCTO</v>
          </cell>
          <cell r="B47">
            <v>1</v>
          </cell>
          <cell r="C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1561</v>
          </cell>
          <cell r="C51">
            <v>26</v>
          </cell>
          <cell r="F51">
            <v>0</v>
          </cell>
          <cell r="G51">
            <v>0</v>
          </cell>
          <cell r="H51">
            <v>1.6383112791430371E-2</v>
          </cell>
        </row>
      </sheetData>
      <sheetData sheetId="1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212</v>
          </cell>
          <cell r="C35">
            <v>1</v>
          </cell>
          <cell r="D35">
            <v>3</v>
          </cell>
          <cell r="E35">
            <v>21</v>
          </cell>
          <cell r="F35">
            <v>3.4</v>
          </cell>
          <cell r="G35">
            <v>3.4</v>
          </cell>
          <cell r="H35">
            <v>4.6948356807511738E-3</v>
          </cell>
        </row>
        <row r="36">
          <cell r="A36" t="str">
            <v>CASAS SIN AGUA</v>
          </cell>
          <cell r="B36">
            <v>0</v>
          </cell>
          <cell r="C36">
            <v>1</v>
          </cell>
          <cell r="F36">
            <v>0</v>
          </cell>
          <cell r="G36">
            <v>0</v>
          </cell>
          <cell r="H36">
            <v>1</v>
          </cell>
        </row>
        <row r="37">
          <cell r="A37" t="str">
            <v>CORTE Y RECONEXION</v>
          </cell>
          <cell r="B37">
            <v>574</v>
          </cell>
          <cell r="C37">
            <v>1</v>
          </cell>
          <cell r="D37">
            <v>1</v>
          </cell>
          <cell r="E37">
            <v>21</v>
          </cell>
          <cell r="F37">
            <v>27.3</v>
          </cell>
          <cell r="G37">
            <v>27.4</v>
          </cell>
          <cell r="H37">
            <v>1.7391304347826088E-3</v>
          </cell>
        </row>
        <row r="38">
          <cell r="A38" t="str">
            <v>DAÑOS ACUEDUCTO</v>
          </cell>
          <cell r="B38">
            <v>2</v>
          </cell>
          <cell r="C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FRAUDES</v>
          </cell>
          <cell r="B39">
            <v>5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GARANTIAS INSTALACIONES</v>
          </cell>
          <cell r="B40">
            <v>16</v>
          </cell>
          <cell r="C40">
            <v>1</v>
          </cell>
          <cell r="D40">
            <v>1</v>
          </cell>
          <cell r="E40">
            <v>21</v>
          </cell>
          <cell r="F40">
            <v>0.8</v>
          </cell>
          <cell r="G40">
            <v>0.8</v>
          </cell>
          <cell r="H40">
            <v>5.8823529411764705E-2</v>
          </cell>
        </row>
        <row r="41">
          <cell r="A41" t="str">
            <v>INSTALACIONES ACUEDUCTO</v>
          </cell>
          <cell r="B41">
            <v>400</v>
          </cell>
          <cell r="C41">
            <v>0</v>
          </cell>
          <cell r="D41">
            <v>5</v>
          </cell>
          <cell r="E41">
            <v>21</v>
          </cell>
          <cell r="F41">
            <v>3.8</v>
          </cell>
          <cell r="G41">
            <v>3.8</v>
          </cell>
          <cell r="H41">
            <v>0</v>
          </cell>
        </row>
        <row r="42">
          <cell r="A42" t="str">
            <v>MEDIDORES 1/2 Y 1"</v>
          </cell>
          <cell r="B42">
            <v>295</v>
          </cell>
          <cell r="C42">
            <v>1</v>
          </cell>
          <cell r="D42">
            <v>4</v>
          </cell>
          <cell r="E42">
            <v>21</v>
          </cell>
          <cell r="F42">
            <v>3.5</v>
          </cell>
          <cell r="G42">
            <v>3.5</v>
          </cell>
          <cell r="H42">
            <v>3.3783783783783786E-3</v>
          </cell>
        </row>
        <row r="43">
          <cell r="A43" t="str">
            <v>MMTO VALVULAS E HIDRANTES</v>
          </cell>
          <cell r="B43">
            <v>48</v>
          </cell>
          <cell r="C43">
            <v>0</v>
          </cell>
          <cell r="D43">
            <v>3</v>
          </cell>
          <cell r="E43">
            <v>21</v>
          </cell>
          <cell r="F43">
            <v>0.8</v>
          </cell>
          <cell r="G43">
            <v>0.8</v>
          </cell>
          <cell r="H43">
            <v>0</v>
          </cell>
        </row>
        <row r="44">
          <cell r="A44" t="str">
            <v>OBRAS ACCESORIAS DAÑOS ACUEDUCTO</v>
          </cell>
          <cell r="B44">
            <v>119</v>
          </cell>
          <cell r="C44">
            <v>0</v>
          </cell>
          <cell r="D44">
            <v>3</v>
          </cell>
          <cell r="E44">
            <v>21</v>
          </cell>
          <cell r="F44">
            <v>1.9</v>
          </cell>
          <cell r="G44">
            <v>1.9</v>
          </cell>
          <cell r="H44">
            <v>0</v>
          </cell>
        </row>
        <row r="45">
          <cell r="A45" t="str">
            <v>OBRAS ACCESORIAS INSTALACIONES</v>
          </cell>
          <cell r="B45">
            <v>8</v>
          </cell>
          <cell r="C45">
            <v>0</v>
          </cell>
          <cell r="D45">
            <v>1</v>
          </cell>
          <cell r="E45">
            <v>21</v>
          </cell>
          <cell r="F45">
            <v>0.4</v>
          </cell>
          <cell r="G45">
            <v>0.4</v>
          </cell>
          <cell r="H45">
            <v>0</v>
          </cell>
        </row>
        <row r="46">
          <cell r="A46" t="str">
            <v>PROYECTOS ACUEDUCTO</v>
          </cell>
          <cell r="B46">
            <v>2</v>
          </cell>
          <cell r="C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1681</v>
          </cell>
          <cell r="C51">
            <v>5</v>
          </cell>
          <cell r="F51">
            <v>0</v>
          </cell>
          <cell r="G51">
            <v>0</v>
          </cell>
          <cell r="H51">
            <v>2.9655990510083037E-3</v>
          </cell>
        </row>
      </sheetData>
      <sheetData sheetId="2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249</v>
          </cell>
          <cell r="C35">
            <v>1</v>
          </cell>
          <cell r="D35">
            <v>3</v>
          </cell>
          <cell r="E35">
            <v>21</v>
          </cell>
          <cell r="F35">
            <v>4</v>
          </cell>
          <cell r="G35">
            <v>4</v>
          </cell>
          <cell r="H35">
            <v>4.0000000000000001E-3</v>
          </cell>
        </row>
        <row r="36">
          <cell r="A36" t="str">
            <v>CASAS SIN AGUA</v>
          </cell>
          <cell r="B36">
            <v>0</v>
          </cell>
          <cell r="C36">
            <v>1</v>
          </cell>
          <cell r="F36">
            <v>0</v>
          </cell>
          <cell r="G36">
            <v>0</v>
          </cell>
          <cell r="H36">
            <v>1</v>
          </cell>
        </row>
        <row r="37">
          <cell r="A37" t="str">
            <v>CORTE Y RECONEXION</v>
          </cell>
          <cell r="B37">
            <v>365</v>
          </cell>
          <cell r="C37">
            <v>97</v>
          </cell>
          <cell r="D37">
            <v>1</v>
          </cell>
          <cell r="E37">
            <v>21</v>
          </cell>
          <cell r="F37">
            <v>17.399999999999999</v>
          </cell>
          <cell r="G37">
            <v>22</v>
          </cell>
          <cell r="H37">
            <v>0.20995670995670995</v>
          </cell>
        </row>
        <row r="38">
          <cell r="A38" t="str">
            <v>DAÑOS ACUEDUCTO</v>
          </cell>
          <cell r="B38">
            <v>3</v>
          </cell>
          <cell r="C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ESCOMBROS DAÑOS ACUEDUCTO</v>
          </cell>
          <cell r="B39">
            <v>3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FRAUDES</v>
          </cell>
          <cell r="B40">
            <v>2</v>
          </cell>
          <cell r="C40">
            <v>1</v>
          </cell>
          <cell r="F40">
            <v>0</v>
          </cell>
          <cell r="G40">
            <v>0</v>
          </cell>
          <cell r="H40">
            <v>0.33333333333333331</v>
          </cell>
        </row>
        <row r="41">
          <cell r="A41" t="str">
            <v>GARANTIAS INSTALACIONES</v>
          </cell>
          <cell r="B41">
            <v>12</v>
          </cell>
          <cell r="C41">
            <v>4</v>
          </cell>
          <cell r="D41">
            <v>1</v>
          </cell>
          <cell r="E41">
            <v>21</v>
          </cell>
          <cell r="F41">
            <v>0.6</v>
          </cell>
          <cell r="G41">
            <v>0.8</v>
          </cell>
          <cell r="H41">
            <v>0.25</v>
          </cell>
        </row>
        <row r="42">
          <cell r="A42" t="str">
            <v>INSTALACIONES ACUEDUCTO</v>
          </cell>
          <cell r="B42">
            <v>336</v>
          </cell>
          <cell r="C42">
            <v>5</v>
          </cell>
          <cell r="D42">
            <v>5</v>
          </cell>
          <cell r="E42">
            <v>21</v>
          </cell>
          <cell r="F42">
            <v>3.2</v>
          </cell>
          <cell r="G42">
            <v>3.2</v>
          </cell>
          <cell r="H42">
            <v>1.466275659824047E-2</v>
          </cell>
        </row>
        <row r="43">
          <cell r="A43" t="str">
            <v>MEDIDORES 1/2 Y 1"</v>
          </cell>
          <cell r="B43">
            <v>216</v>
          </cell>
          <cell r="C43">
            <v>1</v>
          </cell>
          <cell r="D43">
            <v>4</v>
          </cell>
          <cell r="E43">
            <v>21</v>
          </cell>
          <cell r="F43">
            <v>2.6</v>
          </cell>
          <cell r="G43">
            <v>2.6</v>
          </cell>
          <cell r="H43">
            <v>4.608294930875576E-3</v>
          </cell>
        </row>
        <row r="44">
          <cell r="A44" t="str">
            <v>MMTO VALVULAS E HIDRANTES</v>
          </cell>
          <cell r="B44">
            <v>33</v>
          </cell>
          <cell r="C44">
            <v>0</v>
          </cell>
          <cell r="D44">
            <v>3</v>
          </cell>
          <cell r="E44">
            <v>21</v>
          </cell>
          <cell r="F44">
            <v>0.5</v>
          </cell>
          <cell r="G44">
            <v>0.5</v>
          </cell>
          <cell r="H44">
            <v>0</v>
          </cell>
        </row>
        <row r="45">
          <cell r="A45" t="str">
            <v>OBRAS ACCESORIAS DAÑOS ACUEDUCTO</v>
          </cell>
          <cell r="B45">
            <v>133</v>
          </cell>
          <cell r="C45">
            <v>0</v>
          </cell>
          <cell r="D45">
            <v>3</v>
          </cell>
          <cell r="E45">
            <v>21</v>
          </cell>
          <cell r="F45">
            <v>2.1</v>
          </cell>
          <cell r="G45">
            <v>2.1</v>
          </cell>
          <cell r="H45">
            <v>0</v>
          </cell>
        </row>
        <row r="46">
          <cell r="A46" t="str">
            <v>OBRAS ACCESORIAS INSTALACIONES</v>
          </cell>
          <cell r="B46">
            <v>5</v>
          </cell>
          <cell r="C46">
            <v>0</v>
          </cell>
          <cell r="D46">
            <v>1</v>
          </cell>
          <cell r="E46">
            <v>21</v>
          </cell>
          <cell r="F46">
            <v>0.2</v>
          </cell>
          <cell r="G46">
            <v>0.2</v>
          </cell>
          <cell r="H46">
            <v>0</v>
          </cell>
        </row>
        <row r="47">
          <cell r="A47" t="str">
            <v>PROYECTOS ACUEDUCTO</v>
          </cell>
          <cell r="B47">
            <v>2</v>
          </cell>
          <cell r="C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REFERENCIACIÓN ACUEDUCTO</v>
          </cell>
          <cell r="B48">
            <v>1</v>
          </cell>
          <cell r="C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1360</v>
          </cell>
          <cell r="C51">
            <v>110</v>
          </cell>
          <cell r="F51">
            <v>0</v>
          </cell>
          <cell r="G51">
            <v>0</v>
          </cell>
          <cell r="H51">
            <v>7.4829931972789115E-2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>
        <row r="12">
          <cell r="A1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-Feb"/>
      <sheetName val="Mar-Abr"/>
      <sheetName val="May-Jun"/>
      <sheetName val="Jul-Ago"/>
      <sheetName val="Sep-Oct"/>
      <sheetName val="Nov-Dic"/>
      <sheetName val="Ene-Dic EEPPM"/>
      <sheetName val="May-Dic Contrato"/>
    </sheetNames>
    <sheetDataSet>
      <sheetData sheetId="0">
        <row r="12">
          <cell r="A12" t="str">
            <v>CARROTANQUE</v>
          </cell>
          <cell r="B12">
            <v>57</v>
          </cell>
          <cell r="C12">
            <v>2</v>
          </cell>
          <cell r="D12">
            <v>1</v>
          </cell>
          <cell r="E12">
            <v>43</v>
          </cell>
          <cell r="F12">
            <v>1.3</v>
          </cell>
          <cell r="G12">
            <v>1.4</v>
          </cell>
          <cell r="H12">
            <v>3.3898305084745763E-2</v>
          </cell>
        </row>
        <row r="13">
          <cell r="A13" t="str">
            <v>CASAS SIN AGUA</v>
          </cell>
          <cell r="B13">
            <v>573</v>
          </cell>
          <cell r="C13">
            <v>548</v>
          </cell>
          <cell r="D13">
            <v>1</v>
          </cell>
          <cell r="E13">
            <v>59</v>
          </cell>
          <cell r="F13">
            <v>9.6999999999999993</v>
          </cell>
          <cell r="G13">
            <v>19</v>
          </cell>
          <cell r="H13">
            <v>0.48884924174843891</v>
          </cell>
        </row>
        <row r="14">
          <cell r="A14" t="str">
            <v>CORTE Y RECONEXION</v>
          </cell>
          <cell r="B14">
            <v>37</v>
          </cell>
          <cell r="C14">
            <v>65</v>
          </cell>
          <cell r="F14">
            <v>0</v>
          </cell>
          <cell r="G14">
            <v>0</v>
          </cell>
          <cell r="H14">
            <v>0.63725490196078427</v>
          </cell>
        </row>
        <row r="15">
          <cell r="A15" t="str">
            <v>DAÑOS ACUEDUCTO</v>
          </cell>
          <cell r="B15">
            <v>591</v>
          </cell>
          <cell r="C15">
            <v>205</v>
          </cell>
          <cell r="D15">
            <v>7.3050847457627119</v>
          </cell>
          <cell r="E15">
            <v>59</v>
          </cell>
          <cell r="F15">
            <v>1.4</v>
          </cell>
          <cell r="G15">
            <v>1.8</v>
          </cell>
          <cell r="H15">
            <v>0.25753768844221103</v>
          </cell>
        </row>
        <row r="16">
          <cell r="A16" t="str">
            <v>ESCOMBROS DAÑOS ACUEDUCTO</v>
          </cell>
          <cell r="B16">
            <v>271</v>
          </cell>
          <cell r="C16">
            <v>8</v>
          </cell>
          <cell r="D16">
            <v>1</v>
          </cell>
          <cell r="E16">
            <v>59</v>
          </cell>
          <cell r="F16">
            <v>4.5999999999999996</v>
          </cell>
          <cell r="G16">
            <v>4.7</v>
          </cell>
          <cell r="H16">
            <v>2.8673835125448029E-2</v>
          </cell>
        </row>
        <row r="17">
          <cell r="A17" t="str">
            <v>FRAUDES</v>
          </cell>
          <cell r="B17">
            <v>13</v>
          </cell>
          <cell r="C17">
            <v>103</v>
          </cell>
          <cell r="D17">
            <v>1</v>
          </cell>
          <cell r="E17">
            <v>11</v>
          </cell>
          <cell r="F17">
            <v>10.5</v>
          </cell>
          <cell r="G17">
            <v>10.5</v>
          </cell>
          <cell r="H17">
            <v>0.88793103448275867</v>
          </cell>
        </row>
        <row r="18">
          <cell r="A18" t="str">
            <v>GARANTIAS INSTALACIONES</v>
          </cell>
          <cell r="B18">
            <v>25</v>
          </cell>
          <cell r="C18">
            <v>40</v>
          </cell>
          <cell r="F18">
            <v>0</v>
          </cell>
          <cell r="G18">
            <v>0</v>
          </cell>
          <cell r="H18">
            <v>0.61538461538461542</v>
          </cell>
        </row>
        <row r="19">
          <cell r="A19" t="str">
            <v>INSTALACIONES ACUEDUCTO</v>
          </cell>
          <cell r="B19">
            <v>5</v>
          </cell>
          <cell r="C19">
            <v>81</v>
          </cell>
          <cell r="F19">
            <v>0</v>
          </cell>
          <cell r="G19">
            <v>0</v>
          </cell>
          <cell r="H19">
            <v>0.94186046511627908</v>
          </cell>
        </row>
        <row r="20">
          <cell r="A20" t="str">
            <v>INSTALACIONES ALCANTARILLADO</v>
          </cell>
          <cell r="B20">
            <v>5</v>
          </cell>
          <cell r="C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MEDIDORES 1/2 Y 1"</v>
          </cell>
          <cell r="B21">
            <v>19</v>
          </cell>
          <cell r="C21">
            <v>16</v>
          </cell>
          <cell r="F21">
            <v>0</v>
          </cell>
          <cell r="G21">
            <v>0</v>
          </cell>
          <cell r="H21">
            <v>0.45714285714285713</v>
          </cell>
        </row>
        <row r="22">
          <cell r="A22" t="str">
            <v>MMTO VALVULAS E HIDRANTES</v>
          </cell>
          <cell r="B22">
            <v>12</v>
          </cell>
          <cell r="C22">
            <v>26</v>
          </cell>
          <cell r="D22">
            <v>1</v>
          </cell>
          <cell r="E22">
            <v>59</v>
          </cell>
          <cell r="F22">
            <v>0.2</v>
          </cell>
          <cell r="G22">
            <v>0.6</v>
          </cell>
          <cell r="H22">
            <v>0.68421052631578949</v>
          </cell>
        </row>
        <row r="23">
          <cell r="A23" t="str">
            <v>OBRAS ACCESORIAS DAÑOS ACUEDUCTO</v>
          </cell>
          <cell r="B23">
            <v>18</v>
          </cell>
          <cell r="C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OBRAS ACCESORIAS INSTALACIONES</v>
          </cell>
          <cell r="B24">
            <v>653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82</v>
          </cell>
          <cell r="C25">
            <v>95</v>
          </cell>
          <cell r="D25">
            <v>1</v>
          </cell>
          <cell r="E25">
            <v>17</v>
          </cell>
          <cell r="F25">
            <v>4.8</v>
          </cell>
          <cell r="G25">
            <v>10.4</v>
          </cell>
          <cell r="H25">
            <v>0.53672316384180796</v>
          </cell>
        </row>
        <row r="26">
          <cell r="A26" t="str">
            <v>PROYECTOS ACUEDUCTO</v>
          </cell>
          <cell r="B26">
            <v>47</v>
          </cell>
          <cell r="C26">
            <v>62</v>
          </cell>
          <cell r="F26">
            <v>0</v>
          </cell>
          <cell r="G26">
            <v>0</v>
          </cell>
          <cell r="H26">
            <v>0.56880733944954132</v>
          </cell>
        </row>
        <row r="27">
          <cell r="A27" t="str">
            <v>REFERENCIACIÓN ACUEDUCTO</v>
          </cell>
          <cell r="B27">
            <v>3</v>
          </cell>
          <cell r="C27">
            <v>3</v>
          </cell>
          <cell r="F27">
            <v>0</v>
          </cell>
          <cell r="G27">
            <v>0</v>
          </cell>
          <cell r="H27">
            <v>0.5</v>
          </cell>
        </row>
        <row r="28">
          <cell r="A28" t="str">
            <v>REPARACION CAJAS DE MEDIDORES</v>
          </cell>
          <cell r="B28">
            <v>1</v>
          </cell>
          <cell r="C28">
            <v>19</v>
          </cell>
          <cell r="F28">
            <v>0</v>
          </cell>
          <cell r="G28">
            <v>0</v>
          </cell>
          <cell r="H28">
            <v>0.95</v>
          </cell>
        </row>
        <row r="29">
          <cell r="A29" t="str">
            <v>RETIRO MEDIDOR</v>
          </cell>
          <cell r="B29">
            <v>113</v>
          </cell>
          <cell r="C29">
            <v>65</v>
          </cell>
          <cell r="F29">
            <v>0</v>
          </cell>
          <cell r="G29">
            <v>0</v>
          </cell>
          <cell r="H29">
            <v>0.3651685393258427</v>
          </cell>
        </row>
        <row r="30">
          <cell r="A30" t="str">
            <v>TAPONADAS</v>
          </cell>
          <cell r="B30">
            <v>1</v>
          </cell>
          <cell r="C30">
            <v>7</v>
          </cell>
          <cell r="F30">
            <v>0</v>
          </cell>
          <cell r="G30">
            <v>0</v>
          </cell>
          <cell r="H30">
            <v>0.875</v>
          </cell>
        </row>
        <row r="31">
          <cell r="A31" t="str">
            <v>TRASLADO MEDIDOR</v>
          </cell>
          <cell r="B31">
            <v>0</v>
          </cell>
          <cell r="C31">
            <v>6</v>
          </cell>
          <cell r="F31">
            <v>0</v>
          </cell>
          <cell r="G31">
            <v>0</v>
          </cell>
          <cell r="H31">
            <v>1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2526</v>
          </cell>
          <cell r="C33">
            <v>1351</v>
          </cell>
          <cell r="F33">
            <v>0</v>
          </cell>
          <cell r="G33">
            <v>0</v>
          </cell>
          <cell r="H33">
            <v>0.34846530822801136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1">
        <row r="12">
          <cell r="A12" t="str">
            <v>CARROTANQUE</v>
          </cell>
          <cell r="B12">
            <v>104</v>
          </cell>
          <cell r="C12">
            <v>14</v>
          </cell>
          <cell r="D12">
            <v>1</v>
          </cell>
          <cell r="E12">
            <v>46</v>
          </cell>
          <cell r="F12">
            <v>2.2999999999999998</v>
          </cell>
          <cell r="G12">
            <v>2.6</v>
          </cell>
          <cell r="H12">
            <v>0.11864406779661017</v>
          </cell>
        </row>
        <row r="13">
          <cell r="A13" t="str">
            <v>CASAS SIN AGUA</v>
          </cell>
          <cell r="B13">
            <v>546</v>
          </cell>
          <cell r="C13">
            <v>609</v>
          </cell>
          <cell r="D13">
            <v>1</v>
          </cell>
          <cell r="E13">
            <v>61</v>
          </cell>
          <cell r="F13">
            <v>9</v>
          </cell>
          <cell r="G13">
            <v>18.899999999999999</v>
          </cell>
          <cell r="H13">
            <v>0.52727272727272723</v>
          </cell>
        </row>
        <row r="14">
          <cell r="A14" t="str">
            <v>CORTE Y RECONEXION</v>
          </cell>
          <cell r="B14">
            <v>122</v>
          </cell>
          <cell r="C14">
            <v>138</v>
          </cell>
          <cell r="F14">
            <v>0</v>
          </cell>
          <cell r="G14">
            <v>0</v>
          </cell>
          <cell r="H14">
            <v>0.53076923076923077</v>
          </cell>
        </row>
        <row r="15">
          <cell r="A15" t="str">
            <v>DAÑOS ACUEDUCTO</v>
          </cell>
          <cell r="B15">
            <v>666</v>
          </cell>
          <cell r="C15">
            <v>234</v>
          </cell>
          <cell r="D15">
            <v>7.442622950819672</v>
          </cell>
          <cell r="E15">
            <v>61</v>
          </cell>
          <cell r="F15">
            <v>1.5</v>
          </cell>
          <cell r="G15">
            <v>2</v>
          </cell>
          <cell r="H15">
            <v>0.26</v>
          </cell>
        </row>
        <row r="16">
          <cell r="A16" t="str">
            <v>ESCOMBROS DAÑOS ACUEDUCTO</v>
          </cell>
          <cell r="B16">
            <v>221</v>
          </cell>
          <cell r="C16">
            <v>9</v>
          </cell>
          <cell r="D16">
            <v>1</v>
          </cell>
          <cell r="E16">
            <v>61</v>
          </cell>
          <cell r="F16">
            <v>3.6</v>
          </cell>
          <cell r="G16">
            <v>3.8</v>
          </cell>
          <cell r="H16">
            <v>3.9130434782608699E-2</v>
          </cell>
        </row>
        <row r="17">
          <cell r="A17" t="str">
            <v>FRAUDES</v>
          </cell>
          <cell r="B17">
            <v>62</v>
          </cell>
          <cell r="C17">
            <v>249</v>
          </cell>
          <cell r="D17">
            <v>1</v>
          </cell>
          <cell r="E17">
            <v>14</v>
          </cell>
          <cell r="F17">
            <v>22.2</v>
          </cell>
          <cell r="G17">
            <v>22.2</v>
          </cell>
          <cell r="H17">
            <v>0.80064308681672025</v>
          </cell>
        </row>
        <row r="18">
          <cell r="A18" t="str">
            <v>GARANTIAS INSTALACIONES</v>
          </cell>
          <cell r="B18">
            <v>70</v>
          </cell>
          <cell r="C18">
            <v>23</v>
          </cell>
          <cell r="F18">
            <v>0</v>
          </cell>
          <cell r="G18">
            <v>0</v>
          </cell>
          <cell r="H18">
            <v>0.24731182795698925</v>
          </cell>
        </row>
        <row r="19">
          <cell r="A19" t="str">
            <v>INSTALACIONES ACUEDUCTO</v>
          </cell>
          <cell r="B19">
            <v>13</v>
          </cell>
          <cell r="C19">
            <v>39</v>
          </cell>
          <cell r="F19">
            <v>0</v>
          </cell>
          <cell r="G19">
            <v>0</v>
          </cell>
          <cell r="H19">
            <v>0.75</v>
          </cell>
        </row>
        <row r="20">
          <cell r="A20" t="str">
            <v>INSTALACIONES ALCANTARILLADO</v>
          </cell>
          <cell r="B20">
            <v>3</v>
          </cell>
          <cell r="C20">
            <v>3</v>
          </cell>
          <cell r="F20">
            <v>0</v>
          </cell>
          <cell r="G20">
            <v>0</v>
          </cell>
          <cell r="H20">
            <v>0.5</v>
          </cell>
        </row>
        <row r="21">
          <cell r="A21" t="str">
            <v>MEDIDORES 1/2 Y 1"</v>
          </cell>
          <cell r="B21">
            <v>7</v>
          </cell>
          <cell r="C21">
            <v>18</v>
          </cell>
          <cell r="F21">
            <v>0</v>
          </cell>
          <cell r="G21">
            <v>0</v>
          </cell>
          <cell r="H21">
            <v>0.72</v>
          </cell>
        </row>
        <row r="22">
          <cell r="A22" t="str">
            <v>MMTO VALVULAS E HIDRANTES</v>
          </cell>
          <cell r="B22">
            <v>10</v>
          </cell>
          <cell r="C22">
            <v>19</v>
          </cell>
          <cell r="D22">
            <v>1</v>
          </cell>
          <cell r="E22">
            <v>61</v>
          </cell>
          <cell r="F22">
            <v>0.2</v>
          </cell>
          <cell r="G22">
            <v>0.5</v>
          </cell>
          <cell r="H22">
            <v>0.65517241379310343</v>
          </cell>
        </row>
        <row r="23">
          <cell r="A23" t="str">
            <v>OBRAS ACCESORIAS DAÑOS ACUEDUCTO</v>
          </cell>
          <cell r="B23">
            <v>2</v>
          </cell>
          <cell r="C23">
            <v>14</v>
          </cell>
          <cell r="F23">
            <v>0</v>
          </cell>
          <cell r="G23">
            <v>0</v>
          </cell>
          <cell r="H23">
            <v>0.875</v>
          </cell>
        </row>
        <row r="24">
          <cell r="A24" t="str">
            <v>OBRAS ACCESORIAS INSTALACIONES</v>
          </cell>
          <cell r="B24">
            <v>544</v>
          </cell>
          <cell r="C24">
            <v>1</v>
          </cell>
          <cell r="F24">
            <v>0</v>
          </cell>
          <cell r="G24">
            <v>0</v>
          </cell>
          <cell r="H24">
            <v>1.834862385321101E-3</v>
          </cell>
        </row>
        <row r="25">
          <cell r="A25" t="str">
            <v>PITOMETRÍA</v>
          </cell>
          <cell r="B25">
            <v>72</v>
          </cell>
          <cell r="C25">
            <v>75</v>
          </cell>
          <cell r="D25">
            <v>1</v>
          </cell>
          <cell r="E25">
            <v>21</v>
          </cell>
          <cell r="F25">
            <v>3.4</v>
          </cell>
          <cell r="G25">
            <v>7</v>
          </cell>
          <cell r="H25">
            <v>0.51020408163265307</v>
          </cell>
        </row>
        <row r="26">
          <cell r="A26" t="str">
            <v>PROYECTOS ACUEDUCTO</v>
          </cell>
          <cell r="B26">
            <v>52</v>
          </cell>
          <cell r="C26">
            <v>4</v>
          </cell>
          <cell r="F26">
            <v>0</v>
          </cell>
          <cell r="G26">
            <v>0</v>
          </cell>
          <cell r="H26">
            <v>7.1428571428571425E-2</v>
          </cell>
        </row>
        <row r="27">
          <cell r="A27" t="str">
            <v>REFERENCIACIÓN ACUEDUCTO</v>
          </cell>
          <cell r="B27">
            <v>1</v>
          </cell>
          <cell r="C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REPARACION CAJAS DE MEDIDORES</v>
          </cell>
          <cell r="B28">
            <v>1</v>
          </cell>
          <cell r="C28">
            <v>6</v>
          </cell>
          <cell r="F28">
            <v>0</v>
          </cell>
          <cell r="G28">
            <v>0</v>
          </cell>
          <cell r="H28">
            <v>0.8571428571428571</v>
          </cell>
        </row>
        <row r="29">
          <cell r="A29" t="str">
            <v>RETIRO MEDIDOR</v>
          </cell>
          <cell r="B29">
            <v>121</v>
          </cell>
          <cell r="C29">
            <v>52</v>
          </cell>
          <cell r="F29">
            <v>0</v>
          </cell>
          <cell r="G29">
            <v>0</v>
          </cell>
          <cell r="H29">
            <v>0.30057803468208094</v>
          </cell>
        </row>
        <row r="30">
          <cell r="A30" t="str">
            <v>TAPONADAS</v>
          </cell>
          <cell r="B30">
            <v>2</v>
          </cell>
          <cell r="C30">
            <v>20</v>
          </cell>
          <cell r="F30">
            <v>0</v>
          </cell>
          <cell r="G30">
            <v>0</v>
          </cell>
          <cell r="H30">
            <v>0.90909090909090906</v>
          </cell>
        </row>
        <row r="31">
          <cell r="A31" t="str">
            <v>TRASLADO MEDIDOR</v>
          </cell>
          <cell r="B31">
            <v>1</v>
          </cell>
          <cell r="C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2620</v>
          </cell>
          <cell r="C33">
            <v>1527</v>
          </cell>
          <cell r="F33">
            <v>0</v>
          </cell>
          <cell r="G33">
            <v>0</v>
          </cell>
          <cell r="H33">
            <v>0.36821798890764407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2">
        <row r="12">
          <cell r="A12" t="str">
            <v>CAMBIO ACOMETIDAS CONTRATO</v>
          </cell>
          <cell r="B12">
            <v>2</v>
          </cell>
          <cell r="C12">
            <v>5</v>
          </cell>
          <cell r="F12">
            <v>0</v>
          </cell>
          <cell r="G12">
            <v>0</v>
          </cell>
          <cell r="H12">
            <v>0.7142857142857143</v>
          </cell>
        </row>
        <row r="13">
          <cell r="A13" t="str">
            <v>CARROTANQUE</v>
          </cell>
          <cell r="B13">
            <v>80</v>
          </cell>
          <cell r="C13">
            <v>2</v>
          </cell>
          <cell r="D13">
            <v>1</v>
          </cell>
          <cell r="E13">
            <v>44</v>
          </cell>
          <cell r="F13">
            <v>1.8</v>
          </cell>
          <cell r="G13">
            <v>1.9</v>
          </cell>
          <cell r="H13">
            <v>2.4390243902439025E-2</v>
          </cell>
        </row>
        <row r="14">
          <cell r="A14" t="str">
            <v>CASAS SIN AGUA</v>
          </cell>
          <cell r="B14">
            <v>500</v>
          </cell>
          <cell r="C14">
            <v>535</v>
          </cell>
          <cell r="D14">
            <v>1</v>
          </cell>
          <cell r="E14">
            <v>61</v>
          </cell>
          <cell r="F14">
            <v>8.1999999999999993</v>
          </cell>
          <cell r="G14">
            <v>17</v>
          </cell>
          <cell r="H14">
            <v>0.51690821256038644</v>
          </cell>
        </row>
        <row r="15">
          <cell r="A15" t="str">
            <v>CORTE Y RECONEXION</v>
          </cell>
          <cell r="B15">
            <v>19</v>
          </cell>
          <cell r="C15">
            <v>17</v>
          </cell>
          <cell r="F15">
            <v>0</v>
          </cell>
          <cell r="G15">
            <v>0</v>
          </cell>
          <cell r="H15">
            <v>0.47222222222222221</v>
          </cell>
        </row>
        <row r="16">
          <cell r="A16" t="str">
            <v>DAÑOS ACUEDUCTO</v>
          </cell>
          <cell r="B16">
            <v>598</v>
          </cell>
          <cell r="C16">
            <v>259</v>
          </cell>
          <cell r="D16">
            <v>7.278688524590164</v>
          </cell>
          <cell r="E16">
            <v>61</v>
          </cell>
          <cell r="F16">
            <v>1.3</v>
          </cell>
          <cell r="G16">
            <v>1.9</v>
          </cell>
          <cell r="H16">
            <v>0.30221703617269546</v>
          </cell>
        </row>
        <row r="17">
          <cell r="A17" t="str">
            <v>ESCOMBROS DAÑOS ACUEDUCTO</v>
          </cell>
          <cell r="B17">
            <v>188</v>
          </cell>
          <cell r="C17">
            <v>9</v>
          </cell>
          <cell r="D17">
            <v>1</v>
          </cell>
          <cell r="E17">
            <v>61</v>
          </cell>
          <cell r="F17">
            <v>3.1</v>
          </cell>
          <cell r="G17">
            <v>3.2</v>
          </cell>
          <cell r="H17">
            <v>4.5685279187817257E-2</v>
          </cell>
        </row>
        <row r="18">
          <cell r="A18" t="str">
            <v>FRAUDES</v>
          </cell>
          <cell r="B18">
            <v>234</v>
          </cell>
          <cell r="C18">
            <v>222</v>
          </cell>
          <cell r="D18">
            <v>1</v>
          </cell>
          <cell r="E18">
            <v>18</v>
          </cell>
          <cell r="F18">
            <v>13</v>
          </cell>
          <cell r="G18">
            <v>25.3</v>
          </cell>
          <cell r="H18">
            <v>0.48684210526315791</v>
          </cell>
        </row>
        <row r="19">
          <cell r="A19" t="str">
            <v>GARANTIAS INSTALACIONES</v>
          </cell>
          <cell r="B19">
            <v>13</v>
          </cell>
          <cell r="C19">
            <v>7</v>
          </cell>
          <cell r="F19">
            <v>0</v>
          </cell>
          <cell r="G19">
            <v>0</v>
          </cell>
          <cell r="H19">
            <v>0.35</v>
          </cell>
        </row>
        <row r="20">
          <cell r="A20" t="str">
            <v>INSTALACIONES ACUEDUCTO</v>
          </cell>
          <cell r="B20">
            <v>48</v>
          </cell>
          <cell r="C20">
            <v>104</v>
          </cell>
          <cell r="F20">
            <v>0</v>
          </cell>
          <cell r="G20">
            <v>0</v>
          </cell>
          <cell r="H20">
            <v>0.68421052631578949</v>
          </cell>
        </row>
        <row r="21">
          <cell r="A21" t="str">
            <v>INSTALACIONES ALCANTARILLADO</v>
          </cell>
          <cell r="B21">
            <v>8</v>
          </cell>
          <cell r="C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MEDIDORES 1/2 Y 1"</v>
          </cell>
          <cell r="B22">
            <v>3</v>
          </cell>
          <cell r="C22">
            <v>4</v>
          </cell>
          <cell r="F22">
            <v>0</v>
          </cell>
          <cell r="G22">
            <v>0</v>
          </cell>
          <cell r="H22">
            <v>0.5714285714285714</v>
          </cell>
        </row>
        <row r="23">
          <cell r="A23" t="str">
            <v>MMTO VALVULAS E HIDRANTES</v>
          </cell>
          <cell r="B23">
            <v>2</v>
          </cell>
          <cell r="C23">
            <v>1</v>
          </cell>
          <cell r="D23">
            <v>1</v>
          </cell>
          <cell r="E23">
            <v>61</v>
          </cell>
          <cell r="F23">
            <v>0</v>
          </cell>
          <cell r="G23">
            <v>0</v>
          </cell>
          <cell r="H23">
            <v>0.33333333333333331</v>
          </cell>
        </row>
        <row r="24">
          <cell r="A24" t="str">
            <v>OBRAS ACCESORIAS DAÑOS ACUEDUCTO</v>
          </cell>
          <cell r="B24">
            <v>4</v>
          </cell>
          <cell r="C24">
            <v>23</v>
          </cell>
          <cell r="F24">
            <v>0</v>
          </cell>
          <cell r="G24">
            <v>0</v>
          </cell>
          <cell r="H24">
            <v>0.85185185185185186</v>
          </cell>
        </row>
        <row r="25">
          <cell r="A25" t="str">
            <v>OBRAS ACCESORIAS INSTALACIONES</v>
          </cell>
          <cell r="B25">
            <v>1107</v>
          </cell>
          <cell r="C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PITOMETRÍA</v>
          </cell>
          <cell r="B26">
            <v>150</v>
          </cell>
          <cell r="C26">
            <v>65</v>
          </cell>
          <cell r="D26">
            <v>1</v>
          </cell>
          <cell r="E26">
            <v>20</v>
          </cell>
          <cell r="F26">
            <v>7.5</v>
          </cell>
          <cell r="G26">
            <v>10.8</v>
          </cell>
          <cell r="H26">
            <v>0.30232558139534882</v>
          </cell>
        </row>
        <row r="27">
          <cell r="A27" t="str">
            <v>PROYECTOS ACUEDUCTO</v>
          </cell>
          <cell r="B27">
            <v>62</v>
          </cell>
          <cell r="C27">
            <v>1</v>
          </cell>
          <cell r="F27">
            <v>0</v>
          </cell>
          <cell r="G27">
            <v>0</v>
          </cell>
          <cell r="H27">
            <v>1.5873015873015872E-2</v>
          </cell>
        </row>
        <row r="28">
          <cell r="A28" t="str">
            <v>REFERENCIACIÓN ACUEDUCTO</v>
          </cell>
          <cell r="B28">
            <v>1</v>
          </cell>
          <cell r="C28">
            <v>3</v>
          </cell>
          <cell r="F28">
            <v>0</v>
          </cell>
          <cell r="G28">
            <v>0</v>
          </cell>
          <cell r="H28">
            <v>0.75</v>
          </cell>
        </row>
        <row r="29">
          <cell r="A29" t="str">
            <v>TRASLADO MEDIDOR</v>
          </cell>
          <cell r="B29">
            <v>1</v>
          </cell>
          <cell r="C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</row>
        <row r="31">
          <cell r="A31" t="str">
            <v>Total general</v>
          </cell>
          <cell r="B31">
            <v>3020</v>
          </cell>
          <cell r="C31">
            <v>1257</v>
          </cell>
          <cell r="F31">
            <v>0</v>
          </cell>
          <cell r="G31">
            <v>0</v>
          </cell>
          <cell r="H31">
            <v>0.29389759176993219</v>
          </cell>
        </row>
        <row r="32">
          <cell r="F32">
            <v>0</v>
          </cell>
          <cell r="G32">
            <v>0</v>
          </cell>
          <cell r="H32">
            <v>0</v>
          </cell>
        </row>
      </sheetData>
      <sheetData sheetId="3">
        <row r="12">
          <cell r="A12" t="str">
            <v>CAMBIO ACOMETIDAS CONTRATO</v>
          </cell>
          <cell r="B12">
            <v>6</v>
          </cell>
          <cell r="C12">
            <v>4</v>
          </cell>
          <cell r="F12">
            <v>0</v>
          </cell>
          <cell r="G12">
            <v>0</v>
          </cell>
          <cell r="H12">
            <v>0.4</v>
          </cell>
        </row>
        <row r="13">
          <cell r="A13" t="str">
            <v>CARROTANQUE</v>
          </cell>
          <cell r="B13">
            <v>65</v>
          </cell>
          <cell r="C13">
            <v>1</v>
          </cell>
          <cell r="D13">
            <v>1</v>
          </cell>
          <cell r="E13">
            <v>45</v>
          </cell>
          <cell r="F13">
            <v>1.4</v>
          </cell>
          <cell r="G13">
            <v>1.5</v>
          </cell>
          <cell r="H13">
            <v>1.5151515151515152E-2</v>
          </cell>
        </row>
        <row r="14">
          <cell r="A14" t="str">
            <v>CASAS SIN AGUA</v>
          </cell>
          <cell r="B14">
            <v>477</v>
          </cell>
          <cell r="C14">
            <v>610</v>
          </cell>
          <cell r="D14">
            <v>1</v>
          </cell>
          <cell r="E14">
            <v>62</v>
          </cell>
          <cell r="F14">
            <v>7.7</v>
          </cell>
          <cell r="G14">
            <v>17.5</v>
          </cell>
          <cell r="H14">
            <v>0.56117755289788407</v>
          </cell>
        </row>
        <row r="15">
          <cell r="A15" t="str">
            <v>CORTE Y RECONEXION</v>
          </cell>
          <cell r="B15">
            <v>8</v>
          </cell>
          <cell r="C15">
            <v>4</v>
          </cell>
          <cell r="F15">
            <v>0</v>
          </cell>
          <cell r="G15">
            <v>0</v>
          </cell>
          <cell r="H15">
            <v>0.33333333333333331</v>
          </cell>
        </row>
        <row r="16">
          <cell r="A16" t="str">
            <v>DAÑOS ACUEDUCTO</v>
          </cell>
          <cell r="B16">
            <v>572</v>
          </cell>
          <cell r="C16">
            <v>218</v>
          </cell>
          <cell r="D16">
            <v>7.306451612903226</v>
          </cell>
          <cell r="E16">
            <v>62</v>
          </cell>
          <cell r="F16">
            <v>1.3</v>
          </cell>
          <cell r="G16">
            <v>1.7</v>
          </cell>
          <cell r="H16">
            <v>0.27594936708860762</v>
          </cell>
        </row>
        <row r="17">
          <cell r="A17" t="str">
            <v>ESCOMBROS DAÑOS ACUEDUCTO</v>
          </cell>
          <cell r="B17">
            <v>226</v>
          </cell>
          <cell r="C17">
            <v>9</v>
          </cell>
          <cell r="D17">
            <v>1</v>
          </cell>
          <cell r="E17">
            <v>62</v>
          </cell>
          <cell r="F17">
            <v>3.6</v>
          </cell>
          <cell r="G17">
            <v>3.8</v>
          </cell>
          <cell r="H17">
            <v>3.8297872340425532E-2</v>
          </cell>
        </row>
        <row r="18">
          <cell r="A18" t="str">
            <v>FRAUDES</v>
          </cell>
          <cell r="B18">
            <v>213</v>
          </cell>
          <cell r="C18">
            <v>103</v>
          </cell>
          <cell r="D18">
            <v>1</v>
          </cell>
          <cell r="E18">
            <v>16</v>
          </cell>
          <cell r="F18">
            <v>13.3</v>
          </cell>
          <cell r="G18">
            <v>19.8</v>
          </cell>
          <cell r="H18">
            <v>0.32594936708860761</v>
          </cell>
        </row>
        <row r="19">
          <cell r="A19" t="str">
            <v>GARANTIAS INSTALACIONES</v>
          </cell>
          <cell r="B19">
            <v>13</v>
          </cell>
          <cell r="C19">
            <v>5</v>
          </cell>
          <cell r="F19">
            <v>0</v>
          </cell>
          <cell r="G19">
            <v>0</v>
          </cell>
          <cell r="H19">
            <v>0.27777777777777779</v>
          </cell>
        </row>
        <row r="20">
          <cell r="A20" t="str">
            <v>INSTALACIONES ACUEDUCTO</v>
          </cell>
          <cell r="B20">
            <v>27</v>
          </cell>
          <cell r="C20">
            <v>42</v>
          </cell>
          <cell r="F20">
            <v>0</v>
          </cell>
          <cell r="G20">
            <v>0</v>
          </cell>
          <cell r="H20">
            <v>0.60869565217391308</v>
          </cell>
        </row>
        <row r="21">
          <cell r="A21" t="str">
            <v>MEDIDORES 1/2 Y 1"</v>
          </cell>
          <cell r="B21">
            <v>8</v>
          </cell>
          <cell r="C21">
            <v>1</v>
          </cell>
          <cell r="F21">
            <v>0</v>
          </cell>
          <cell r="G21">
            <v>0</v>
          </cell>
          <cell r="H21">
            <v>0.1111111111111111</v>
          </cell>
        </row>
        <row r="22">
          <cell r="A22" t="str">
            <v>MMTO VALVULAS E HIDRANTES</v>
          </cell>
          <cell r="B22">
            <v>6</v>
          </cell>
          <cell r="C22">
            <v>7</v>
          </cell>
          <cell r="D22">
            <v>1</v>
          </cell>
          <cell r="E22">
            <v>62</v>
          </cell>
          <cell r="F22">
            <v>0.1</v>
          </cell>
          <cell r="G22">
            <v>0.2</v>
          </cell>
          <cell r="H22">
            <v>0.53846153846153844</v>
          </cell>
        </row>
        <row r="23">
          <cell r="A23" t="str">
            <v>OBRAS ACCESORIAS DAÑOS ACUEDUCTO</v>
          </cell>
          <cell r="B23">
            <v>9</v>
          </cell>
          <cell r="C23">
            <v>16</v>
          </cell>
          <cell r="F23">
            <v>0</v>
          </cell>
          <cell r="G23">
            <v>0</v>
          </cell>
          <cell r="H23">
            <v>0.64</v>
          </cell>
        </row>
        <row r="24">
          <cell r="A24" t="str">
            <v>OBRAS ACCESORIAS INSTALACIONES</v>
          </cell>
          <cell r="B24">
            <v>1223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83</v>
          </cell>
          <cell r="C25">
            <v>48</v>
          </cell>
          <cell r="D25">
            <v>1</v>
          </cell>
          <cell r="E25">
            <v>20</v>
          </cell>
          <cell r="F25">
            <v>4.2</v>
          </cell>
          <cell r="G25">
            <v>6.6</v>
          </cell>
          <cell r="H25">
            <v>0.36641221374045801</v>
          </cell>
        </row>
        <row r="26">
          <cell r="A26" t="str">
            <v>PROYECTOS ACUEDUCTO</v>
          </cell>
          <cell r="B26">
            <v>70</v>
          </cell>
          <cell r="C26">
            <v>17</v>
          </cell>
          <cell r="F26">
            <v>0</v>
          </cell>
          <cell r="G26">
            <v>0</v>
          </cell>
          <cell r="H26">
            <v>0.19540229885057472</v>
          </cell>
        </row>
        <row r="27">
          <cell r="F27">
            <v>0</v>
          </cell>
          <cell r="G27">
            <v>0</v>
          </cell>
          <cell r="H27">
            <v>0</v>
          </cell>
        </row>
        <row r="28">
          <cell r="A28" t="str">
            <v>Total general</v>
          </cell>
          <cell r="B28">
            <v>3006</v>
          </cell>
          <cell r="C28">
            <v>1085</v>
          </cell>
          <cell r="F28">
            <v>0</v>
          </cell>
          <cell r="G28">
            <v>0</v>
          </cell>
          <cell r="H28">
            <v>0.26521632852603277</v>
          </cell>
        </row>
        <row r="29">
          <cell r="F29">
            <v>0</v>
          </cell>
          <cell r="G29">
            <v>0</v>
          </cell>
          <cell r="H29">
            <v>0</v>
          </cell>
        </row>
      </sheetData>
      <sheetData sheetId="4">
        <row r="12">
          <cell r="A12" t="str">
            <v>CAMBIO ACOMETIDAS CONTRATO</v>
          </cell>
          <cell r="B12">
            <v>3</v>
          </cell>
          <cell r="C12">
            <v>2</v>
          </cell>
          <cell r="F12">
            <v>0</v>
          </cell>
          <cell r="G12">
            <v>0</v>
          </cell>
          <cell r="H12">
            <v>0.4</v>
          </cell>
        </row>
        <row r="13">
          <cell r="A13" t="str">
            <v>CARROTANQUE</v>
          </cell>
          <cell r="B13">
            <v>21</v>
          </cell>
          <cell r="C13">
            <v>1</v>
          </cell>
          <cell r="D13">
            <v>1</v>
          </cell>
          <cell r="E13">
            <v>46</v>
          </cell>
          <cell r="F13">
            <v>0.5</v>
          </cell>
          <cell r="G13">
            <v>0.5</v>
          </cell>
          <cell r="H13">
            <v>4.5454545454545456E-2</v>
          </cell>
        </row>
        <row r="14">
          <cell r="A14" t="str">
            <v>CASAS SIN AGUA</v>
          </cell>
          <cell r="B14">
            <v>419</v>
          </cell>
          <cell r="C14">
            <v>603</v>
          </cell>
          <cell r="D14">
            <v>1</v>
          </cell>
          <cell r="E14">
            <v>61</v>
          </cell>
          <cell r="F14">
            <v>6.9</v>
          </cell>
          <cell r="G14">
            <v>16.8</v>
          </cell>
          <cell r="H14">
            <v>0.59001956947162426</v>
          </cell>
        </row>
        <row r="15">
          <cell r="A15" t="str">
            <v>CORTE Y RECONEXION</v>
          </cell>
          <cell r="B15">
            <v>7</v>
          </cell>
          <cell r="C15">
            <v>8</v>
          </cell>
          <cell r="F15">
            <v>0</v>
          </cell>
          <cell r="G15">
            <v>0</v>
          </cell>
          <cell r="H15">
            <v>0.53333333333333333</v>
          </cell>
        </row>
        <row r="16">
          <cell r="A16" t="str">
            <v>DAÑOS ACUEDUCTO</v>
          </cell>
          <cell r="B16">
            <v>537</v>
          </cell>
          <cell r="C16">
            <v>199</v>
          </cell>
          <cell r="D16">
            <v>7.32258064516129</v>
          </cell>
          <cell r="E16">
            <v>61</v>
          </cell>
          <cell r="F16">
            <v>1.2</v>
          </cell>
          <cell r="G16">
            <v>1.6</v>
          </cell>
          <cell r="H16">
            <v>0.2703804347826087</v>
          </cell>
        </row>
        <row r="17">
          <cell r="A17" t="str">
            <v>ESCOMBROS DAÑOS ACUEDUCTO</v>
          </cell>
          <cell r="B17">
            <v>220</v>
          </cell>
          <cell r="C17">
            <v>6</v>
          </cell>
          <cell r="D17">
            <v>1</v>
          </cell>
          <cell r="E17">
            <v>61</v>
          </cell>
          <cell r="F17">
            <v>3.6</v>
          </cell>
          <cell r="G17">
            <v>3.7</v>
          </cell>
          <cell r="H17">
            <v>2.6548672566371681E-2</v>
          </cell>
        </row>
        <row r="18">
          <cell r="A18" t="str">
            <v>FRAUDES</v>
          </cell>
          <cell r="B18">
            <v>314</v>
          </cell>
          <cell r="C18">
            <v>45</v>
          </cell>
          <cell r="D18">
            <v>1</v>
          </cell>
          <cell r="E18">
            <v>21</v>
          </cell>
          <cell r="F18">
            <v>15</v>
          </cell>
          <cell r="G18">
            <v>17.100000000000001</v>
          </cell>
          <cell r="H18">
            <v>0.12534818941504178</v>
          </cell>
        </row>
        <row r="19">
          <cell r="A19" t="str">
            <v>GARANTIAS INSTALACIONES</v>
          </cell>
          <cell r="B19">
            <v>11</v>
          </cell>
          <cell r="C19">
            <v>4</v>
          </cell>
          <cell r="F19">
            <v>0</v>
          </cell>
          <cell r="G19">
            <v>0</v>
          </cell>
          <cell r="H19">
            <v>0.26666666666666666</v>
          </cell>
        </row>
        <row r="20">
          <cell r="A20" t="str">
            <v>INSTALACIONES ACUEDUCTO</v>
          </cell>
          <cell r="B20">
            <v>6</v>
          </cell>
          <cell r="C20">
            <v>73</v>
          </cell>
          <cell r="F20">
            <v>0</v>
          </cell>
          <cell r="G20">
            <v>0</v>
          </cell>
          <cell r="H20">
            <v>0.92405063291139244</v>
          </cell>
        </row>
        <row r="21">
          <cell r="A21" t="str">
            <v>MEDIDORES 1/2 Y 1"</v>
          </cell>
          <cell r="B21">
            <v>2</v>
          </cell>
          <cell r="C21">
            <v>3</v>
          </cell>
          <cell r="F21">
            <v>0</v>
          </cell>
          <cell r="G21">
            <v>0</v>
          </cell>
          <cell r="H21">
            <v>0.6</v>
          </cell>
        </row>
        <row r="22">
          <cell r="A22" t="str">
            <v>MMTO VALVULAS E HIDRANTES</v>
          </cell>
          <cell r="B22">
            <v>49</v>
          </cell>
          <cell r="C22">
            <v>4</v>
          </cell>
          <cell r="D22">
            <v>1</v>
          </cell>
          <cell r="E22">
            <v>61</v>
          </cell>
          <cell r="F22">
            <v>0.8</v>
          </cell>
          <cell r="G22">
            <v>0.9</v>
          </cell>
          <cell r="H22">
            <v>7.5471698113207544E-2</v>
          </cell>
        </row>
        <row r="23">
          <cell r="A23" t="str">
            <v>OBRAS ACCESORIAS DAÑOS ACUEDUCTO</v>
          </cell>
          <cell r="B23">
            <v>42</v>
          </cell>
          <cell r="C23">
            <v>1</v>
          </cell>
          <cell r="F23">
            <v>0</v>
          </cell>
          <cell r="G23">
            <v>0</v>
          </cell>
          <cell r="H23">
            <v>2.3255813953488372E-2</v>
          </cell>
        </row>
        <row r="24">
          <cell r="A24" t="str">
            <v>OBRAS ACCESORIAS INSTALACIONES</v>
          </cell>
          <cell r="B24">
            <v>927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47</v>
          </cell>
          <cell r="C25">
            <v>39</v>
          </cell>
          <cell r="D25">
            <v>1</v>
          </cell>
          <cell r="E25">
            <v>21</v>
          </cell>
          <cell r="F25">
            <v>2.2000000000000002</v>
          </cell>
          <cell r="G25">
            <v>4.0999999999999996</v>
          </cell>
          <cell r="H25">
            <v>0.45348837209302323</v>
          </cell>
        </row>
        <row r="26">
          <cell r="A26" t="str">
            <v>PROYECTOS ACUEDUCTO</v>
          </cell>
          <cell r="B26">
            <v>74</v>
          </cell>
          <cell r="C26">
            <v>15</v>
          </cell>
          <cell r="F26">
            <v>0</v>
          </cell>
          <cell r="G26">
            <v>0</v>
          </cell>
          <cell r="H26">
            <v>0.16853932584269662</v>
          </cell>
        </row>
        <row r="27">
          <cell r="A27" t="str">
            <v>REFERENCIACIÓN ACUEDUCTO</v>
          </cell>
          <cell r="B27">
            <v>0</v>
          </cell>
          <cell r="C27">
            <v>3</v>
          </cell>
          <cell r="F27">
            <v>0</v>
          </cell>
          <cell r="G27">
            <v>0</v>
          </cell>
          <cell r="H27">
            <v>1</v>
          </cell>
        </row>
        <row r="28">
          <cell r="F28">
            <v>0</v>
          </cell>
          <cell r="G28">
            <v>0</v>
          </cell>
          <cell r="H28">
            <v>0</v>
          </cell>
        </row>
        <row r="29">
          <cell r="A29" t="str">
            <v>Total general</v>
          </cell>
          <cell r="B29">
            <v>2679</v>
          </cell>
          <cell r="C29">
            <v>1006</v>
          </cell>
          <cell r="F29">
            <v>0</v>
          </cell>
          <cell r="G29">
            <v>0</v>
          </cell>
          <cell r="H29">
            <v>0.2729986431478969</v>
          </cell>
        </row>
        <row r="30">
          <cell r="F30">
            <v>0</v>
          </cell>
          <cell r="G30">
            <v>0</v>
          </cell>
          <cell r="H30">
            <v>0</v>
          </cell>
        </row>
      </sheetData>
      <sheetData sheetId="5">
        <row r="12">
          <cell r="A12" t="str">
            <v>CAMBIO ACOMETIDAS CONTRATO</v>
          </cell>
          <cell r="B12">
            <v>8</v>
          </cell>
          <cell r="C12">
            <v>8</v>
          </cell>
          <cell r="F12">
            <v>0</v>
          </cell>
          <cell r="G12">
            <v>0</v>
          </cell>
          <cell r="H12">
            <v>0.5</v>
          </cell>
        </row>
        <row r="13">
          <cell r="A13" t="str">
            <v>CARROTANQUE</v>
          </cell>
          <cell r="B13">
            <v>123</v>
          </cell>
          <cell r="C13">
            <v>1</v>
          </cell>
          <cell r="D13">
            <v>1</v>
          </cell>
          <cell r="E13">
            <v>63</v>
          </cell>
          <cell r="F13">
            <v>2</v>
          </cell>
          <cell r="G13">
            <v>2</v>
          </cell>
          <cell r="H13">
            <v>8.0645161290322578E-3</v>
          </cell>
        </row>
        <row r="14">
          <cell r="A14" t="str">
            <v>CASAS SIN AGUA</v>
          </cell>
          <cell r="B14">
            <v>465</v>
          </cell>
          <cell r="C14">
            <v>735</v>
          </cell>
          <cell r="D14">
            <v>1</v>
          </cell>
          <cell r="E14">
            <v>63</v>
          </cell>
          <cell r="F14">
            <v>7.4</v>
          </cell>
          <cell r="G14">
            <v>19</v>
          </cell>
          <cell r="H14">
            <v>0.61250000000000004</v>
          </cell>
        </row>
        <row r="15">
          <cell r="A15" t="str">
            <v>CORTE Y RECONEXION</v>
          </cell>
          <cell r="B15">
            <v>15</v>
          </cell>
          <cell r="C15">
            <v>32</v>
          </cell>
          <cell r="F15">
            <v>0</v>
          </cell>
          <cell r="G15">
            <v>0</v>
          </cell>
          <cell r="H15">
            <v>0.68085106382978722</v>
          </cell>
        </row>
        <row r="16">
          <cell r="A16" t="str">
            <v>DAÑOS ACUEDUCTO</v>
          </cell>
          <cell r="B16">
            <v>640</v>
          </cell>
          <cell r="C16">
            <v>287</v>
          </cell>
          <cell r="D16">
            <v>7</v>
          </cell>
          <cell r="E16">
            <v>55.285714285714285</v>
          </cell>
          <cell r="F16">
            <v>1.7</v>
          </cell>
          <cell r="G16">
            <v>2.4</v>
          </cell>
          <cell r="H16">
            <v>0.30960086299892126</v>
          </cell>
        </row>
        <row r="17">
          <cell r="A17" t="str">
            <v>ESCOMBROS DAÑOS ACUEDUCTO</v>
          </cell>
          <cell r="B17">
            <v>205</v>
          </cell>
          <cell r="C17">
            <v>9</v>
          </cell>
          <cell r="D17">
            <v>1</v>
          </cell>
          <cell r="E17">
            <v>63</v>
          </cell>
          <cell r="F17">
            <v>3.3</v>
          </cell>
          <cell r="G17">
            <v>3.4</v>
          </cell>
          <cell r="H17">
            <v>4.2056074766355138E-2</v>
          </cell>
        </row>
        <row r="18">
          <cell r="A18" t="str">
            <v>FRAUDES</v>
          </cell>
          <cell r="B18">
            <v>356</v>
          </cell>
          <cell r="C18">
            <v>255</v>
          </cell>
          <cell r="D18">
            <v>1</v>
          </cell>
          <cell r="E18">
            <v>25</v>
          </cell>
          <cell r="F18">
            <v>14.2</v>
          </cell>
          <cell r="G18">
            <v>24.4</v>
          </cell>
          <cell r="H18">
            <v>0.41734860883797054</v>
          </cell>
        </row>
        <row r="19">
          <cell r="A19" t="str">
            <v>GARANTIAS INSTALACIONES</v>
          </cell>
          <cell r="B19">
            <v>32</v>
          </cell>
          <cell r="C19">
            <v>7</v>
          </cell>
          <cell r="F19">
            <v>0</v>
          </cell>
          <cell r="G19">
            <v>0</v>
          </cell>
          <cell r="H19">
            <v>0.17948717948717949</v>
          </cell>
        </row>
        <row r="20">
          <cell r="A20" t="str">
            <v>INSTALACIONES ACUEDUCTO</v>
          </cell>
          <cell r="B20">
            <v>4</v>
          </cell>
          <cell r="C20">
            <v>91</v>
          </cell>
          <cell r="F20">
            <v>0</v>
          </cell>
          <cell r="G20">
            <v>0</v>
          </cell>
          <cell r="H20">
            <v>0.95789473684210524</v>
          </cell>
        </row>
        <row r="21">
          <cell r="A21" t="str">
            <v>MEDIDORES 1/2 Y 1"</v>
          </cell>
          <cell r="B21">
            <v>2</v>
          </cell>
          <cell r="C21">
            <v>3</v>
          </cell>
          <cell r="F21">
            <v>0</v>
          </cell>
          <cell r="G21">
            <v>0</v>
          </cell>
          <cell r="H21">
            <v>0.6</v>
          </cell>
        </row>
        <row r="22">
          <cell r="A22" t="str">
            <v>MMTO VALVULAS E HIDRANTES</v>
          </cell>
          <cell r="B22">
            <v>36</v>
          </cell>
          <cell r="C22">
            <v>12</v>
          </cell>
          <cell r="D22">
            <v>2</v>
          </cell>
          <cell r="E22">
            <v>44</v>
          </cell>
          <cell r="F22">
            <v>0.4</v>
          </cell>
          <cell r="G22">
            <v>0.5</v>
          </cell>
          <cell r="H22">
            <v>0.25</v>
          </cell>
        </row>
        <row r="23">
          <cell r="A23" t="str">
            <v>OBRAS ACCESORIAS DAÑOS ACUEDUCTO</v>
          </cell>
          <cell r="B23">
            <v>9</v>
          </cell>
          <cell r="C23">
            <v>22</v>
          </cell>
          <cell r="F23">
            <v>0</v>
          </cell>
          <cell r="G23">
            <v>0</v>
          </cell>
          <cell r="H23">
            <v>0.70967741935483875</v>
          </cell>
        </row>
        <row r="24">
          <cell r="A24" t="str">
            <v>OBRAS ACCESORIAS INSTALACIONES</v>
          </cell>
          <cell r="B24">
            <v>1132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44</v>
          </cell>
          <cell r="C25">
            <v>71</v>
          </cell>
          <cell r="D25">
            <v>3</v>
          </cell>
          <cell r="E25">
            <v>31.333333333333332</v>
          </cell>
          <cell r="F25">
            <v>0.5</v>
          </cell>
          <cell r="G25">
            <v>1.2</v>
          </cell>
          <cell r="H25">
            <v>0.61739130434782608</v>
          </cell>
        </row>
        <row r="26">
          <cell r="A26" t="str">
            <v>PROYECTOS ACUEDUCTO</v>
          </cell>
          <cell r="B26">
            <v>51</v>
          </cell>
          <cell r="C26">
            <v>7</v>
          </cell>
          <cell r="F26">
            <v>0</v>
          </cell>
          <cell r="G26">
            <v>0</v>
          </cell>
          <cell r="H26">
            <v>0.1206896551724138</v>
          </cell>
        </row>
        <row r="27">
          <cell r="A27" t="str">
            <v>SECTOR SIN AGUA</v>
          </cell>
          <cell r="B27">
            <v>0</v>
          </cell>
          <cell r="C27">
            <v>1</v>
          </cell>
          <cell r="F27">
            <v>0</v>
          </cell>
          <cell r="G27">
            <v>0</v>
          </cell>
          <cell r="H27">
            <v>1</v>
          </cell>
        </row>
        <row r="28">
          <cell r="A28" t="str">
            <v>#N/A</v>
          </cell>
          <cell r="B28">
            <v>3</v>
          </cell>
          <cell r="C28">
            <v>1</v>
          </cell>
          <cell r="F28">
            <v>0</v>
          </cell>
          <cell r="G28">
            <v>0</v>
          </cell>
          <cell r="H28">
            <v>0.25</v>
          </cell>
        </row>
        <row r="29">
          <cell r="F29">
            <v>0</v>
          </cell>
          <cell r="G29">
            <v>0</v>
          </cell>
          <cell r="H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3125</v>
          </cell>
          <cell r="C33">
            <v>1542</v>
          </cell>
          <cell r="F33">
            <v>0</v>
          </cell>
          <cell r="G33">
            <v>0</v>
          </cell>
          <cell r="H33">
            <v>0.33040497107349476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6"/>
      <sheetData sheetId="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ARZ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UNITARIOS"/>
      <sheetName val="MATERIAL"/>
      <sheetName val="EQUIPO"/>
      <sheetName val="TRANSPORTE"/>
      <sheetName val="MANO OBRA"/>
      <sheetName val="MEMORIAS"/>
      <sheetName val="Reservas de Petróleo"/>
      <sheetName val="A. P. U."/>
    </sheetNames>
    <sheetDataSet>
      <sheetData sheetId="0"/>
      <sheetData sheetId="1"/>
      <sheetData sheetId="2">
        <row r="2">
          <cell r="B2">
            <v>0</v>
          </cell>
        </row>
        <row r="3">
          <cell r="B3" t="str">
            <v>ACCESORIOS ACERO INOXIDABLE</v>
          </cell>
        </row>
        <row r="4">
          <cell r="B4" t="str">
            <v>ABRAZADERAS 4"</v>
          </cell>
        </row>
        <row r="5">
          <cell r="B5" t="str">
            <v>ACCESORIO PVC P 1/2"</v>
          </cell>
        </row>
        <row r="6">
          <cell r="B6" t="str">
            <v>ACCESORIO PVC S 2"</v>
          </cell>
        </row>
        <row r="7">
          <cell r="B7" t="str">
            <v>ACCESORIO PVC S 3"</v>
          </cell>
        </row>
        <row r="8">
          <cell r="B8" t="str">
            <v>ACCESORIO PVC S 4"</v>
          </cell>
        </row>
        <row r="9">
          <cell r="B9" t="str">
            <v>ACCESORIOS</v>
          </cell>
        </row>
        <row r="10">
          <cell r="B10" t="str">
            <v>ACCESORIOS CONEXIÓN Y DERIVACION CABLE COAXIAL</v>
          </cell>
        </row>
        <row r="11">
          <cell r="B11" t="str">
            <v>Accesorios de conexion por atras SanitarioDO-TCDIC</v>
          </cell>
        </row>
        <row r="12">
          <cell r="B12" t="str">
            <v>ACCESORIOS DE CONEXIÓN Y SUJECION PARA CABLE AMTIFRAU</v>
          </cell>
        </row>
        <row r="13">
          <cell r="B13" t="str">
            <v>ACCESORIOS DE SUJECION</v>
          </cell>
        </row>
        <row r="14">
          <cell r="B14" t="str">
            <v>ACCESORIOS EMT</v>
          </cell>
        </row>
        <row r="15">
          <cell r="B15" t="str">
            <v xml:space="preserve">ACCESORIOS GALVANIZADOS PARA CONEXIÓN EQUIPO DE PRESION </v>
          </cell>
        </row>
        <row r="16">
          <cell r="B16" t="str">
            <v>ACCESORIOS CPVC-P 1/2" ( Codo , unión y tapón )</v>
          </cell>
        </row>
        <row r="17">
          <cell r="B17" t="str">
            <v>ACCESORIOS PVC P 21/2"</v>
          </cell>
        </row>
        <row r="18">
          <cell r="B18" t="str">
            <v>ACCESORIOS PVC-P 1 1/2" ( Codo , unión y tapón )</v>
          </cell>
        </row>
        <row r="19">
          <cell r="B19" t="str">
            <v>ACCESORIOS PVC-P 1 1/4" ( Codo , unión y tapón )</v>
          </cell>
        </row>
        <row r="20">
          <cell r="B20" t="str">
            <v>ACCESORIOS PVC-P 1/2" ( Codo , unión y tapón )</v>
          </cell>
        </row>
        <row r="21">
          <cell r="B21" t="str">
            <v>ACCESORIOS PVC-P 2" ( Codo , unión y tapón )</v>
          </cell>
        </row>
        <row r="22">
          <cell r="B22" t="str">
            <v>ACCESORIOS PVC-P 3/4" ( Codo, unión y tapón )</v>
          </cell>
        </row>
        <row r="23">
          <cell r="B23" t="str">
            <v>ACCESORIOS SUJECION TRANFORMADOR</v>
          </cell>
        </row>
        <row r="24">
          <cell r="B24" t="str">
            <v>ACERO 37.000 PSI</v>
          </cell>
        </row>
        <row r="25">
          <cell r="B25" t="str">
            <v xml:space="preserve">ACERO 60.000 PSI </v>
          </cell>
        </row>
        <row r="26">
          <cell r="B26" t="str">
            <v>ACERO ESTRUCTURAL ACESCO PHR Cal. 12</v>
          </cell>
        </row>
        <row r="27">
          <cell r="B27" t="str">
            <v>ACIDO FLORIDRICO</v>
          </cell>
        </row>
        <row r="28">
          <cell r="B28" t="str">
            <v>ACIDO NITRICO</v>
          </cell>
        </row>
        <row r="29">
          <cell r="B29" t="str">
            <v>ACONDICIONADOR NOVAFORT 250ML  Pavco</v>
          </cell>
        </row>
        <row r="30">
          <cell r="B30" t="str">
            <v>ACPM</v>
          </cell>
        </row>
        <row r="31">
          <cell r="B31" t="str">
            <v>ADAPTADOR CONDUIT PVC 1/2"</v>
          </cell>
        </row>
        <row r="32">
          <cell r="B32" t="str">
            <v>ADAPTADOR MACHO   3/4"</v>
          </cell>
        </row>
        <row r="33">
          <cell r="B33" t="str">
            <v>ADAPTADOR TERMINAL CONDUIT 3/4"</v>
          </cell>
        </row>
        <row r="34">
          <cell r="B34" t="str">
            <v>ADAPTADORES MACHO 1/2"</v>
          </cell>
        </row>
        <row r="35">
          <cell r="B35" t="str">
            <v>ADHESIVO EPOXICO G5 DE 651 ml</v>
          </cell>
        </row>
        <row r="36">
          <cell r="B36" t="str">
            <v>ADHESIVO NOVAFORT 310 ML  Pavco</v>
          </cell>
        </row>
        <row r="37">
          <cell r="B37" t="str">
            <v>AGUA</v>
          </cell>
        </row>
        <row r="38">
          <cell r="B38" t="str">
            <v>AISLADORES</v>
          </cell>
        </row>
        <row r="39">
          <cell r="B39" t="str">
            <v>AISLADORES DE PIN CON ESPIGO</v>
          </cell>
        </row>
        <row r="40">
          <cell r="B40" t="str">
            <v>AISLADORES DE RETENCION</v>
          </cell>
        </row>
        <row r="41">
          <cell r="B41" t="str">
            <v>AISLADORES EMISORES</v>
          </cell>
        </row>
        <row r="42">
          <cell r="B42" t="str">
            <v>ALAMBRE COBRE DESNUDO AWG  12</v>
          </cell>
        </row>
        <row r="43">
          <cell r="B43" t="str">
            <v>ALAMBRE COBRE THHN 12 AWG</v>
          </cell>
        </row>
        <row r="44">
          <cell r="B44" t="str">
            <v>ALAMBRE NEGRO       No.18</v>
          </cell>
        </row>
        <row r="45">
          <cell r="B45" t="str">
            <v>ALFACOLOR 3-15</v>
          </cell>
        </row>
        <row r="46">
          <cell r="B46" t="str">
            <v>ALFAJIAS CONCRETO     .25</v>
          </cell>
        </row>
        <row r="47">
          <cell r="B47" t="str">
            <v>ALUMINIO PARA CIELO RASO INC ESTRUCTURA</v>
          </cell>
        </row>
        <row r="48">
          <cell r="B48" t="str">
            <v>ALUMINIO PARA DIVISION BAÑO</v>
          </cell>
        </row>
        <row r="49">
          <cell r="B49" t="str">
            <v>AMPLIFICADOR TV CON 20 SALIDAS</v>
          </cell>
        </row>
        <row r="50">
          <cell r="B50" t="str">
            <v>ANCLAJE CAMISA DE 3/8"</v>
          </cell>
        </row>
        <row r="51">
          <cell r="B51" t="str">
            <v>ÁNGULO     1 x 1 x 1/8" de 6 mts</v>
          </cell>
        </row>
        <row r="52">
          <cell r="B52" t="str">
            <v>ÁNGULO     1 x 1 x 3/16" de 6 mts</v>
          </cell>
        </row>
        <row r="53">
          <cell r="B53" t="str">
            <v>ANGULO 1 1/2X3/16</v>
          </cell>
        </row>
        <row r="54">
          <cell r="B54" t="str">
            <v>ANGULO 1"X1/8"</v>
          </cell>
        </row>
        <row r="55">
          <cell r="B55" t="str">
            <v xml:space="preserve">ANGULO 2" * 2" * 1/8" </v>
          </cell>
        </row>
        <row r="56">
          <cell r="B56" t="str">
            <v xml:space="preserve">ANGULO 2" * 2" * 3/16" </v>
          </cell>
        </row>
        <row r="57">
          <cell r="B57" t="str">
            <v>ANGULO 3/4"</v>
          </cell>
        </row>
        <row r="58">
          <cell r="B58" t="str">
            <v>ANGULO DE 1"x1/8"</v>
          </cell>
        </row>
        <row r="59">
          <cell r="B59" t="str">
            <v>ANGULOS DE ENSAMBLE</v>
          </cell>
        </row>
        <row r="60">
          <cell r="B60" t="str">
            <v>ANGULOS EN ALUMINIO BLANCO DE 3m</v>
          </cell>
        </row>
        <row r="61">
          <cell r="B61" t="str">
            <v xml:space="preserve">ANTENA EXTERNA COMUNAL TV </v>
          </cell>
        </row>
        <row r="62">
          <cell r="B62" t="str">
            <v>ANTICORROSIVO</v>
          </cell>
        </row>
        <row r="63">
          <cell r="B63" t="str">
            <v xml:space="preserve">ANTICORROSIVO </v>
          </cell>
        </row>
        <row r="64">
          <cell r="B64" t="str">
            <v>ARENA DE RIO</v>
          </cell>
        </row>
        <row r="65">
          <cell r="B65" t="str">
            <v>ARENA LAVADA DE PEÑA</v>
          </cell>
        </row>
        <row r="66">
          <cell r="B66" t="str">
            <v>ARBOL</v>
          </cell>
        </row>
        <row r="67">
          <cell r="B67" t="str">
            <v>ASFALTO TIPO 190/220 200 kg</v>
          </cell>
        </row>
        <row r="68">
          <cell r="B68" t="str">
            <v>BALA DULUX 2X20W, REFLECTOR EN ALUMINIO BRILLADO. DIAMETRO 20,5 CMS, ACABADO BLANCO. INCLUYE 2 BOMBILLOS DULUX 20W ROSCA, LUZ 6500K</v>
          </cell>
        </row>
        <row r="69">
          <cell r="B69" t="str">
            <v>BALA FLUORESCENTE 2X26 CON BOMBILLOS AHORRADORES</v>
          </cell>
        </row>
        <row r="70">
          <cell r="B70" t="str">
            <v>BALDOSA EN GRANITO ALFA</v>
          </cell>
        </row>
        <row r="71">
          <cell r="B71" t="str">
            <v>BALDOSA PORCELANATICO</v>
          </cell>
        </row>
        <row r="72">
          <cell r="B72" t="str">
            <v>BARNIZ</v>
          </cell>
        </row>
        <row r="73">
          <cell r="B73" t="str">
            <v>BANDEJA PORTACABLES 60X8</v>
          </cell>
        </row>
        <row r="74">
          <cell r="B74" t="str">
            <v>BASE PARA FOTOCELDA CON SOPORTE</v>
          </cell>
        </row>
        <row r="75">
          <cell r="B75" t="str">
            <v>BISAGRAS</v>
          </cell>
        </row>
        <row r="76">
          <cell r="B76" t="str">
            <v>BISAGRAS PARA VENTANAS METALICAS</v>
          </cell>
        </row>
        <row r="77">
          <cell r="B77" t="str">
            <v>BISAGRAS PUERTAS COCINA</v>
          </cell>
        </row>
        <row r="78">
          <cell r="B78" t="str">
            <v>BISEL PARA VIDRIO ESPEJO</v>
          </cell>
        </row>
        <row r="79">
          <cell r="B79" t="str">
            <v>BLOQUE No. 3</v>
          </cell>
        </row>
        <row r="80">
          <cell r="B80" t="str">
            <v xml:space="preserve">BLOQUE No. 4 </v>
          </cell>
        </row>
        <row r="81">
          <cell r="B81" t="str">
            <v xml:space="preserve">BLOQUE No. 5 </v>
          </cell>
        </row>
        <row r="82">
          <cell r="B82" t="str">
            <v xml:space="preserve">Boca puerta en mármol,  incluye nariz redonda </v>
          </cell>
        </row>
        <row r="83">
          <cell r="B83" t="str">
            <v>BOQUILLA TERMINAL PVC 1"</v>
          </cell>
        </row>
        <row r="84">
          <cell r="B84" t="str">
            <v>BOSEL</v>
          </cell>
        </row>
        <row r="85">
          <cell r="B85" t="str">
            <v>BOMBAS PARA SISTEMA DE PLANTA TRATAMIENTO</v>
          </cell>
        </row>
        <row r="86">
          <cell r="B86" t="str">
            <v>BRAZO HIDRAULICO</v>
          </cell>
        </row>
        <row r="87">
          <cell r="B87" t="str">
            <v>BROCA DE 5/8"</v>
          </cell>
        </row>
        <row r="88">
          <cell r="B88" t="str">
            <v>BROCAS 1/2"</v>
          </cell>
        </row>
        <row r="89">
          <cell r="B89" t="str">
            <v>BROCAS 1/4"</v>
          </cell>
        </row>
        <row r="90">
          <cell r="B90" t="str">
            <v>BROCAS, GRAPAS, CHAZOS Y TORNILLOS</v>
          </cell>
        </row>
        <row r="91">
          <cell r="B91" t="str">
            <v>BUSHING 4"X2" A.C.</v>
          </cell>
        </row>
        <row r="92">
          <cell r="B92" t="str">
            <v>CABALLETE ETERNIT</v>
          </cell>
        </row>
        <row r="93">
          <cell r="B93" t="str">
            <v>CABALLETE THERMOACUSTICA DE 2.00X0.70</v>
          </cell>
        </row>
        <row r="94">
          <cell r="B94" t="str">
            <v>CABLE #4 COBRE DESNUDO</v>
          </cell>
        </row>
        <row r="95">
          <cell r="B95" t="str">
            <v>Cable 10 THWN/THHN Cu-AWG 600V</v>
          </cell>
        </row>
        <row r="96">
          <cell r="B96" t="str">
            <v>cable 2/0</v>
          </cell>
        </row>
        <row r="97">
          <cell r="B97" t="str">
            <v>Cable 8 THWN/THHN Cu-AWG 600V</v>
          </cell>
        </row>
        <row r="98">
          <cell r="B98" t="str">
            <v>CABLE ANTIFRAUDE #8</v>
          </cell>
        </row>
        <row r="99">
          <cell r="B99" t="str">
            <v xml:space="preserve">CABLE BLINDADO COAXIAL RG59 U TV </v>
          </cell>
        </row>
        <row r="100">
          <cell r="B100" t="str">
            <v>CABLE DUPLEX DE 2X16</v>
          </cell>
        </row>
        <row r="101">
          <cell r="B101" t="str">
            <v>Cable 12 THWN/THHN Cu-AWG 600V</v>
          </cell>
        </row>
        <row r="102">
          <cell r="B102" t="str">
            <v>Cable 14 THWN/THHN Cu-AWG 600V</v>
          </cell>
        </row>
        <row r="103">
          <cell r="B103" t="str">
            <v>Cable 8 THWN/THHN Cu-AWG 600V</v>
          </cell>
        </row>
        <row r="104">
          <cell r="B104" t="str">
            <v>CABLE ENCAUCHETADO 3#4+1#6 T</v>
          </cell>
        </row>
        <row r="105">
          <cell r="B105" t="str">
            <v>CABLE DE COBRE DESNUDO No.12 AWG</v>
          </cell>
        </row>
        <row r="106">
          <cell r="B106" t="str">
            <v>CABLE No. 12 T</v>
          </cell>
        </row>
        <row r="107">
          <cell r="B107" t="str">
            <v>CABLE PARA SEÑALES SISTEMA CONTRA INCENDIO  2 PARES (2X22AWG) NPLF AISLAMIENTO EN PVC DE ACUERDO A LAS NORMAS IEC189, IEC708</v>
          </cell>
        </row>
        <row r="108">
          <cell r="B108" t="str">
            <v>CABLE TELEFONICO 2 PARES</v>
          </cell>
        </row>
        <row r="109">
          <cell r="B109" t="str">
            <v>CAJA 2400</v>
          </cell>
        </row>
        <row r="110">
          <cell r="B110" t="str">
            <v>CAJA 5800</v>
          </cell>
        </row>
        <row r="111">
          <cell r="B111" t="str">
            <v>CAJA MEDIDOR ACUEDUCTO CON TAPA Y CERRADURA</v>
          </cell>
        </row>
        <row r="112">
          <cell r="B112" t="str">
            <v>CAJA MEDIDOR DE AGUA 60*28*14</v>
          </cell>
        </row>
        <row r="113">
          <cell r="B113" t="str">
            <v>CAJA MONOFASICA DE 4 CIRCUITOS CON TACOS</v>
          </cell>
        </row>
        <row r="114">
          <cell r="B114" t="str">
            <v>CAJA OCTOGONAL GALVANIZADA (CAJA EMP GALV.OCTAGONAL 4")</v>
          </cell>
        </row>
        <row r="115">
          <cell r="B115" t="str">
            <v>CAJA METALICA AMPLIFICADOR TV</v>
          </cell>
        </row>
        <row r="116">
          <cell r="B116" t="str">
            <v>CAJA SENCILLA CONDUIT (CAJA EMP GALV.RECTANG. 2X4")</v>
          </cell>
        </row>
        <row r="117">
          <cell r="B117" t="str">
            <v xml:space="preserve">CAJAS DE 20X25X10 CM PARA CONEXIÓN </v>
          </cell>
        </row>
        <row r="118">
          <cell r="B118" t="str">
            <v>CALENTADOR ELECTRICO 20 GL 120 V HACEB</v>
          </cell>
        </row>
        <row r="119">
          <cell r="B119" t="str">
            <v>CARBURO BLANCO</v>
          </cell>
        </row>
        <row r="120">
          <cell r="B120" t="str">
            <v>CAOLÍN</v>
          </cell>
        </row>
        <row r="121">
          <cell r="B121" t="str">
            <v>CAPACETE 1"</v>
          </cell>
        </row>
        <row r="122">
          <cell r="B122" t="str">
            <v>CASETÓN DE GUADUA h=0.42</v>
          </cell>
        </row>
        <row r="124">
          <cell r="B124" t="str">
            <v>CEDRO CAQUETA</v>
          </cell>
        </row>
        <row r="125">
          <cell r="B125" t="str">
            <v xml:space="preserve">CELDA METÁLICA -LÁMINA COLD-ROLLED PARA  TRANSFORMADOR </v>
          </cell>
        </row>
        <row r="126">
          <cell r="B126" t="str">
            <v>CEMENTO MARINO</v>
          </cell>
        </row>
        <row r="127">
          <cell r="B127" t="str">
            <v>CEMENTO BLANCO</v>
          </cell>
        </row>
        <row r="128">
          <cell r="B128" t="str">
            <v>CEMENTO GRIS</v>
          </cell>
        </row>
        <row r="129">
          <cell r="B129" t="str">
            <v xml:space="preserve">CERAMICA </v>
          </cell>
        </row>
        <row r="130">
          <cell r="B130" t="str">
            <v>CERRADURA INAFER</v>
          </cell>
        </row>
        <row r="131">
          <cell r="B131" t="str">
            <v>CERRADURA POMA MADERA ALCOBA</v>
          </cell>
        </row>
        <row r="132">
          <cell r="B132" t="str">
            <v>CERRADURA POMA PUERTAS</v>
          </cell>
        </row>
        <row r="133">
          <cell r="B133" t="str">
            <v>CENEFA EN MADERA DE 0.12 TINTADA</v>
          </cell>
        </row>
        <row r="134">
          <cell r="B134" t="str">
            <v>CERROJO EN ACERO INOXIDABLE</v>
          </cell>
        </row>
        <row r="135">
          <cell r="B135" t="str">
            <v>CERRADURA SCHLAGE BAÑO  A40S Cromado Mate</v>
          </cell>
        </row>
        <row r="136">
          <cell r="B136" t="str">
            <v>CHEQUE HORIZONTAL 1/2"</v>
          </cell>
        </row>
        <row r="137">
          <cell r="B137" t="str">
            <v>CHEQUE R&amp;W Roscado 3/4" Ref. 236</v>
          </cell>
        </row>
        <row r="138">
          <cell r="B138" t="str">
            <v>CIELO RASO Star Orion ( perfileria aluminio 1" )</v>
          </cell>
        </row>
        <row r="139">
          <cell r="B139" t="str">
            <v>CILINDRO DE GAS PROPANO</v>
          </cell>
        </row>
        <row r="140">
          <cell r="B140" t="str">
            <v>CINTA BANDIT 1/2" CON GRAPAS</v>
          </cell>
        </row>
        <row r="141">
          <cell r="B141" t="str">
            <v>CINTA PAPEL</v>
          </cell>
        </row>
        <row r="142">
          <cell r="B142" t="str">
            <v>CINTA TEFLÓN 10 m 1/2"</v>
          </cell>
        </row>
        <row r="143">
          <cell r="B143" t="str">
            <v>CLOSET</v>
          </cell>
        </row>
        <row r="144">
          <cell r="B144" t="str">
            <v>COCINA INTEGRAL</v>
          </cell>
        </row>
        <row r="145">
          <cell r="B145" t="str">
            <v>CODO 90° 1/4 CxC SANITARIO 3" Pavco</v>
          </cell>
        </row>
        <row r="146">
          <cell r="B146" t="str">
            <v>CODO 90° 1/4 CxC SANITARIO 4" Pavco</v>
          </cell>
        </row>
        <row r="147">
          <cell r="B147" t="str">
            <v>CODO 90° 1/4 CxE SANITARIO 2"</v>
          </cell>
        </row>
        <row r="148">
          <cell r="B148" t="str">
            <v>CODO 90° 4" EXTREMO BRIDADO</v>
          </cell>
        </row>
        <row r="149">
          <cell r="B149" t="str">
            <v>CODO 90° PRESIÓN PVC   3/4" Pavco</v>
          </cell>
        </row>
        <row r="150">
          <cell r="B150" t="str">
            <v>CODO 90° PRESIÓN PVC 1 1/2" Pavco</v>
          </cell>
        </row>
        <row r="151">
          <cell r="B151" t="str">
            <v>CODO PRESIÓN           1"</v>
          </cell>
        </row>
        <row r="152">
          <cell r="B152" t="str">
            <v>COMBO SANITARIO BLANCO AHORRADOR</v>
          </cell>
        </row>
        <row r="153">
          <cell r="B153" t="str">
            <v>CONCERTINA EN ACERO INOXIDABLE DE 18"</v>
          </cell>
        </row>
        <row r="154">
          <cell r="B154" t="str">
            <v>CONCRETO DE 1500 PSI</v>
          </cell>
        </row>
        <row r="155">
          <cell r="B155" t="str">
            <v>CONCRETO DE 2000 PSI</v>
          </cell>
        </row>
        <row r="156">
          <cell r="B156" t="str">
            <v>CONCRETO DE 2500 PSI</v>
          </cell>
        </row>
        <row r="157">
          <cell r="B157" t="str">
            <v>CONCRETO DE 3000 PSI</v>
          </cell>
        </row>
        <row r="158">
          <cell r="B158" t="str">
            <v>CONCRETO DE 3500 PSI</v>
          </cell>
        </row>
        <row r="159">
          <cell r="B159" t="str">
            <v>CONCRETO DE 4000 PSI</v>
          </cell>
        </row>
        <row r="160">
          <cell r="B160" t="str">
            <v>CONCRETO TREMIE TORNILLO DE 3000 PSI</v>
          </cell>
        </row>
        <row r="161">
          <cell r="B161" t="str">
            <v>CONCRETO TREMIE TORNILLO DE 4000 PSI</v>
          </cell>
        </row>
        <row r="162">
          <cell r="B162" t="str">
            <v>CONCRETO DE 3500 PSI BAJA PERMEABILIDAD</v>
          </cell>
        </row>
        <row r="163">
          <cell r="B163" t="str">
            <v>COPA ESMERIL</v>
          </cell>
        </row>
        <row r="164">
          <cell r="B164" t="str">
            <v>COPA SIERRA</v>
          </cell>
        </row>
        <row r="165">
          <cell r="B165" t="str">
            <v>CORREA EN MADERA</v>
          </cell>
        </row>
        <row r="166">
          <cell r="B166" t="str">
            <v>CORREA METALICA</v>
          </cell>
        </row>
        <row r="167">
          <cell r="B167" t="str">
            <v>CORTACIRCUITOS 15 KV-100 AMPERIOS-</v>
          </cell>
        </row>
        <row r="168">
          <cell r="B168" t="str">
            <v xml:space="preserve">Cortina corrida Automática tipo Blackout, h= 1.10 m </v>
          </cell>
        </row>
        <row r="169">
          <cell r="B169" t="str">
            <v>CURVA 90º PVC 1/2"</v>
          </cell>
        </row>
        <row r="170">
          <cell r="B170" t="str">
            <v>DESAGUE LAVAMANOS SENCILLO Gerfor GF-581084</v>
          </cell>
        </row>
        <row r="171">
          <cell r="B171" t="str">
            <v>DESAGUE ORINAL 1 1/2"</v>
          </cell>
        </row>
        <row r="172">
          <cell r="B172" t="str">
            <v>DESCARGADOR DE SOBRETENSION TIPO  LINEA 12 KV- 10 KA-</v>
          </cell>
        </row>
        <row r="173">
          <cell r="B173" t="str">
            <v xml:space="preserve">DESCARGADOR FRANKLIN DE 5 PUNTAS </v>
          </cell>
        </row>
        <row r="174">
          <cell r="B174" t="str">
            <v>DIAGONALES</v>
          </cell>
        </row>
        <row r="175">
          <cell r="B175" t="str">
            <v>DILATACION BRONCE</v>
          </cell>
        </row>
        <row r="176">
          <cell r="B176" t="str">
            <v>DILATACIÓN EN BRONCE PC13</v>
          </cell>
        </row>
        <row r="177">
          <cell r="B177" t="str">
            <v>DINTELES EN CONCRETO h=0.15m x 0.2m (2500 PSI Mezcla 1:3:3)</v>
          </cell>
        </row>
        <row r="178">
          <cell r="B178" t="str">
            <v>DISCO CORTE LADRILLO Y7O CONCRETO</v>
          </cell>
        </row>
        <row r="179">
          <cell r="B179" t="str">
            <v>DISCO PARA CORTE METAL</v>
          </cell>
        </row>
        <row r="180">
          <cell r="B180" t="str">
            <v>DISPENSADOR JABON</v>
          </cell>
        </row>
        <row r="181">
          <cell r="B181" t="str">
            <v>DUCHA Antivandalica Docol DO-17125106</v>
          </cell>
        </row>
        <row r="182">
          <cell r="B182" t="str">
            <v>DUCHA CON MEZCLADOR</v>
          </cell>
        </row>
        <row r="183">
          <cell r="B183" t="str">
            <v>DUCHA CON REGISTRO</v>
          </cell>
        </row>
        <row r="184">
          <cell r="B184" t="str">
            <v>DUCHA ELECTRICA</v>
          </cell>
        </row>
        <row r="185">
          <cell r="B185" t="str">
            <v>DURMIENTE ABARCO 4 m</v>
          </cell>
        </row>
        <row r="186">
          <cell r="B186" t="str">
            <v>DURMIENTE ORDINARIO DE 3 MTS</v>
          </cell>
        </row>
        <row r="187">
          <cell r="B187" t="str">
            <v>ELEMENTOS FIJACION MANTO</v>
          </cell>
        </row>
        <row r="188">
          <cell r="B188" t="str">
            <v>EMPAQUES</v>
          </cell>
        </row>
        <row r="189">
          <cell r="B189" t="str">
            <v>EMULSION ASFALTICA</v>
          </cell>
        </row>
        <row r="190">
          <cell r="B190" t="str">
            <v>ENCHAPE  DE 20X30</v>
          </cell>
        </row>
        <row r="191">
          <cell r="B191" t="str">
            <v>ENCHAPE CERAMICA BLANCO</v>
          </cell>
        </row>
        <row r="192">
          <cell r="B192" t="str">
            <v>Enchape paredes interiores Triplex Cedro Tintillad</v>
          </cell>
        </row>
        <row r="193">
          <cell r="B193" t="str">
            <v xml:space="preserve">EQUIPO AUTOMÁTICO PARA ALUMBRADO DE EMERGENCIA REFERENCIA ILURAM IL3-2H  </v>
          </cell>
        </row>
        <row r="194">
          <cell r="B194" t="str">
            <v xml:space="preserve">EQUIPO DE MEDICION  EN MEDIA TENSION </v>
          </cell>
        </row>
        <row r="195">
          <cell r="B195" t="str">
            <v>ESGRAFIADO PINTUCO 4 GALONES 30 KG</v>
          </cell>
        </row>
        <row r="196">
          <cell r="B196" t="str">
            <v>ESMALTE  Sobre lamina lineal Tipo pintulx anoloc verde bronce.</v>
          </cell>
        </row>
        <row r="197">
          <cell r="B197" t="str">
            <v>ESMALTE  Sobre lamina llena Tipo pintulx</v>
          </cell>
        </row>
        <row r="198">
          <cell r="B198" t="str">
            <v>ESMALTE ANTIHUMEDAD LAVABLE</v>
          </cell>
        </row>
        <row r="199">
          <cell r="B199" t="str">
            <v>ESMALTE SINTÉTICO PINTULUX</v>
          </cell>
        </row>
        <row r="200">
          <cell r="B200" t="str">
            <v>ESPEJO BORDE BISELADO DE 0.70X1.00</v>
          </cell>
        </row>
        <row r="201">
          <cell r="B201" t="str">
            <v>ESPEJO DE SEGURIDAD DE 40 CM</v>
          </cell>
        </row>
        <row r="202">
          <cell r="B202" t="str">
            <v>ESTACAS</v>
          </cell>
        </row>
        <row r="203">
          <cell r="B203" t="str">
            <v>ESTACIUON MANUAL DE APERTURA REF. BDS121/e SIEMENS o similar en marca reconocida</v>
          </cell>
        </row>
        <row r="204">
          <cell r="B204" t="str">
            <v>ESTRUCTURA CIELORASO DRYWALL(OMEGA-ANGULO-PARAL-TORNILLOS)</v>
          </cell>
        </row>
        <row r="205">
          <cell r="B205" t="str">
            <v>ESTRUCTURA CONEXIÓN RED TRENZADA CONJUNTO LA 320</v>
          </cell>
        </row>
        <row r="206">
          <cell r="B206" t="str">
            <v>ESTRUCTURA CONEXIÓN RED TRENZADA CONJUNTO LA 321</v>
          </cell>
        </row>
        <row r="207">
          <cell r="B207" t="str">
            <v>ESTRUCTURA CONEXIÓN RED TRENZADA CONJUNTO LA 324</v>
          </cell>
        </row>
        <row r="208">
          <cell r="B208" t="str">
            <v>ESQUINERO PLASTICO 2m</v>
          </cell>
        </row>
        <row r="209">
          <cell r="B209" t="str">
            <v>ESTUCO PLASTICO</v>
          </cell>
        </row>
        <row r="210">
          <cell r="B210" t="str">
            <v>ESTUFA CHALLENGER DE EMPOTRAR 4 PUESTOS ELECTRICA</v>
          </cell>
        </row>
        <row r="211">
          <cell r="B211" t="str">
            <v>ESTUFA DE EMPOTRAR MIXTA 4 PUESTOS</v>
          </cell>
        </row>
        <row r="212">
          <cell r="B212" t="str">
            <v>ESTUFA ELECTRICA 2 PUESTOS</v>
          </cell>
        </row>
        <row r="213">
          <cell r="B213" t="str">
            <v>EXTRAXTOR DE OLOR DE 20X20</v>
          </cell>
        </row>
        <row r="214">
          <cell r="B214" t="str">
            <v>Fachada Closet 4 Ptas Cedro ( Tintillado )</v>
          </cell>
        </row>
        <row r="215">
          <cell r="B215" t="str">
            <v>FIJADORES DE ALA</v>
          </cell>
        </row>
        <row r="216">
          <cell r="B216" t="str">
            <v>FILTRO AEROBICO CON ACC.</v>
          </cell>
        </row>
        <row r="217">
          <cell r="B217" t="str">
            <v>FILTRO DE DRENAJE 0.5 x 0.5 CON RELLENO EN GRAVILLA DE RIO 3/4" - 1" (SIN EXCAVACIÓN)</v>
          </cell>
        </row>
        <row r="218">
          <cell r="B218" t="str">
            <v>FORMALETA ENTREPISOS, con camilla</v>
          </cell>
        </row>
        <row r="219">
          <cell r="B219" t="str">
            <v>GANCHOS ANCLAJES TEJA THERMOACUSTICA</v>
          </cell>
        </row>
        <row r="220">
          <cell r="B220" t="str">
            <v>GANCHO TEJA ETERNIT 55 mm</v>
          </cell>
        </row>
        <row r="221">
          <cell r="B221" t="str">
            <v>GEOTEXTIL NO TEJIDO</v>
          </cell>
        </row>
        <row r="222">
          <cell r="B222" t="str">
            <v>GEOTEXTIL TR 4000</v>
          </cell>
        </row>
        <row r="223">
          <cell r="B223" t="str">
            <v>GRANITO TRAVERTINO</v>
          </cell>
        </row>
        <row r="224">
          <cell r="B224" t="str">
            <v xml:space="preserve">GRAVILLA </v>
          </cell>
        </row>
        <row r="225">
          <cell r="B225" t="str">
            <v>GRIFERIA AHORRADORA TIPO PUSH</v>
          </cell>
        </row>
        <row r="226">
          <cell r="B226" t="str">
            <v>GRIFERIA LAVAMANOS LINEA FENIX 4"</v>
          </cell>
        </row>
        <row r="227">
          <cell r="B227" t="str">
            <v>GUARDAESCOBA EN CERAMICA</v>
          </cell>
        </row>
        <row r="228">
          <cell r="B228" t="str">
            <v>GUARDAESCOBA EN GRANADILLO</v>
          </cell>
        </row>
        <row r="229">
          <cell r="B229" t="str">
            <v>GRIFERIA LAVAPLATOS GRIVAL LINEA AMARETO</v>
          </cell>
        </row>
        <row r="230">
          <cell r="B230" t="str">
            <v>GUARDAESCOBA PORCELANATO</v>
          </cell>
        </row>
        <row r="231">
          <cell r="B231" t="str">
            <v>IGAS GRIS - Masilla plastica 25210351</v>
          </cell>
        </row>
        <row r="232">
          <cell r="B232" t="str">
            <v>IMPRIMANTE DE VINILO</v>
          </cell>
        </row>
        <row r="233">
          <cell r="B233" t="str">
            <v>HERRAJES MUEBLES MADERA</v>
          </cell>
        </row>
        <row r="234">
          <cell r="B234" t="str">
            <v>Interior Closet en triplex cedro (Tintillado )</v>
          </cell>
        </row>
        <row r="235">
          <cell r="B235" t="str">
            <v>INTERRUPTOR CAJA MOLDEADA 3X40A / 25KA. CALIDAD MERLIN GERIN, SIEMENS O SUPERIOR</v>
          </cell>
        </row>
        <row r="236">
          <cell r="B236" t="str">
            <v>INTERRUPTOR CAJA MOLDEADA 3X80A / 50KA - 240V.</v>
          </cell>
        </row>
        <row r="237">
          <cell r="B237" t="str">
            <v>INTERRUPTOR DE TRANSFERENCIA TIPO SECCIONADOR TRIPOLAR</v>
          </cell>
        </row>
        <row r="238">
          <cell r="B238" t="str">
            <v xml:space="preserve">INTERRUPTOR DOBLE </v>
          </cell>
        </row>
        <row r="239">
          <cell r="B239" t="str">
            <v>INTERRUPTOR DOBLE CONMUTABLE</v>
          </cell>
        </row>
        <row r="240">
          <cell r="B240" t="str">
            <v>INTERRUPTOR ENCHUFABLE DE 2X20  A - 240 v - 10 ka</v>
          </cell>
        </row>
        <row r="241">
          <cell r="B241" t="str">
            <v>INTERRUPTOR ENCHUFABLE DE 2X30  A - 240 v - 10 ka</v>
          </cell>
        </row>
        <row r="242">
          <cell r="B242" t="str">
            <v xml:space="preserve">INTERRUPTOR SENCILLO </v>
          </cell>
        </row>
        <row r="243">
          <cell r="B243" t="str">
            <v>INTERRUPTOR SENCILLO CONMUTABLE CON LUZ PILOTO</v>
          </cell>
        </row>
        <row r="244">
          <cell r="B244" t="str">
            <v>INTERRUPTOR SENCILLOCON LUZ PILOTO</v>
          </cell>
        </row>
        <row r="245">
          <cell r="B245" t="str">
            <v>INTERRUPTORES ENCHUFABLES DE 1X15  A - 240 v - 10 ka</v>
          </cell>
        </row>
        <row r="246">
          <cell r="B246" t="str">
            <v>INTERRUPTORES ENCHUFABLES DE 1X20  A - 240 v - 10 kA</v>
          </cell>
        </row>
        <row r="247">
          <cell r="B247" t="str">
            <v>INTERRUPTORES ENCHUFABLES DE 3X30  A - 240 v - 10 ka</v>
          </cell>
        </row>
        <row r="248">
          <cell r="B248" t="str">
            <v>Jabonera - GRIVAL</v>
          </cell>
        </row>
        <row r="249">
          <cell r="B249" t="str">
            <v>Jabonera Ducha - GRIVAL</v>
          </cell>
        </row>
        <row r="250">
          <cell r="B250" t="str">
            <v>KORAZA Pintuco</v>
          </cell>
        </row>
        <row r="251">
          <cell r="B251" t="str">
            <v>LACA</v>
          </cell>
        </row>
        <row r="252">
          <cell r="B252" t="str">
            <v>LACA PARA MADERA</v>
          </cell>
        </row>
        <row r="253">
          <cell r="B253" t="str">
            <v>LADRILLO PORTANTE 12X29X9</v>
          </cell>
        </row>
        <row r="254">
          <cell r="B254" t="str">
            <v>Ladrillo Prensado</v>
          </cell>
        </row>
        <row r="255">
          <cell r="B255" t="str">
            <v>LADRILLO RECOCIDO</v>
          </cell>
        </row>
        <row r="256">
          <cell r="B256" t="str">
            <v>LADRILLO TOLETE COMUN RECOCIDO</v>
          </cell>
        </row>
        <row r="257">
          <cell r="B257" t="str">
            <v>LÁMINA COLD ROLLED Cal.16 (1.22x 2.44 )</v>
          </cell>
        </row>
        <row r="258">
          <cell r="B258" t="str">
            <v xml:space="preserve">LÁMINA COLD ROLLED Cal.18 </v>
          </cell>
        </row>
        <row r="259">
          <cell r="B259" t="str">
            <v>LÁMINA COLD ROLLED Cal.18 (1.22x 2.44 )</v>
          </cell>
        </row>
        <row r="260">
          <cell r="B260" t="str">
            <v>LÁMINA COLD ROLLED Cal.20 (1.00x 2.00 )</v>
          </cell>
        </row>
        <row r="261">
          <cell r="B261" t="str">
            <v>LÁMINA COLD ROLLED Cal.20 (1.22x 2.44 )</v>
          </cell>
        </row>
        <row r="262">
          <cell r="B262" t="str">
            <v>LAMINA DE ACRILICO DE 0.60X2.44 DE 1.80 mm</v>
          </cell>
        </row>
        <row r="263">
          <cell r="B263" t="str">
            <v>LAMINA COLABORANTE METALDECK 2" GRADO 40 CAL 22</v>
          </cell>
        </row>
        <row r="264">
          <cell r="B264" t="str">
            <v>LAMINA DE ACRILICO DE 1.20X1.80 DE 3.0 mm con color</v>
          </cell>
        </row>
        <row r="265">
          <cell r="B265" t="str">
            <v>LAMINA DE ACRILICO DE 1.20X1.80 DE 3.0 mm sin color</v>
          </cell>
        </row>
        <row r="266">
          <cell r="B266" t="str">
            <v>LAMINA DE ACRILICO DE 1.20X1.80 DE 3.00 mm</v>
          </cell>
        </row>
        <row r="267">
          <cell r="B267" t="str">
            <v>LAMINA DRY WALL 1.22X2.44</v>
          </cell>
        </row>
        <row r="268">
          <cell r="B268" t="str">
            <v>LAMINA EN ACRILICO DE 0.61X2,44 DE 1,8 mm</v>
          </cell>
        </row>
        <row r="269">
          <cell r="B269" t="str">
            <v>LAMINA GALVANIZADA DE 1.00X2.00 CAL  22</v>
          </cell>
        </row>
        <row r="270">
          <cell r="B270" t="str">
            <v>LAMINA GALVANIZADA DE 1.00X2.00 CAL  24</v>
          </cell>
        </row>
        <row r="271">
          <cell r="B271" t="str">
            <v>LAMINA GALVANIZADA DE 1.00X2.00 CAL  26</v>
          </cell>
        </row>
        <row r="272">
          <cell r="B272" t="str">
            <v>LAMINA GALVANIZADA DE 1.22X2.44 CAL  22</v>
          </cell>
        </row>
        <row r="273">
          <cell r="B273" t="str">
            <v>LAMINA SUPERBOARD 1.22X2.44</v>
          </cell>
        </row>
        <row r="274">
          <cell r="B274" t="str">
            <v>LIMATESA ETERNIT P7 L=1.14</v>
          </cell>
        </row>
        <row r="275">
          <cell r="B275" t="str">
            <v>LAMINAS DURACUSTIC</v>
          </cell>
        </row>
        <row r="276">
          <cell r="B276" t="str">
            <v>LAMINAS EN ACRILICO DE 60X60</v>
          </cell>
        </row>
        <row r="277">
          <cell r="B277" t="str">
            <v>LAMPARA DE 2x32</v>
          </cell>
        </row>
        <row r="278">
          <cell r="B278" t="str">
            <v xml:space="preserve">Lampara para luminaria - sodio 150 WATTS. </v>
          </cell>
        </row>
        <row r="279">
          <cell r="B279" t="str">
            <v>LAMPARA TIPO INCANDESCENTE DE 32 W</v>
          </cell>
        </row>
        <row r="280">
          <cell r="B280" t="str">
            <v>LAMPARA OJO DE BUEY</v>
          </cell>
        </row>
        <row r="281">
          <cell r="B281" t="str">
            <v>LAVAMANOS DE INCRUSTAR LINEA SAN LORENZO</v>
          </cell>
        </row>
        <row r="282">
          <cell r="B282" t="str">
            <v>LAVAPLATOS EN ACERO</v>
          </cell>
        </row>
        <row r="283">
          <cell r="B283" t="str">
            <v>LIJA</v>
          </cell>
        </row>
        <row r="284">
          <cell r="B284" t="str">
            <v xml:space="preserve">LIJA </v>
          </cell>
        </row>
        <row r="285">
          <cell r="B285" t="str">
            <v>LIMPIADOR PVC DE 1/4</v>
          </cell>
        </row>
        <row r="286">
          <cell r="B286" t="str">
            <v>LISTON ORDINARIO</v>
          </cell>
        </row>
        <row r="287">
          <cell r="B287" t="str">
            <v>LISTÓN CEDRO MACHO 5x2 cm.</v>
          </cell>
        </row>
        <row r="288">
          <cell r="B288" t="str">
            <v>LISTON EN OTOBO PARA CIELORRASO</v>
          </cell>
        </row>
        <row r="289">
          <cell r="B289" t="str">
            <v>LLAVE MANGUERA DE 1/2"</v>
          </cell>
        </row>
        <row r="290">
          <cell r="B290" t="str">
            <v>LLAVE PARA URINARIO</v>
          </cell>
        </row>
        <row r="291">
          <cell r="B291" t="str">
            <v>LOCKER METALICO DE 0.45X2.00</v>
          </cell>
        </row>
        <row r="292">
          <cell r="B292" t="str">
            <v>LOGO ACUEDUCTO EN ACERO DE 2.00X0.80</v>
          </cell>
        </row>
        <row r="293">
          <cell r="B293" t="str">
            <v>Luminaria abierta tipo INDULUX AA Sodio 400 WATTS.Pantalla de aluminio o policarbonato prismático, 633mmX482mm</v>
          </cell>
        </row>
        <row r="294">
          <cell r="B294" t="str">
            <v xml:space="preserve">Luminaria completa fluorescente  TMS028 2xTL-D36W HFS 20 CMx 120 cm 120 voltios. </v>
          </cell>
        </row>
        <row r="295">
          <cell r="B295" t="str">
            <v>Luminaria horizontal cerrada carcaza enteriza Sodio de alta presion  Potencia: 150W 208/220 Voltios . Incluye lampara y fotocelda</v>
          </cell>
        </row>
        <row r="296">
          <cell r="B296" t="str">
            <v>LUMINARIA HORIZONTAL CERRADA DE 150 VATIOS-BOMBILLO SODIO ALTA PRESION</v>
          </cell>
        </row>
        <row r="297">
          <cell r="B297" t="str">
            <v>LUMINARIA HORIZONTAL CERRADA DE 70 VATIOS-BOMBILLO SODIO ALTA PRESION</v>
          </cell>
        </row>
        <row r="298">
          <cell r="B298" t="str">
            <v xml:space="preserve">Luminaria tipo reflector ROY ALHPA Ref: QUIMBAYA 70 WATTS 208 V. </v>
          </cell>
        </row>
        <row r="299">
          <cell r="B299" t="str">
            <v>MADERA GRANADILLO</v>
          </cell>
        </row>
        <row r="300">
          <cell r="B300" t="str">
            <v xml:space="preserve">MALLA ELECTROSOLDADA </v>
          </cell>
        </row>
        <row r="301">
          <cell r="B301" t="str">
            <v>MALLA ELECTROSOLDADA M-084</v>
          </cell>
        </row>
        <row r="302">
          <cell r="B302" t="str">
            <v xml:space="preserve">MALLA ELECTROSOLDADA  6mm 15X15  6.00X2.35  42.20 KG </v>
          </cell>
        </row>
        <row r="303">
          <cell r="B303" t="str">
            <v>MALLA PROTECCION Ancho = 4 m</v>
          </cell>
        </row>
        <row r="304">
          <cell r="B304" t="str">
            <v>MALLA GALLINERO</v>
          </cell>
        </row>
        <row r="305">
          <cell r="B305" t="str">
            <v>MALLA ONDULADA CAL 10 DE 1 1/2" x 1 1/2"</v>
          </cell>
        </row>
        <row r="306">
          <cell r="B306" t="str">
            <v>MALLA ONDULADA Cal. 12 1 1/2" (Alambre galv.)</v>
          </cell>
        </row>
        <row r="307">
          <cell r="B307" t="str">
            <v>MALLA ONDULADA Cal. 8 1 3/4" (Alambre galv.)</v>
          </cell>
        </row>
        <row r="308">
          <cell r="B308" t="str">
            <v>MANGUERA FLEXIBLE DE CONEXIÓN</v>
          </cell>
        </row>
        <row r="309">
          <cell r="B309" t="str">
            <v>MANGUERAS DE LUCES TIPO AMERICANA</v>
          </cell>
        </row>
        <row r="310">
          <cell r="B310" t="str">
            <v>MANIJA VENTANA METALICA</v>
          </cell>
        </row>
        <row r="311">
          <cell r="B311" t="str">
            <v>MANIOBRA DE TRANSFORMADOR</v>
          </cell>
        </row>
        <row r="313">
          <cell r="B313" t="str">
            <v>MANTO ASFALTICO 10 M2</v>
          </cell>
        </row>
        <row r="314">
          <cell r="B314" t="str">
            <v>MARCO CAJA INSP. 40 x 40</v>
          </cell>
        </row>
        <row r="315">
          <cell r="B315" t="str">
            <v>MARCO CAJA INSP. 60 x 60</v>
          </cell>
        </row>
        <row r="316">
          <cell r="B316" t="str">
            <v>MARCO EN ACERO PARA TAPA CAJA CS 276</v>
          </cell>
        </row>
        <row r="317">
          <cell r="B317" t="str">
            <v>MARCO PUERTA MADERA</v>
          </cell>
        </row>
        <row r="318">
          <cell r="B318" t="str">
            <v>MARCO PUERTA METALICA</v>
          </cell>
        </row>
        <row r="319">
          <cell r="B319" t="str">
            <v>MARCO SENCILLO EN ANGULO EN ACERO A-37</v>
          </cell>
        </row>
        <row r="320">
          <cell r="B320" t="str">
            <v>MARCO VENTANA METALICA</v>
          </cell>
        </row>
        <row r="321">
          <cell r="B321" t="str">
            <v>MARCO Y CONTRAMARCO</v>
          </cell>
        </row>
        <row r="322">
          <cell r="B322" t="str">
            <v>MARCO Y TAPA EN ALFAJOR DE 0,30X0,30</v>
          </cell>
        </row>
        <row r="323">
          <cell r="B323" t="str">
            <v>MARMOLINA</v>
          </cell>
        </row>
        <row r="324">
          <cell r="B324" t="str">
            <v xml:space="preserve">MASILLA </v>
          </cell>
        </row>
        <row r="325">
          <cell r="B325" t="str">
            <v>MASTIL EN TUBO CONDUIT GALVANIZADO DE Ø1</v>
          </cell>
        </row>
        <row r="326">
          <cell r="B326" t="str">
            <v>MASTIQUE PARA JUNTAS</v>
          </cell>
        </row>
        <row r="327">
          <cell r="B327" t="str">
            <v>MATERIAL GRANULAR</v>
          </cell>
        </row>
        <row r="328">
          <cell r="B328" t="str">
            <v>MEDIDOR DE 1/2"</v>
          </cell>
        </row>
        <row r="329">
          <cell r="B329" t="str">
            <v>MEDIDOR DE AGUA      1/2"</v>
          </cell>
        </row>
        <row r="330">
          <cell r="B330" t="str">
            <v>MEDIDOR TRIFASICO TETRAFILAR 50(150)A 208-120V;</v>
          </cell>
        </row>
        <row r="331">
          <cell r="B331" t="str">
            <v>MEDIDORES DE 4"</v>
          </cell>
        </row>
        <row r="332">
          <cell r="B332" t="str">
            <v>MESON EN ACERO INOXIDABLE DE 60 cm CAL 20</v>
          </cell>
        </row>
        <row r="333">
          <cell r="B333" t="str">
            <v xml:space="preserve">MEZCLADOR LAVAPLATOS </v>
          </cell>
        </row>
        <row r="334">
          <cell r="B334" t="str">
            <v>MINISPLIT LG 18000 BTU</v>
          </cell>
        </row>
        <row r="335">
          <cell r="B335" t="str">
            <v>MORTERO 1:3 ( arena semilavada de peña )</v>
          </cell>
        </row>
        <row r="336">
          <cell r="B336" t="str">
            <v>MORTERO 1:4 ( arena semilavada )</v>
          </cell>
        </row>
        <row r="337">
          <cell r="B337" t="str">
            <v>MORTERO 1:3 IMPERMEABILIZADO</v>
          </cell>
        </row>
        <row r="338">
          <cell r="B338" t="str">
            <v>MORTERO 1:5</v>
          </cell>
        </row>
        <row r="339">
          <cell r="B339" t="str">
            <v>MURO EN LADRILLO TOLETE COMUN EN 0.125 CON PEGA DE MORTERO 1:5</v>
          </cell>
        </row>
        <row r="340">
          <cell r="B340" t="str">
            <v>NIPLE GALAVANIZADO DE 4" SH 40</v>
          </cell>
        </row>
        <row r="341">
          <cell r="B341" t="str">
            <v>ORINAL MEDIANO BLANCO PORCELANA</v>
          </cell>
        </row>
        <row r="342">
          <cell r="B342" t="str">
            <v>PABMERIL PLIEGO 9" x 11"</v>
          </cell>
        </row>
        <row r="343">
          <cell r="B343" t="str">
            <v>PARLANTE</v>
          </cell>
        </row>
        <row r="344">
          <cell r="B344" t="str">
            <v xml:space="preserve">PALETAS REFLECTIVAS DE SEÑALIZACION -CONOS-CINTA SEÑALI </v>
          </cell>
        </row>
        <row r="345">
          <cell r="B345" t="str">
            <v>PASTO</v>
          </cell>
        </row>
        <row r="346">
          <cell r="B346" t="str">
            <v>PEGACOR BLANCO</v>
          </cell>
        </row>
        <row r="347">
          <cell r="B347" t="str">
            <v>PEGACOR E-50</v>
          </cell>
        </row>
        <row r="348">
          <cell r="B348" t="str">
            <v>PEGANTE PARA GAS FUERZA MEDIA</v>
          </cell>
        </row>
        <row r="349">
          <cell r="B349" t="str">
            <v>PELICULA SAN BLASTING</v>
          </cell>
        </row>
        <row r="350">
          <cell r="B350" t="str">
            <v>Percha simple - GRIVAL</v>
          </cell>
        </row>
        <row r="351">
          <cell r="B351" t="str">
            <v>PERFIL ALN 173 DE 6 mts</v>
          </cell>
        </row>
        <row r="352">
          <cell r="B352" t="str">
            <v>PERFIL ALN 177 DE 6 mts</v>
          </cell>
        </row>
        <row r="353">
          <cell r="B353" t="str">
            <v>PERFIL ALN 292 DE 6 mts</v>
          </cell>
        </row>
        <row r="354">
          <cell r="B354" t="str">
            <v>PERFIL ESTRUCTURAL EN C 160*60 1.5mm</v>
          </cell>
        </row>
        <row r="355">
          <cell r="B355" t="str">
            <v>PIBOTES, RODACHINES, PARALES, OMEGAS</v>
          </cell>
        </row>
        <row r="356">
          <cell r="B356" t="str">
            <v>PIEDRA ESMERIL</v>
          </cell>
        </row>
        <row r="357">
          <cell r="B357" t="str">
            <v>PIEDRA MEDIA ZONGA</v>
          </cell>
        </row>
        <row r="358">
          <cell r="B358" t="str">
            <v>PIEDRA RAJON</v>
          </cell>
        </row>
        <row r="359">
          <cell r="B359" t="str">
            <v>PINTURA ACRILTEX</v>
          </cell>
        </row>
        <row r="360">
          <cell r="B360" t="str">
            <v>PINTURA Electrostatica (poliester gris )</v>
          </cell>
        </row>
        <row r="361">
          <cell r="B361" t="str">
            <v>PINTURA EPOXICA</v>
          </cell>
        </row>
        <row r="362">
          <cell r="B362" t="str">
            <v>PINTURA KORAZA</v>
          </cell>
        </row>
        <row r="363">
          <cell r="B363" t="str">
            <v>PINTURA BITUMINOSA</v>
          </cell>
        </row>
        <row r="364">
          <cell r="B364" t="str">
            <v>PINTURA VINILO TIPO 1</v>
          </cell>
        </row>
        <row r="365">
          <cell r="B365" t="str">
            <v>PISO EN CERAMICA DE 30X30</v>
          </cell>
        </row>
        <row r="366">
          <cell r="B366" t="str">
            <v>PISO EN MADERA GRANADILLO</v>
          </cell>
        </row>
        <row r="367">
          <cell r="B367" t="str">
            <v>PINTURA VINILO TIPO 2</v>
          </cell>
        </row>
        <row r="368">
          <cell r="B368" t="str">
            <v>PISO PORCELANATO</v>
          </cell>
        </row>
        <row r="369">
          <cell r="B369" t="str">
            <v>Porta rollos - GRIVAL Línea STYLO,</v>
          </cell>
        </row>
        <row r="370">
          <cell r="B370" t="str">
            <v>PLATINA DE  1/2" * 1/8</v>
          </cell>
        </row>
        <row r="371">
          <cell r="B371" t="str">
            <v xml:space="preserve">PLATINA DE  3/4" </v>
          </cell>
        </row>
        <row r="372">
          <cell r="B372" t="str">
            <v>PLATINA DE  3/4" X 1/8"</v>
          </cell>
        </row>
        <row r="373">
          <cell r="B373" t="str">
            <v>POLIETILENO No. 4</v>
          </cell>
        </row>
        <row r="374">
          <cell r="B374" t="str">
            <v>POLIETILENO No. 6</v>
          </cell>
        </row>
        <row r="375">
          <cell r="B375" t="str">
            <v>PRIMER ANTICORROSIVO</v>
          </cell>
        </row>
        <row r="376">
          <cell r="B376" t="str">
            <v>PUNTILLA 3/4"</v>
          </cell>
        </row>
        <row r="377">
          <cell r="B377" t="str">
            <v>PUNTILLA 1"</v>
          </cell>
        </row>
        <row r="378">
          <cell r="B378" t="str">
            <v>PUNTILLA 11/4"</v>
          </cell>
        </row>
        <row r="379">
          <cell r="B379" t="str">
            <v>PUNTILLA 11/2"</v>
          </cell>
        </row>
        <row r="380">
          <cell r="B380" t="str">
            <v>PUNTILLA 2"</v>
          </cell>
        </row>
        <row r="381">
          <cell r="B381" t="str">
            <v>PUNTILLA 21/2"</v>
          </cell>
        </row>
        <row r="386">
          <cell r="B386" t="str">
            <v>RECEBO B-200</v>
          </cell>
        </row>
        <row r="387">
          <cell r="B387" t="str">
            <v>RECEBO B-600</v>
          </cell>
        </row>
        <row r="388">
          <cell r="B388" t="str">
            <v>RECEBO COMÚN</v>
          </cell>
        </row>
        <row r="389">
          <cell r="B389" t="str">
            <v>RECEBO B-400</v>
          </cell>
        </row>
        <row r="390">
          <cell r="B390" t="str">
            <v>RED PARA ATERRIZAR SUBESTACION</v>
          </cell>
        </row>
        <row r="391">
          <cell r="B391" t="str">
            <v>RED TRENZADA CABLE 2X2+2</v>
          </cell>
        </row>
        <row r="392">
          <cell r="B392" t="str">
            <v>RED TRENZADA CABLE 3x1/0+1/0</v>
          </cell>
        </row>
        <row r="393">
          <cell r="B393" t="str">
            <v xml:space="preserve">REFLECTOR DE 250 VATIOS-SODIO ALTA PRESION -220 VOLTIOS-SODIO ALTA </v>
          </cell>
        </row>
        <row r="394">
          <cell r="B394" t="str">
            <v>REFLECTOR DE 400 W</v>
          </cell>
        </row>
        <row r="395">
          <cell r="B395" t="str">
            <v>REGISTRO DE 3/4"</v>
          </cell>
        </row>
        <row r="396">
          <cell r="B396" t="str">
            <v>REGISTRO DE BOLA 1/2"</v>
          </cell>
        </row>
        <row r="397">
          <cell r="B397" t="str">
            <v>REGISTRO P.D.  R&amp;W - 2 1/2 " ( de cortina )</v>
          </cell>
        </row>
        <row r="398">
          <cell r="B398" t="str">
            <v>REGISTRO R&amp;W - 1" ( de cortina ) Ref. 206</v>
          </cell>
        </row>
        <row r="399">
          <cell r="B399" t="str">
            <v>REGISTRO R&amp;W - 1/2" ( de cortina ) Ref. 206</v>
          </cell>
        </row>
        <row r="400">
          <cell r="B400" t="str">
            <v>REGISTRO R&amp;W - 3/4" ( de cortina ) Ref. 206</v>
          </cell>
        </row>
        <row r="401">
          <cell r="B401" t="str">
            <v xml:space="preserve">REJILLA Aluminio 3"x2" </v>
          </cell>
        </row>
        <row r="402">
          <cell r="B402" t="str">
            <v>REJILLA VENTILACION PLASTICA DE 25X25</v>
          </cell>
        </row>
        <row r="403">
          <cell r="B403" t="str">
            <v>Rejillas de piso en aluminio de 3x2 con sosco</v>
          </cell>
        </row>
        <row r="404">
          <cell r="B404" t="str">
            <v>RELLENO ARENA DE PEÑA</v>
          </cell>
        </row>
        <row r="405">
          <cell r="B405" t="str">
            <v>Repisa vidrio Baño Línea STYLO</v>
          </cell>
        </row>
        <row r="406">
          <cell r="B406" t="str">
            <v>REMOVEDOR PVC</v>
          </cell>
        </row>
        <row r="408">
          <cell r="B408" t="str">
            <v>REPISA ORDINARIO 3 m</v>
          </cell>
        </row>
        <row r="409">
          <cell r="B409" t="str">
            <v xml:space="preserve">ROCKTOP </v>
          </cell>
        </row>
        <row r="410">
          <cell r="B410" t="str">
            <v>SANITARIO LINEA MONTECARLO CON GRIFERIA</v>
          </cell>
        </row>
        <row r="411">
          <cell r="B411" t="str">
            <v xml:space="preserve">SECCIONADOR TRIPOLAR EN AIRE 400A-17,5 kV DE OPERACIÓN BAJO </v>
          </cell>
        </row>
        <row r="412">
          <cell r="B412" t="str">
            <v>SELLADOR</v>
          </cell>
        </row>
        <row r="413">
          <cell r="B413" t="str">
            <v>SELLADOR O CERA DE PISO</v>
          </cell>
        </row>
        <row r="414">
          <cell r="B414" t="str">
            <v>SELLADOR Y TINTILLA</v>
          </cell>
        </row>
        <row r="415">
          <cell r="B415" t="str">
            <v>SENSOR FOTOELECTRICO DETECTOR DE HUMO</v>
          </cell>
        </row>
        <row r="416">
          <cell r="B416" t="str">
            <v>SIFON LAVAMANOS plastico gerfor GF-580322</v>
          </cell>
        </row>
        <row r="417">
          <cell r="B417" t="str">
            <v>SIKA 1</v>
          </cell>
        </row>
        <row r="418">
          <cell r="B418" t="str">
            <v>SIKADUR 32</v>
          </cell>
        </row>
        <row r="419">
          <cell r="B419" t="str">
            <v xml:space="preserve">SIKAFLEX-1a cartu </v>
          </cell>
        </row>
        <row r="420">
          <cell r="B420" t="str">
            <v>SILICONA</v>
          </cell>
        </row>
        <row r="421">
          <cell r="B421" t="str">
            <v>SISTEMA DESINFECCION AGUA TRATADA</v>
          </cell>
        </row>
        <row r="422">
          <cell r="B422" t="str">
            <v>SISTEMA CONTROL ELECTRICO TODO INCLUIDO PARA LA PLANTA TRATAMIENTO</v>
          </cell>
        </row>
        <row r="423">
          <cell r="B423" t="str">
            <v>SOLDADOR PVC 1/4</v>
          </cell>
        </row>
        <row r="424">
          <cell r="B424" t="str">
            <v xml:space="preserve">SOLDADURA E - 70  </v>
          </cell>
        </row>
        <row r="425">
          <cell r="B425" t="str">
            <v>SOLDADURA ESTAÑO</v>
          </cell>
        </row>
        <row r="426">
          <cell r="B426" t="str">
            <v>SOLDADURA EXOTERMICA TIPO CADWELD o SIMILAR  de 90 GRAMOS</v>
          </cell>
        </row>
        <row r="427">
          <cell r="B427" t="str">
            <v>SOPORTE PARA TUBERIA DE 4"</v>
          </cell>
        </row>
        <row r="428">
          <cell r="B428" t="str">
            <v>SOPORTES LAVAMANOS</v>
          </cell>
        </row>
        <row r="429">
          <cell r="B429" t="str">
            <v>SOPORTES ORINAL</v>
          </cell>
        </row>
        <row r="430">
          <cell r="B430" t="str">
            <v>TABLA BURRA ORDINARIA 0.20 DE 3.0 MTS</v>
          </cell>
        </row>
        <row r="431">
          <cell r="B431" t="str">
            <v>TABLA BURRA ORDINARIA 0.30 DE 3.0 MTS</v>
          </cell>
        </row>
        <row r="432">
          <cell r="B432" t="str">
            <v>TABLA CHAPA ORDINARIA 0.25 DE 3.0 MTS</v>
          </cell>
        </row>
        <row r="433">
          <cell r="B433" t="str">
            <v>TABLA CHAPA ORDINARIA 0.20 DE 3.0 MTS</v>
          </cell>
        </row>
        <row r="434">
          <cell r="B434" t="str">
            <v>TABLA CHAPA ORDINARIA 0.15 DE 3.0 MTS</v>
          </cell>
        </row>
        <row r="437">
          <cell r="B437" t="str">
            <v xml:space="preserve">TABLERO DE 12 CIRCUITOS CON ESPACIO PARA TOTALIZADOR, PUERTA Y CHAPA  -208 V - 3F5H-60HZ </v>
          </cell>
        </row>
        <row r="438">
          <cell r="B438" t="str">
            <v>TABLERO DE 12 CTOS</v>
          </cell>
        </row>
        <row r="439">
          <cell r="B439" t="str">
            <v>TABLERO 24 CIRCUITOS, PUERTA Y CHAPA, ESP TOTALIZADOR</v>
          </cell>
        </row>
        <row r="440">
          <cell r="B440" t="str">
            <v xml:space="preserve">TABLERO 36 CIRCUITOS, PUERTA Y CHAPA, ESP TOTALIZADOR  </v>
          </cell>
        </row>
        <row r="441">
          <cell r="B441" t="str">
            <v>TABLERO TRIFASICO DE 6 CIRCUITOS</v>
          </cell>
        </row>
        <row r="442">
          <cell r="B442" t="str">
            <v>TABLETA GRES DE 25X25</v>
          </cell>
        </row>
        <row r="443">
          <cell r="B443" t="str">
            <v>TABLEX, LISTONES, PALOS</v>
          </cell>
        </row>
        <row r="444">
          <cell r="B444" t="str">
            <v>TABLÓN DE GRES  25X25</v>
          </cell>
        </row>
        <row r="445">
          <cell r="B445" t="str">
            <v>TABLON DE GRESS DE 33X33</v>
          </cell>
        </row>
        <row r="446">
          <cell r="B446" t="str">
            <v>TANQUE COLEMPAQUES 500 LT (incluye tapa y accesorios)</v>
          </cell>
        </row>
        <row r="447">
          <cell r="B447" t="str">
            <v>TABLERO MELAMINICO DE 1.83X2.44</v>
          </cell>
        </row>
        <row r="448">
          <cell r="B448" t="str">
            <v>TABLERO EN AMARILLO</v>
          </cell>
        </row>
        <row r="449">
          <cell r="B449" t="str">
            <v>TAPA CAJA INSP. 60 x 60</v>
          </cell>
        </row>
        <row r="450">
          <cell r="B450" t="str">
            <v>TABLETA MARMOL</v>
          </cell>
        </row>
        <row r="451">
          <cell r="B451" t="str">
            <v>TAPA CIEGA CON IMPACTO GALVANIZADA CUADRADA 4X4"</v>
          </cell>
        </row>
        <row r="452">
          <cell r="B452" t="str">
            <v>TAPA EN CONCRETO (4000 PSI)</v>
          </cell>
        </row>
        <row r="453">
          <cell r="B453" t="str">
            <v>TAPA EN CONCRETO CAJA CS 276</v>
          </cell>
        </row>
        <row r="454">
          <cell r="B454" t="str">
            <v>TAPA REGISTRO PLASTICO DE 20X20</v>
          </cell>
        </row>
        <row r="455">
          <cell r="B455" t="str">
            <v>TAPON GALVANIZADO MACHO DE 2"</v>
          </cell>
        </row>
        <row r="456">
          <cell r="B456" t="str">
            <v>TAPÓN SOLDADO PRESIÓN 1 1/2"</v>
          </cell>
        </row>
        <row r="457">
          <cell r="B457" t="str">
            <v>TAZA Institucional blanca Mancesa IC-IP41</v>
          </cell>
        </row>
        <row r="458">
          <cell r="B458" t="str">
            <v>TEE EN ALUMINIO BLANCO</v>
          </cell>
        </row>
        <row r="459">
          <cell r="B459" t="str">
            <v>TEE GALVANIZADA DE 4"</v>
          </cell>
        </row>
        <row r="460">
          <cell r="B460" t="str">
            <v>TEE PRESIÓN  1 1/2" Pavco</v>
          </cell>
        </row>
        <row r="461">
          <cell r="B461" t="str">
            <v>TEE PRESIÓN SOLDADA  1"</v>
          </cell>
        </row>
        <row r="462">
          <cell r="B462" t="str">
            <v>TEJA DE ZINC 0.80X2.43</v>
          </cell>
        </row>
        <row r="463">
          <cell r="B463" t="str">
            <v>TEJA CANALETA 90</v>
          </cell>
        </row>
        <row r="464">
          <cell r="B464" t="str">
            <v xml:space="preserve">TEJA DE BARRO </v>
          </cell>
        </row>
        <row r="465">
          <cell r="B465" t="str">
            <v>TEJA ONDULADA ETERNIT No. 6 DE 0.92X1.83</v>
          </cell>
        </row>
        <row r="466">
          <cell r="B466" t="str">
            <v>TEJA THERMOACUSTICA TRAPEZOIDAL  2.44X0.82</v>
          </cell>
        </row>
        <row r="467">
          <cell r="B467" t="str">
            <v>TELA ASFALTICA DE 15 M2</v>
          </cell>
        </row>
        <row r="468">
          <cell r="B468" t="str">
            <v>TELA VERDE CERRAMIENTO</v>
          </cell>
        </row>
        <row r="469">
          <cell r="B469" t="str">
            <v>TERMINAL PONCHAR 2 AWG</v>
          </cell>
        </row>
        <row r="470">
          <cell r="B470" t="str">
            <v xml:space="preserve">Terminal preformado uso interior 15 kV para cable 2 – 3/0 AWG; </v>
          </cell>
        </row>
        <row r="471">
          <cell r="B471" t="str">
            <v>Terminal Soldar/Ponchar barril largo para cable 8. Calidad 3M, Panduit o superior.</v>
          </cell>
        </row>
        <row r="472">
          <cell r="B472" t="str">
            <v>Thiner</v>
          </cell>
        </row>
        <row r="473">
          <cell r="B473" t="str">
            <v>TIERRA NEGRA</v>
          </cell>
        </row>
        <row r="474">
          <cell r="B474" t="str">
            <v>TINTILLA</v>
          </cell>
        </row>
        <row r="475">
          <cell r="B475" t="str">
            <v>TIRAS ALISTADO 3 x 3 x 3</v>
          </cell>
        </row>
        <row r="476">
          <cell r="B476" t="str">
            <v>TOMA BIFASICA 2P+T</v>
          </cell>
        </row>
        <row r="477">
          <cell r="B477" t="str">
            <v>TOMA CORRIENTE DOBLE</v>
          </cell>
        </row>
        <row r="478">
          <cell r="B478" t="str">
            <v>TOMA COAXIAL PARA TV TIPO AMERICANA</v>
          </cell>
        </row>
        <row r="479">
          <cell r="B479" t="str">
            <v>TOMA TV+TELEFONO</v>
          </cell>
        </row>
        <row r="480">
          <cell r="B480" t="str">
            <v>Toallero Barra - GRIVAL Línea STYLO,</v>
          </cell>
        </row>
        <row r="481">
          <cell r="B481" t="str">
            <v>Toallero Argolla - GRIVAL Línea STYLO</v>
          </cell>
        </row>
        <row r="482">
          <cell r="B482" t="str">
            <v xml:space="preserve">TORNILLOS </v>
          </cell>
        </row>
        <row r="483">
          <cell r="B483" t="str">
            <v>TRIPLEX FORMALETA DE 1.22X2.44 DE 18 mm</v>
          </cell>
        </row>
        <row r="490">
          <cell r="B490" t="str">
            <v>TUBERIA GALVANIZADA 2"</v>
          </cell>
        </row>
        <row r="491">
          <cell r="B491" t="str">
            <v>TUBERIA GALVANIZADA 2" DE 0.098</v>
          </cell>
        </row>
        <row r="492">
          <cell r="B492" t="str">
            <v>TUBERIA HIERRO DUCTIL DE 4" ESP 3.2 mm</v>
          </cell>
        </row>
        <row r="493">
          <cell r="B493" t="str">
            <v>TUBERIAS, VALVULAS, ACCESORIOS</v>
          </cell>
        </row>
        <row r="494">
          <cell r="B494" t="str">
            <v>TUBERIA NOVAFORT DE 6"</v>
          </cell>
        </row>
        <row r="495">
          <cell r="B495" t="str">
            <v>TUBERIA PEX AL PEX 1/2"</v>
          </cell>
        </row>
        <row r="496">
          <cell r="B496" t="str">
            <v>TUBERIA CONDUCCION AGUAS RESIDUALES INC ACCESORIOS</v>
          </cell>
        </row>
        <row r="497">
          <cell r="B497" t="str">
            <v>TUBERIA RECTANGULAR DE 3 1/2" X 1 1/2"</v>
          </cell>
        </row>
        <row r="498">
          <cell r="B498" t="str">
            <v>TUBO 4X8 EN COLD ROLLED CAL 18</v>
          </cell>
        </row>
        <row r="499">
          <cell r="B499" t="str">
            <v>TUBO alcantarillado  PVC   160 MM ( 6" ) Pavco</v>
          </cell>
        </row>
        <row r="500">
          <cell r="B500" t="str">
            <v>TUBO alcantarillado  PVC   160 MM ( 8" ) Pavco</v>
          </cell>
        </row>
        <row r="501">
          <cell r="B501" t="str">
            <v>TUBO alcantarillado PVC   110MM  ( 4") Pavco</v>
          </cell>
        </row>
        <row r="502">
          <cell r="B502" t="str">
            <v>TUBO alcantarillado PVC   250MM  ( 10") Pavco</v>
          </cell>
        </row>
        <row r="503">
          <cell r="B503" t="str">
            <v>TUBO CONDUIT EMT 1"</v>
          </cell>
        </row>
        <row r="504">
          <cell r="B504" t="str">
            <v>TUBO CONDUIT EMT1/2"</v>
          </cell>
        </row>
        <row r="505">
          <cell r="B505" t="str">
            <v>TUBO CONDUIT GALVANIZADO PESADO 1" CON UNIÓN</v>
          </cell>
        </row>
        <row r="506">
          <cell r="B506" t="str">
            <v>TUBO CONDUIT PVC 1"  3m</v>
          </cell>
        </row>
        <row r="507">
          <cell r="B507" t="str">
            <v>TUBO CONDUIT PVC 1/2" 3m</v>
          </cell>
        </row>
        <row r="508">
          <cell r="B508" t="str">
            <v>TUBO CONDUIT PVC 3/4" 3m</v>
          </cell>
        </row>
        <row r="509">
          <cell r="B509" t="str">
            <v>TUBO CUADRADO DE 1 1/2" x 1 1/2"</v>
          </cell>
        </row>
        <row r="510">
          <cell r="B510" t="str">
            <v>TUBO CPVC 1/2" DE 3 M</v>
          </cell>
        </row>
        <row r="511">
          <cell r="B511" t="str">
            <v>TUBO GALVANIZADO 2"  2.0mm</v>
          </cell>
        </row>
        <row r="512">
          <cell r="B512" t="str">
            <v>TUBO GALVANIZADO 3"  2.0mm</v>
          </cell>
        </row>
        <row r="513">
          <cell r="B513" t="str">
            <v xml:space="preserve">TUBO GALVANIZADO 3/4"  </v>
          </cell>
        </row>
        <row r="514">
          <cell r="B514" t="str">
            <v>TUBO NOVAFOR DE 4" PERFORADO</v>
          </cell>
        </row>
        <row r="515">
          <cell r="B515" t="str">
            <v>TUBO NOVAFORT 6"</v>
          </cell>
        </row>
        <row r="516">
          <cell r="B516" t="str">
            <v>TUBO PRESIÓN /13.5 PVC  1/2" Pavco</v>
          </cell>
        </row>
        <row r="517">
          <cell r="B517" t="str">
            <v>TUBO PRESIÓN /13.5 PVC  3/4" Pavco</v>
          </cell>
        </row>
        <row r="518">
          <cell r="B518" t="str">
            <v>TUBO PRESIÓN /21 PVC    1"</v>
          </cell>
        </row>
        <row r="519">
          <cell r="B519" t="str">
            <v>TUBO PRESIÓN /21 PVC    2" Pavco</v>
          </cell>
        </row>
        <row r="520">
          <cell r="B520" t="str">
            <v>TUBO PRESIÓN /21 PVC  1 1/2" Pavco</v>
          </cell>
        </row>
        <row r="521">
          <cell r="B521" t="str">
            <v>TUBO PRESIÓN /21 PVC  1 1/4" Pavco</v>
          </cell>
        </row>
        <row r="522">
          <cell r="B522" t="str">
            <v>TUBO PVC A.LL. 2" DE  6 MTS</v>
          </cell>
        </row>
        <row r="523">
          <cell r="B523" t="str">
            <v>TUBO PVC A.LL. 3" DE  6 MTS</v>
          </cell>
        </row>
        <row r="524">
          <cell r="B524" t="str">
            <v>TUBO PVC A.LL. 4" DE 6 MTS</v>
          </cell>
        </row>
        <row r="525">
          <cell r="B525" t="str">
            <v>TUBO PVC SANITARIO 2" DE 6 MTS</v>
          </cell>
        </row>
        <row r="526">
          <cell r="B526" t="str">
            <v>TUBO PVC SANITARIO 3" DE 6 MTS</v>
          </cell>
        </row>
        <row r="527">
          <cell r="B527" t="str">
            <v>TUBO PVC SANITARIO 4" DE 6 MTS</v>
          </cell>
        </row>
        <row r="528">
          <cell r="B528" t="str">
            <v>TUBOS PVC DB 1"</v>
          </cell>
        </row>
        <row r="529">
          <cell r="B529" t="str">
            <v xml:space="preserve">UNION  GALVANIZADA 2 1/2" </v>
          </cell>
        </row>
        <row r="530">
          <cell r="B530" t="str">
            <v>UNIÓN alcantarillado PVC  110MM ( 4" ) Pavco</v>
          </cell>
        </row>
        <row r="531">
          <cell r="B531" t="str">
            <v>UNIÓN alcantarillado PVC 160MM  ( 6") Pavco</v>
          </cell>
        </row>
        <row r="532">
          <cell r="B532" t="str">
            <v>UNIÓN alcantarillado PVC 160MM  ( 8") Pavco</v>
          </cell>
        </row>
        <row r="533">
          <cell r="B533" t="str">
            <v>UNIÓN alcantarillado PVC 250MM  ( 10") Pavco</v>
          </cell>
        </row>
        <row r="534">
          <cell r="B534" t="str">
            <v>UNIÓN GALVANIZADA      3"</v>
          </cell>
        </row>
        <row r="535">
          <cell r="B535" t="str">
            <v>UNION GALVANIZADA DE 1/2"</v>
          </cell>
        </row>
        <row r="536">
          <cell r="B536" t="str">
            <v>UNION GALVANIZADA DE 4" SH 40</v>
          </cell>
        </row>
        <row r="537">
          <cell r="B537" t="str">
            <v>UNIÓN SANITARIA  2" Pavco</v>
          </cell>
        </row>
        <row r="538">
          <cell r="B538" t="str">
            <v>UNIÓN SANITARIA 4" Pavco</v>
          </cell>
        </row>
        <row r="539">
          <cell r="B539" t="str">
            <v>UNIÓN SANITARIA 6" Pavco</v>
          </cell>
        </row>
        <row r="540">
          <cell r="B540" t="str">
            <v>UNIVERSAL GALVANIZADA 3/4"</v>
          </cell>
        </row>
        <row r="541">
          <cell r="B541" t="str">
            <v xml:space="preserve">VALVULA BETA COMPUERTA ELASTICA 4" </v>
          </cell>
        </row>
        <row r="542">
          <cell r="B542" t="str">
            <v>VALVULA DE CHEQUE OPERACIÓN HORIZONTAL 4" EXT BRIDADO</v>
          </cell>
        </row>
        <row r="543">
          <cell r="B543" t="str">
            <v>VALVULA DE CIERRE RAPIDO DE 4"</v>
          </cell>
        </row>
        <row r="544">
          <cell r="B544" t="str">
            <v>VALVULA DE COMPUERTA  VASTAGO NO ASCENTE EXTREMO BRIDA</v>
          </cell>
        </row>
        <row r="545">
          <cell r="B545" t="str">
            <v>VALVULA Descarga sanitario DO-01051300</v>
          </cell>
        </row>
        <row r="546">
          <cell r="B546" t="str">
            <v>VARA DE CLAVO</v>
          </cell>
        </row>
        <row r="547">
          <cell r="B547" t="str">
            <v>VARILLA CORRUGADA DE 1/2" DE 12 MTS</v>
          </cell>
        </row>
        <row r="548">
          <cell r="B548" t="str">
            <v>VARILLA CORRUGADA DE 1/2" DE 6 MTS</v>
          </cell>
        </row>
        <row r="549">
          <cell r="B549" t="str">
            <v>VARILLA CORRUGADA DE 3/8" DE 12 MTS</v>
          </cell>
        </row>
        <row r="550">
          <cell r="B550" t="str">
            <v>VARILLA CORRUGADA DE 5/8" DE 12 MTS</v>
          </cell>
        </row>
        <row r="551">
          <cell r="B551" t="str">
            <v>VARILLA CUADRADA DE 1/2"</v>
          </cell>
        </row>
        <row r="552">
          <cell r="B552" t="str">
            <v>VARILLA CUADRADA DE 3/8"</v>
          </cell>
        </row>
        <row r="553">
          <cell r="B553" t="str">
            <v>VARILLA DE COBRE-COBRE Ø5/8" X 2.40 m</v>
          </cell>
        </row>
        <row r="554">
          <cell r="B554" t="str">
            <v>VARILLA DE COBRE-COBRE Ø5/8" X 2.40 m COOPER WELL</v>
          </cell>
        </row>
        <row r="555">
          <cell r="B555" t="str">
            <v>VARILLA EN ACERO DE 3/8"</v>
          </cell>
        </row>
        <row r="556">
          <cell r="B556" t="str">
            <v>VARILLA EN ACERO DE 5/8"</v>
          </cell>
        </row>
        <row r="557">
          <cell r="B557" t="str">
            <v>VARILLA LISA DE 1/2" DE 6 MTS</v>
          </cell>
        </row>
        <row r="558">
          <cell r="B558" t="str">
            <v>VARILLA LISA DE 3/8" DE 6 MTS</v>
          </cell>
        </row>
        <row r="559">
          <cell r="B559" t="str">
            <v>VIDRIO TEMPLADO DE 10 mm</v>
          </cell>
        </row>
        <row r="560">
          <cell r="B560" t="str">
            <v>VIDRIO DE 4 mm</v>
          </cell>
        </row>
        <row r="561">
          <cell r="B561" t="str">
            <v>VIDRIO TEMPLADO DE 8 mm</v>
          </cell>
        </row>
        <row r="562">
          <cell r="B562" t="str">
            <v>VINILTEX Pintuco</v>
          </cell>
        </row>
        <row r="563">
          <cell r="B563" t="str">
            <v>Wash Primer A Pintura</v>
          </cell>
        </row>
        <row r="564">
          <cell r="B564" t="str">
            <v>WASH PRIMER ANTICORROSIVO</v>
          </cell>
        </row>
        <row r="565">
          <cell r="B565" t="str">
            <v>Wash Primer B Catalizador</v>
          </cell>
        </row>
        <row r="566">
          <cell r="B566" t="str">
            <v>WASH PRIMER PINTURA</v>
          </cell>
        </row>
        <row r="567">
          <cell r="B567" t="str">
            <v>WIN Aluminio x 6 mts</v>
          </cell>
        </row>
        <row r="568">
          <cell r="B568" t="str">
            <v>Xypes concentrado</v>
          </cell>
        </row>
        <row r="569">
          <cell r="B569" t="str">
            <v>Xypes Patch and Plug por 1.25 kg</v>
          </cell>
        </row>
        <row r="570">
          <cell r="B570" t="str">
            <v>YEE SANITARIA 2"  Pavco</v>
          </cell>
        </row>
        <row r="571">
          <cell r="B571" t="str">
            <v>YEE SANITARIA 4"  Pavco</v>
          </cell>
        </row>
        <row r="572">
          <cell r="B572" t="str">
            <v>YESO CORRIENTE VENCEDOR</v>
          </cell>
        </row>
        <row r="573">
          <cell r="B573" t="str">
            <v>ZÓCALO Baldosa grano de marmol 30x7 Fondo blanco</v>
          </cell>
        </row>
        <row r="574">
          <cell r="B574" t="str">
            <v>ZÓCALO en ceramica pompei color coral  30*7</v>
          </cell>
        </row>
      </sheetData>
      <sheetData sheetId="3">
        <row r="2">
          <cell r="B2">
            <v>0</v>
          </cell>
          <cell r="C2" t="str">
            <v xml:space="preserve"> </v>
          </cell>
        </row>
        <row r="3">
          <cell r="B3" t="str">
            <v>ANDAMIO TUBULAR</v>
          </cell>
          <cell r="C3" t="str">
            <v>dd</v>
          </cell>
          <cell r="D3">
            <v>500</v>
          </cell>
        </row>
        <row r="4">
          <cell r="B4" t="str">
            <v>ALLANADORA GASOLINA HELICOPTERO</v>
          </cell>
          <cell r="C4" t="str">
            <v>dd</v>
          </cell>
          <cell r="D4">
            <v>55000</v>
          </cell>
        </row>
        <row r="5">
          <cell r="B5" t="str">
            <v>BAÑOS PORTATILES</v>
          </cell>
          <cell r="C5" t="str">
            <v>Mes</v>
          </cell>
          <cell r="D5">
            <v>525000</v>
          </cell>
        </row>
        <row r="6">
          <cell r="B6" t="str">
            <v xml:space="preserve">BOMBAS </v>
          </cell>
          <cell r="C6" t="str">
            <v>dd</v>
          </cell>
          <cell r="D6">
            <v>40000</v>
          </cell>
        </row>
        <row r="7">
          <cell r="B7" t="str">
            <v>COMPRESOR DE DOS MARTILLOS</v>
          </cell>
          <cell r="C7" t="str">
            <v>dd</v>
          </cell>
          <cell r="D7">
            <v>145000</v>
          </cell>
        </row>
        <row r="8">
          <cell r="B8" t="str">
            <v>CRUCETAS, PARALES Y CERCHAS</v>
          </cell>
          <cell r="C8" t="str">
            <v>Mes</v>
          </cell>
          <cell r="D8">
            <v>4500</v>
          </cell>
        </row>
        <row r="9">
          <cell r="B9" t="str">
            <v>EQUIPO BÁSICO ( Construcción )</v>
          </cell>
          <cell r="C9" t="str">
            <v>dd</v>
          </cell>
          <cell r="D9">
            <v>1000</v>
          </cell>
        </row>
        <row r="10">
          <cell r="B10" t="str">
            <v>EQUIPO BÁSICO ( Herramienta menor )</v>
          </cell>
          <cell r="C10" t="str">
            <v>dd</v>
          </cell>
          <cell r="D10">
            <v>1000</v>
          </cell>
        </row>
        <row r="11">
          <cell r="B11" t="str">
            <v>EQUIPO DE CARPINTERIA</v>
          </cell>
          <cell r="C11" t="str">
            <v>dd</v>
          </cell>
          <cell r="D11">
            <v>25000</v>
          </cell>
        </row>
        <row r="12">
          <cell r="B12" t="str">
            <v>EQUIPO DE ORNAMENTACION</v>
          </cell>
          <cell r="C12" t="str">
            <v>dd</v>
          </cell>
          <cell r="D12">
            <v>65000</v>
          </cell>
        </row>
        <row r="13">
          <cell r="B13" t="str">
            <v>EQUIPO SOLDADURA</v>
          </cell>
          <cell r="C13" t="str">
            <v>dd</v>
          </cell>
          <cell r="D13">
            <v>30000</v>
          </cell>
        </row>
        <row r="14">
          <cell r="B14" t="str">
            <v>EQUIPO TOPOGRAFICO</v>
          </cell>
          <cell r="C14" t="str">
            <v>dd</v>
          </cell>
          <cell r="D14">
            <v>250000</v>
          </cell>
        </row>
        <row r="15">
          <cell r="B15" t="str">
            <v>FORMALETA CANAL EN LAMINA</v>
          </cell>
          <cell r="C15" t="str">
            <v>dd</v>
          </cell>
          <cell r="D15">
            <v>5000</v>
          </cell>
        </row>
        <row r="16">
          <cell r="B16" t="str">
            <v>FORMALETA DE ENTREPISO POR M2</v>
          </cell>
          <cell r="C16" t="str">
            <v>Mes</v>
          </cell>
          <cell r="D16">
            <v>6500</v>
          </cell>
        </row>
        <row r="17">
          <cell r="B17" t="str">
            <v>FORK CLAMP</v>
          </cell>
          <cell r="C17" t="str">
            <v>dd</v>
          </cell>
          <cell r="D17">
            <v>90</v>
          </cell>
        </row>
        <row r="18">
          <cell r="B18" t="str">
            <v>LABORATORISTAS</v>
          </cell>
          <cell r="C18" t="str">
            <v>dd</v>
          </cell>
          <cell r="D18">
            <v>250000</v>
          </cell>
        </row>
        <row r="19">
          <cell r="B19" t="str">
            <v>GUADAÑA</v>
          </cell>
          <cell r="C19" t="str">
            <v>dd</v>
          </cell>
          <cell r="D19">
            <v>15000</v>
          </cell>
        </row>
        <row r="20">
          <cell r="B20" t="str">
            <v>ENSAYO PROCTOR MODIFICADO</v>
          </cell>
          <cell r="C20" t="str">
            <v>un</v>
          </cell>
          <cell r="D20">
            <v>95000</v>
          </cell>
        </row>
        <row r="21">
          <cell r="B21" t="str">
            <v>MEZCLADORA CONCRETO</v>
          </cell>
          <cell r="C21" t="str">
            <v>dd</v>
          </cell>
          <cell r="D21">
            <v>35000</v>
          </cell>
        </row>
        <row r="22">
          <cell r="B22" t="str">
            <v>MINICARGADOR BOBCAT 753</v>
          </cell>
          <cell r="C22" t="str">
            <v>hr</v>
          </cell>
          <cell r="D22">
            <v>60000</v>
          </cell>
        </row>
        <row r="23">
          <cell r="B23" t="str">
            <v>MORDAZA METÁLICA</v>
          </cell>
          <cell r="C23" t="str">
            <v>dd</v>
          </cell>
          <cell r="D23">
            <v>150</v>
          </cell>
        </row>
        <row r="24">
          <cell r="B24" t="str">
            <v>EQUIPOS LABORATORIOS</v>
          </cell>
          <cell r="C24" t="str">
            <v>dd</v>
          </cell>
          <cell r="D24">
            <v>80000</v>
          </cell>
        </row>
        <row r="25">
          <cell r="B25" t="str">
            <v>PARAL CORIENTE 2 a 3.50 m</v>
          </cell>
          <cell r="C25" t="str">
            <v>dd</v>
          </cell>
          <cell r="D25">
            <v>100</v>
          </cell>
        </row>
        <row r="26">
          <cell r="B26" t="str">
            <v>PISTOLA PARA EPOXICO</v>
          </cell>
          <cell r="C26" t="str">
            <v>dd</v>
          </cell>
          <cell r="D26">
            <v>7500</v>
          </cell>
        </row>
        <row r="27">
          <cell r="B27" t="str">
            <v>ENSAYO DENSIDAD DEL TERRENO</v>
          </cell>
          <cell r="C27" t="str">
            <v>un</v>
          </cell>
          <cell r="D27">
            <v>50000</v>
          </cell>
        </row>
        <row r="28">
          <cell r="B28" t="str">
            <v>PULIDORA</v>
          </cell>
          <cell r="C28" t="str">
            <v>dd</v>
          </cell>
          <cell r="D28">
            <v>25000</v>
          </cell>
        </row>
        <row r="29">
          <cell r="B29" t="str">
            <v>RANA</v>
          </cell>
          <cell r="C29" t="str">
            <v>dd</v>
          </cell>
          <cell r="D29">
            <v>30000</v>
          </cell>
        </row>
        <row r="30">
          <cell r="B30" t="str">
            <v>RETROEXCAVADORA + combustible+operario</v>
          </cell>
          <cell r="C30" t="str">
            <v>hr</v>
          </cell>
          <cell r="D30">
            <v>125000</v>
          </cell>
        </row>
        <row r="31">
          <cell r="B31" t="str">
            <v>SOPLETE</v>
          </cell>
          <cell r="C31" t="str">
            <v>dd</v>
          </cell>
          <cell r="D31">
            <v>15000</v>
          </cell>
        </row>
        <row r="32">
          <cell r="B32" t="str">
            <v>TALADRO</v>
          </cell>
          <cell r="C32" t="str">
            <v>dd</v>
          </cell>
          <cell r="D32">
            <v>15000</v>
          </cell>
        </row>
        <row r="33">
          <cell r="B33" t="str">
            <v>VIBRADOR A GASOLINA</v>
          </cell>
          <cell r="C33" t="str">
            <v>dd</v>
          </cell>
          <cell r="D33">
            <v>30000</v>
          </cell>
        </row>
        <row r="34">
          <cell r="B34" t="str">
            <v>EQUIPO DE EXCAVACION Y HORMIGADO PILOTES(Combustible+operario+Transporte)</v>
          </cell>
          <cell r="C34" t="str">
            <v>hr</v>
          </cell>
          <cell r="D34">
            <v>650000</v>
          </cell>
        </row>
        <row r="35">
          <cell r="B35" t="str">
            <v>VIBROCOMPACTADOR</v>
          </cell>
          <cell r="C35" t="str">
            <v>dd</v>
          </cell>
          <cell r="D35">
            <v>40000</v>
          </cell>
        </row>
        <row r="36">
          <cell r="B36" t="str">
            <v>HIDROLAVADORA</v>
          </cell>
          <cell r="C36" t="str">
            <v>dd</v>
          </cell>
          <cell r="D36">
            <v>25000</v>
          </cell>
        </row>
      </sheetData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>
        <row r="7">
          <cell r="C7" t="str">
            <v>CONCRETO_ASFÁLTICO</v>
          </cell>
          <cell r="D7">
            <v>0.45</v>
          </cell>
          <cell r="E7">
            <v>3.6859999999999999</v>
          </cell>
        </row>
        <row r="8">
          <cell r="C8" t="str">
            <v>CUNETA</v>
          </cell>
          <cell r="D8">
            <v>0.33200000000000002</v>
          </cell>
          <cell r="E8">
            <v>1.234</v>
          </cell>
        </row>
        <row r="9">
          <cell r="C9" t="str">
            <v>BASE_GRANULAR</v>
          </cell>
          <cell r="D9">
            <v>1.0620000000000001</v>
          </cell>
          <cell r="E9">
            <v>3.9540000000000002</v>
          </cell>
        </row>
        <row r="10">
          <cell r="C10" t="str">
            <v>RECICLADO</v>
          </cell>
          <cell r="D10">
            <v>1.6259999999999999</v>
          </cell>
          <cell r="E10">
            <v>10.023</v>
          </cell>
        </row>
        <row r="11">
          <cell r="C11" t="str">
            <v>CONCRETO_ASFÁLTICO</v>
          </cell>
          <cell r="D11">
            <v>0.45</v>
          </cell>
          <cell r="E11">
            <v>1.149</v>
          </cell>
        </row>
        <row r="12">
          <cell r="C12" t="str">
            <v>CUNETA</v>
          </cell>
          <cell r="D12">
            <v>0.33200000000000002</v>
          </cell>
          <cell r="E12">
            <v>0.84699999999999998</v>
          </cell>
        </row>
        <row r="13">
          <cell r="C13" t="str">
            <v>BASE_GRANULAR</v>
          </cell>
          <cell r="D13">
            <v>1.0620000000000001</v>
          </cell>
          <cell r="E13">
            <v>2.7120000000000002</v>
          </cell>
        </row>
        <row r="14">
          <cell r="C14" t="str">
            <v>RECICLADO</v>
          </cell>
          <cell r="D14">
            <v>1.6259999999999999</v>
          </cell>
          <cell r="E14">
            <v>4.1520000000000001</v>
          </cell>
        </row>
        <row r="15">
          <cell r="C15" t="str">
            <v>CONCRETO_ASFÁLTICO</v>
          </cell>
          <cell r="D15">
            <v>0.45</v>
          </cell>
          <cell r="E15">
            <v>0</v>
          </cell>
        </row>
        <row r="16">
          <cell r="C16" t="str">
            <v>CUNETA</v>
          </cell>
          <cell r="D16">
            <v>0.33200000000000002</v>
          </cell>
          <cell r="E16">
            <v>0</v>
          </cell>
        </row>
        <row r="17">
          <cell r="C17" t="str">
            <v>BASE_GRANULAR</v>
          </cell>
          <cell r="D17">
            <v>1.0620000000000001</v>
          </cell>
          <cell r="E17">
            <v>0</v>
          </cell>
        </row>
        <row r="18">
          <cell r="C18" t="str">
            <v>RECICLADO</v>
          </cell>
          <cell r="D18">
            <v>1.6259999999999999</v>
          </cell>
          <cell r="E18">
            <v>0</v>
          </cell>
        </row>
        <row r="19">
          <cell r="C19" t="str">
            <v>CONCRETO_ASFÁLTICO</v>
          </cell>
          <cell r="D19">
            <v>0.45</v>
          </cell>
          <cell r="E19">
            <v>3.35</v>
          </cell>
        </row>
        <row r="20">
          <cell r="C20" t="str">
            <v>CUNETA</v>
          </cell>
          <cell r="D20">
            <v>0.33200000000000002</v>
          </cell>
          <cell r="E20">
            <v>2.4689999999999999</v>
          </cell>
        </row>
        <row r="21">
          <cell r="C21" t="str">
            <v>BASE_GRANULAR</v>
          </cell>
          <cell r="D21">
            <v>1.0620000000000001</v>
          </cell>
          <cell r="E21">
            <v>7.9080000000000004</v>
          </cell>
        </row>
        <row r="22">
          <cell r="C22" t="str">
            <v>RECICLADO</v>
          </cell>
          <cell r="D22">
            <v>1.6259999999999999</v>
          </cell>
          <cell r="E22">
            <v>12.106999999999999</v>
          </cell>
        </row>
        <row r="23">
          <cell r="C23" t="str">
            <v>CONCRETO_ASFÁLTICO</v>
          </cell>
          <cell r="D23">
            <v>0.45</v>
          </cell>
          <cell r="E23">
            <v>4.4989999999999997</v>
          </cell>
        </row>
        <row r="24">
          <cell r="C24" t="str">
            <v>CUNETA</v>
          </cell>
          <cell r="D24">
            <v>0.33200000000000002</v>
          </cell>
          <cell r="E24">
            <v>3.3149999999999999</v>
          </cell>
        </row>
        <row r="25">
          <cell r="C25" t="str">
            <v>BASE_GRANULAR</v>
          </cell>
          <cell r="D25">
            <v>1.0620000000000001</v>
          </cell>
          <cell r="E25">
            <v>10.621</v>
          </cell>
        </row>
        <row r="26">
          <cell r="C26" t="str">
            <v>RECICLADO</v>
          </cell>
          <cell r="D26">
            <v>1.6259999999999999</v>
          </cell>
          <cell r="E26">
            <v>16.259</v>
          </cell>
        </row>
        <row r="27">
          <cell r="C27" t="str">
            <v>CONCRETO_ASFÁLTICO</v>
          </cell>
          <cell r="D27">
            <v>0.45</v>
          </cell>
          <cell r="E27">
            <v>4.4989999999999997</v>
          </cell>
        </row>
        <row r="28">
          <cell r="C28" t="str">
            <v>CUNETA</v>
          </cell>
          <cell r="D28">
            <v>0.33200000000000002</v>
          </cell>
          <cell r="E28">
            <v>3.3149999999999999</v>
          </cell>
        </row>
        <row r="29">
          <cell r="C29" t="str">
            <v>BASE_GRANULAR</v>
          </cell>
          <cell r="D29">
            <v>1.0509999999999999</v>
          </cell>
          <cell r="E29">
            <v>10.564</v>
          </cell>
        </row>
        <row r="30">
          <cell r="C30" t="str">
            <v>RECICLADO</v>
          </cell>
          <cell r="D30">
            <v>1.6180000000000001</v>
          </cell>
          <cell r="E30">
            <v>16.219000000000001</v>
          </cell>
        </row>
        <row r="31">
          <cell r="C31" t="str">
            <v>CONCRETO_ASFÁLTICO</v>
          </cell>
          <cell r="D31">
            <v>0.45</v>
          </cell>
          <cell r="E31">
            <v>1.149</v>
          </cell>
        </row>
        <row r="32">
          <cell r="C32" t="str">
            <v>CUNETA</v>
          </cell>
          <cell r="D32">
            <v>0.33200000000000002</v>
          </cell>
          <cell r="E32">
            <v>0.84699999999999998</v>
          </cell>
        </row>
        <row r="33">
          <cell r="C33" t="str">
            <v>BASE_GRANULAR</v>
          </cell>
          <cell r="D33">
            <v>1.04</v>
          </cell>
          <cell r="E33">
            <v>2.67</v>
          </cell>
        </row>
        <row r="34">
          <cell r="C34" t="str">
            <v>RECICLADO</v>
          </cell>
          <cell r="D34">
            <v>1.61</v>
          </cell>
          <cell r="E34">
            <v>4.1230000000000002</v>
          </cell>
        </row>
        <row r="35">
          <cell r="C35" t="str">
            <v>CONCRETO_ASFÁLTICO</v>
          </cell>
          <cell r="D35">
            <v>0.45</v>
          </cell>
          <cell r="E35">
            <v>3.2000000000000001E-2</v>
          </cell>
        </row>
        <row r="36">
          <cell r="C36" t="str">
            <v>CUNETA</v>
          </cell>
          <cell r="D36">
            <v>0.33200000000000002</v>
          </cell>
          <cell r="E36">
            <v>2.4E-2</v>
          </cell>
        </row>
        <row r="37">
          <cell r="C37" t="str">
            <v>BASE_GRANULAR</v>
          </cell>
          <cell r="D37">
            <v>1.04</v>
          </cell>
          <cell r="E37">
            <v>7.3999999999999996E-2</v>
          </cell>
        </row>
        <row r="38">
          <cell r="C38" t="str">
            <v>RECICLADO</v>
          </cell>
          <cell r="D38">
            <v>1.61</v>
          </cell>
          <cell r="E38">
            <v>0.115</v>
          </cell>
        </row>
        <row r="39">
          <cell r="C39" t="str">
            <v>CONCRETO_ASFÁLTICO</v>
          </cell>
          <cell r="D39">
            <v>0.45</v>
          </cell>
          <cell r="E39">
            <v>3.3180000000000001</v>
          </cell>
        </row>
        <row r="40">
          <cell r="C40" t="str">
            <v>CUNETA</v>
          </cell>
          <cell r="D40">
            <v>0.33200000000000002</v>
          </cell>
          <cell r="E40">
            <v>2.4449999999999998</v>
          </cell>
        </row>
        <row r="41">
          <cell r="C41" t="str">
            <v>BASE_GRANULAR</v>
          </cell>
          <cell r="D41">
            <v>1.0569999999999999</v>
          </cell>
          <cell r="E41">
            <v>7.73</v>
          </cell>
        </row>
        <row r="42">
          <cell r="C42" t="str">
            <v>RECICLADO</v>
          </cell>
          <cell r="D42">
            <v>1.6220000000000001</v>
          </cell>
          <cell r="E42">
            <v>11.919</v>
          </cell>
        </row>
        <row r="43">
          <cell r="C43" t="str">
            <v>CONCRETO_ASFÁLTICO</v>
          </cell>
          <cell r="D43">
            <v>0.45</v>
          </cell>
          <cell r="E43">
            <v>3.431</v>
          </cell>
        </row>
        <row r="44">
          <cell r="C44" t="str">
            <v>CUNETA</v>
          </cell>
          <cell r="D44">
            <v>0.33200000000000002</v>
          </cell>
          <cell r="E44">
            <v>2.528</v>
          </cell>
        </row>
        <row r="45">
          <cell r="C45" t="str">
            <v>BASE_GRANULAR</v>
          </cell>
          <cell r="D45">
            <v>1.0620000000000001</v>
          </cell>
          <cell r="E45">
            <v>8.0779999999999994</v>
          </cell>
        </row>
        <row r="46">
          <cell r="C46" t="str">
            <v>RECICLADO</v>
          </cell>
          <cell r="D46">
            <v>1.6259999999999999</v>
          </cell>
          <cell r="E46">
            <v>12.384</v>
          </cell>
        </row>
        <row r="47">
          <cell r="C47" t="str">
            <v>CONCRETO_ASFÁLTICO</v>
          </cell>
          <cell r="D47">
            <v>0.45</v>
          </cell>
          <cell r="E47">
            <v>1.0680000000000001</v>
          </cell>
        </row>
        <row r="48">
          <cell r="C48" t="str">
            <v>CUNETA</v>
          </cell>
          <cell r="D48">
            <v>0.33200000000000002</v>
          </cell>
          <cell r="E48">
            <v>0.78700000000000003</v>
          </cell>
        </row>
        <row r="49">
          <cell r="C49" t="str">
            <v>BASE_GRANULAR</v>
          </cell>
          <cell r="D49">
            <v>1.0620000000000001</v>
          </cell>
          <cell r="E49">
            <v>2.5219999999999998</v>
          </cell>
        </row>
        <row r="50">
          <cell r="C50" t="str">
            <v>RECICLADO</v>
          </cell>
          <cell r="D50">
            <v>1.6259999999999999</v>
          </cell>
          <cell r="E50">
            <v>3.8610000000000002</v>
          </cell>
        </row>
        <row r="51">
          <cell r="C51" t="str">
            <v>CONCRETO_ASFÁLTICO</v>
          </cell>
          <cell r="D51">
            <v>0.45</v>
          </cell>
          <cell r="E51">
            <v>4.4989999999999997</v>
          </cell>
        </row>
        <row r="52">
          <cell r="C52" t="str">
            <v>CUNETA</v>
          </cell>
          <cell r="D52">
            <v>0.33200000000000002</v>
          </cell>
          <cell r="E52">
            <v>3.3149999999999999</v>
          </cell>
        </row>
        <row r="53">
          <cell r="C53" t="str">
            <v>BASE_GRANULAR</v>
          </cell>
          <cell r="D53">
            <v>1.046</v>
          </cell>
          <cell r="E53">
            <v>10.539</v>
          </cell>
        </row>
        <row r="54">
          <cell r="C54" t="str">
            <v>RECICLADO</v>
          </cell>
          <cell r="D54">
            <v>1.615</v>
          </cell>
          <cell r="E54">
            <v>16.202000000000002</v>
          </cell>
        </row>
        <row r="55">
          <cell r="C55" t="str">
            <v>CONCRETO_ASFÁLTICO</v>
          </cell>
          <cell r="D55">
            <v>0.45</v>
          </cell>
          <cell r="E55">
            <v>1.181</v>
          </cell>
        </row>
        <row r="56">
          <cell r="C56" t="str">
            <v>CUNETA</v>
          </cell>
          <cell r="D56">
            <v>0.33200000000000002</v>
          </cell>
          <cell r="E56">
            <v>0.87</v>
          </cell>
        </row>
        <row r="57">
          <cell r="C57" t="str">
            <v>BASE_GRANULAR</v>
          </cell>
          <cell r="D57">
            <v>1.04</v>
          </cell>
          <cell r="E57">
            <v>2.738</v>
          </cell>
        </row>
        <row r="58">
          <cell r="C58" t="str">
            <v>RECICLADO</v>
          </cell>
          <cell r="D58">
            <v>1.61</v>
          </cell>
          <cell r="E58">
            <v>4.234</v>
          </cell>
        </row>
        <row r="59">
          <cell r="C59" t="str">
            <v>CONCRETO_ASFÁLTICO</v>
          </cell>
          <cell r="D59">
            <v>0.45</v>
          </cell>
          <cell r="E59">
            <v>2.2000000000000002</v>
          </cell>
        </row>
        <row r="60">
          <cell r="C60" t="str">
            <v>CUNETA</v>
          </cell>
          <cell r="D60">
            <v>0.33200000000000002</v>
          </cell>
          <cell r="E60">
            <v>1.621</v>
          </cell>
        </row>
        <row r="61">
          <cell r="C61" t="str">
            <v>BASE_GRANULAR</v>
          </cell>
          <cell r="D61">
            <v>1.046</v>
          </cell>
          <cell r="E61">
            <v>5.0999999999999996</v>
          </cell>
        </row>
        <row r="62">
          <cell r="C62" t="str">
            <v>RECICLADO</v>
          </cell>
          <cell r="D62">
            <v>1.6140000000000001</v>
          </cell>
          <cell r="E62">
            <v>7.8860000000000001</v>
          </cell>
        </row>
        <row r="63">
          <cell r="C63" t="str">
            <v>CONCRETO_ASFÁLTICO</v>
          </cell>
          <cell r="D63">
            <v>0.45</v>
          </cell>
          <cell r="E63">
            <v>1.117</v>
          </cell>
        </row>
        <row r="64">
          <cell r="C64" t="str">
            <v>CUNETA</v>
          </cell>
          <cell r="D64">
            <v>0.33200000000000002</v>
          </cell>
          <cell r="E64">
            <v>0.82299999999999995</v>
          </cell>
        </row>
        <row r="65">
          <cell r="C65" t="str">
            <v>BASE_GRANULAR</v>
          </cell>
          <cell r="D65">
            <v>1.0489999999999999</v>
          </cell>
          <cell r="E65">
            <v>2.601</v>
          </cell>
        </row>
        <row r="66">
          <cell r="C66" t="str">
            <v>RECICLADO</v>
          </cell>
          <cell r="D66">
            <v>1.617</v>
          </cell>
          <cell r="E66">
            <v>4.0119999999999996</v>
          </cell>
        </row>
        <row r="67">
          <cell r="C67" t="str">
            <v>CONCRETO_ASFÁLTICO</v>
          </cell>
          <cell r="D67">
            <v>0.45</v>
          </cell>
          <cell r="E67">
            <v>4.4989999999999997</v>
          </cell>
        </row>
        <row r="68">
          <cell r="C68" t="str">
            <v>CUNETA</v>
          </cell>
          <cell r="D68">
            <v>0.33200000000000002</v>
          </cell>
          <cell r="E68">
            <v>3.3149999999999999</v>
          </cell>
        </row>
        <row r="69">
          <cell r="C69" t="str">
            <v>BASE_GRANULAR</v>
          </cell>
          <cell r="D69">
            <v>1.0609999999999999</v>
          </cell>
          <cell r="E69">
            <v>10.547000000000001</v>
          </cell>
        </row>
        <row r="70">
          <cell r="C70" t="str">
            <v>RECICLADO</v>
          </cell>
          <cell r="D70">
            <v>1.625</v>
          </cell>
          <cell r="E70">
            <v>16.207000000000001</v>
          </cell>
        </row>
        <row r="71">
          <cell r="C71" t="str">
            <v>CONCRETO_ASFÁLTICO</v>
          </cell>
          <cell r="D71">
            <v>0.45</v>
          </cell>
          <cell r="E71">
            <v>4.4989999999999997</v>
          </cell>
        </row>
        <row r="72">
          <cell r="C72" t="str">
            <v>CUNETA</v>
          </cell>
          <cell r="D72">
            <v>0.33200000000000002</v>
          </cell>
          <cell r="E72">
            <v>3.3149999999999999</v>
          </cell>
        </row>
        <row r="73">
          <cell r="C73" t="str">
            <v>BASE_GRANULAR</v>
          </cell>
          <cell r="D73">
            <v>1.0620000000000001</v>
          </cell>
          <cell r="E73">
            <v>10.614000000000001</v>
          </cell>
        </row>
        <row r="74">
          <cell r="C74" t="str">
            <v>RECICLADO</v>
          </cell>
          <cell r="D74">
            <v>1.6259999999999999</v>
          </cell>
          <cell r="E74">
            <v>16.254000000000001</v>
          </cell>
        </row>
        <row r="75">
          <cell r="C75" t="str">
            <v>CONCRETO_ASFÁLTICO</v>
          </cell>
          <cell r="D75">
            <v>0.45</v>
          </cell>
          <cell r="E75">
            <v>3.9220000000000002</v>
          </cell>
        </row>
        <row r="76">
          <cell r="C76" t="str">
            <v>CUNETA</v>
          </cell>
          <cell r="D76">
            <v>0.33200000000000002</v>
          </cell>
          <cell r="E76">
            <v>2.89</v>
          </cell>
        </row>
        <row r="77">
          <cell r="C77" t="str">
            <v>BASE_GRANULAR</v>
          </cell>
          <cell r="D77">
            <v>1.0620000000000001</v>
          </cell>
          <cell r="E77">
            <v>9.2579999999999991</v>
          </cell>
        </row>
        <row r="78">
          <cell r="C78" t="str">
            <v>RECICLADO</v>
          </cell>
          <cell r="D78">
            <v>1.6259999999999999</v>
          </cell>
          <cell r="E78">
            <v>14.172000000000001</v>
          </cell>
        </row>
        <row r="79">
          <cell r="C79" t="str">
            <v>CONCRETO_ASFÁLTICO</v>
          </cell>
          <cell r="D79">
            <v>0.45</v>
          </cell>
          <cell r="E79">
            <v>0</v>
          </cell>
        </row>
        <row r="80">
          <cell r="C80" t="str">
            <v>CUNETA</v>
          </cell>
          <cell r="D80">
            <v>0.33200000000000002</v>
          </cell>
          <cell r="E80">
            <v>0</v>
          </cell>
        </row>
        <row r="81">
          <cell r="C81" t="str">
            <v>BASE_GRANULAR</v>
          </cell>
          <cell r="D81">
            <v>1.0620000000000001</v>
          </cell>
          <cell r="E81">
            <v>0</v>
          </cell>
        </row>
        <row r="82">
          <cell r="C82" t="str">
            <v>RECICLADO</v>
          </cell>
          <cell r="D82">
            <v>1.6259999999999999</v>
          </cell>
          <cell r="E82">
            <v>0</v>
          </cell>
        </row>
        <row r="83">
          <cell r="C83" t="str">
            <v>CONCRETO_ASFÁLTICO</v>
          </cell>
          <cell r="D83">
            <v>0.45</v>
          </cell>
          <cell r="E83">
            <v>0.57699999999999996</v>
          </cell>
        </row>
        <row r="84">
          <cell r="C84" t="str">
            <v>CUNETA</v>
          </cell>
          <cell r="D84">
            <v>0.33200000000000002</v>
          </cell>
          <cell r="E84">
            <v>0.42599999999999999</v>
          </cell>
        </row>
        <row r="85">
          <cell r="C85" t="str">
            <v>BASE_GRANULAR</v>
          </cell>
          <cell r="D85">
            <v>1.0620000000000001</v>
          </cell>
          <cell r="E85">
            <v>1.363</v>
          </cell>
        </row>
        <row r="86">
          <cell r="C86" t="str">
            <v>RECICLADO</v>
          </cell>
          <cell r="D86">
            <v>1.6259999999999999</v>
          </cell>
          <cell r="E86">
            <v>2.0870000000000002</v>
          </cell>
        </row>
        <row r="87">
          <cell r="C87" t="str">
            <v>CONCRETO_ASFÁLTICO</v>
          </cell>
          <cell r="D87">
            <v>0.45</v>
          </cell>
          <cell r="E87">
            <v>4.4989999999999997</v>
          </cell>
        </row>
        <row r="88">
          <cell r="C88" t="str">
            <v>CUNETA</v>
          </cell>
          <cell r="D88">
            <v>0.33200000000000002</v>
          </cell>
          <cell r="E88">
            <v>3.3149999999999999</v>
          </cell>
        </row>
        <row r="89">
          <cell r="C89" t="str">
            <v>BASE_GRANULAR</v>
          </cell>
          <cell r="D89">
            <v>1.0620000000000001</v>
          </cell>
          <cell r="E89">
            <v>10.621</v>
          </cell>
        </row>
        <row r="90">
          <cell r="C90" t="str">
            <v>RECICLADO</v>
          </cell>
          <cell r="D90">
            <v>1.6259999999999999</v>
          </cell>
          <cell r="E90">
            <v>16.259</v>
          </cell>
        </row>
        <row r="91">
          <cell r="C91" t="str">
            <v>CONCRETO_ASFÁLTICO</v>
          </cell>
          <cell r="D91">
            <v>0.45</v>
          </cell>
          <cell r="E91">
            <v>4.4989999999999997</v>
          </cell>
        </row>
        <row r="92">
          <cell r="C92" t="str">
            <v>CUNETA</v>
          </cell>
          <cell r="D92">
            <v>0.33200000000000002</v>
          </cell>
          <cell r="E92">
            <v>3.3149999999999999</v>
          </cell>
        </row>
        <row r="93">
          <cell r="C93" t="str">
            <v>BASE_GRANULAR</v>
          </cell>
          <cell r="D93">
            <v>1.0609999999999999</v>
          </cell>
          <cell r="E93">
            <v>10.617000000000001</v>
          </cell>
        </row>
        <row r="94">
          <cell r="C94" t="str">
            <v>RECICLADO</v>
          </cell>
          <cell r="D94">
            <v>1.625</v>
          </cell>
          <cell r="E94">
            <v>16.256</v>
          </cell>
        </row>
        <row r="95">
          <cell r="C95" t="str">
            <v>CONCRETO_ASFÁLTICO</v>
          </cell>
          <cell r="D95">
            <v>0.45</v>
          </cell>
          <cell r="E95">
            <v>4.4619999999999997</v>
          </cell>
        </row>
        <row r="96">
          <cell r="C96" t="str">
            <v>CUNETA</v>
          </cell>
          <cell r="D96">
            <v>0.33200000000000002</v>
          </cell>
          <cell r="E96">
            <v>3.2879999999999998</v>
          </cell>
        </row>
        <row r="97">
          <cell r="C97" t="str">
            <v>BASE_GRANULAR</v>
          </cell>
          <cell r="D97">
            <v>1.0509999999999999</v>
          </cell>
          <cell r="E97">
            <v>10.473000000000001</v>
          </cell>
        </row>
        <row r="98">
          <cell r="C98" t="str">
            <v>RECICLADO</v>
          </cell>
          <cell r="D98">
            <v>1.6180000000000001</v>
          </cell>
          <cell r="E98">
            <v>16.082000000000001</v>
          </cell>
        </row>
        <row r="99">
          <cell r="C99" t="str">
            <v>CONCRETO_ASFÁLTICO</v>
          </cell>
          <cell r="D99">
            <v>0.45</v>
          </cell>
          <cell r="E99">
            <v>4.5369999999999999</v>
          </cell>
        </row>
        <row r="100">
          <cell r="C100" t="str">
            <v>CUNETA</v>
          </cell>
          <cell r="D100">
            <v>0.33200000000000002</v>
          </cell>
          <cell r="E100">
            <v>3.343</v>
          </cell>
        </row>
        <row r="101">
          <cell r="C101" t="str">
            <v>BASE_GRANULAR</v>
          </cell>
          <cell r="D101">
            <v>1.0409999999999999</v>
          </cell>
          <cell r="E101">
            <v>10.545</v>
          </cell>
        </row>
        <row r="102">
          <cell r="C102" t="str">
            <v>RECICLADO</v>
          </cell>
          <cell r="D102">
            <v>1.611</v>
          </cell>
          <cell r="E102">
            <v>16.28</v>
          </cell>
        </row>
        <row r="103">
          <cell r="C103" t="str">
            <v>CONCRETO_ASFÁLTICO</v>
          </cell>
          <cell r="D103">
            <v>0.45</v>
          </cell>
          <cell r="E103">
            <v>3.78</v>
          </cell>
        </row>
        <row r="104">
          <cell r="C104" t="str">
            <v>CUNETA</v>
          </cell>
          <cell r="D104">
            <v>0.33200000000000002</v>
          </cell>
          <cell r="E104">
            <v>2.786</v>
          </cell>
        </row>
        <row r="105">
          <cell r="C105" t="str">
            <v>BASE_GRANULAR</v>
          </cell>
          <cell r="D105">
            <v>1.07</v>
          </cell>
          <cell r="E105">
            <v>8.8689999999999998</v>
          </cell>
        </row>
        <row r="106">
          <cell r="C106" t="str">
            <v>RECICLADO</v>
          </cell>
          <cell r="D106">
            <v>1.6319999999999999</v>
          </cell>
          <cell r="E106">
            <v>13.622999999999999</v>
          </cell>
        </row>
        <row r="107">
          <cell r="C107" t="str">
            <v>CONCRETO_ASFÁLTICO</v>
          </cell>
          <cell r="D107">
            <v>0.45</v>
          </cell>
          <cell r="E107">
            <v>0.71899999999999997</v>
          </cell>
        </row>
        <row r="108">
          <cell r="C108" t="str">
            <v>CUNETA</v>
          </cell>
          <cell r="D108">
            <v>0.33200000000000002</v>
          </cell>
          <cell r="E108">
            <v>0.53</v>
          </cell>
        </row>
        <row r="109">
          <cell r="C109" t="str">
            <v>BASE_GRANULAR</v>
          </cell>
          <cell r="D109">
            <v>1.0620000000000001</v>
          </cell>
          <cell r="E109">
            <v>1.71</v>
          </cell>
        </row>
        <row r="110">
          <cell r="C110" t="str">
            <v>RECICLADO</v>
          </cell>
          <cell r="D110">
            <v>1.6259999999999999</v>
          </cell>
          <cell r="E110">
            <v>2.6070000000000002</v>
          </cell>
        </row>
        <row r="111">
          <cell r="C111" t="str">
            <v>CONCRETO_ASFÁLTICO</v>
          </cell>
          <cell r="D111">
            <v>0.45</v>
          </cell>
          <cell r="E111">
            <v>4.4989999999999997</v>
          </cell>
        </row>
        <row r="112">
          <cell r="C112" t="str">
            <v>CUNETA</v>
          </cell>
          <cell r="D112">
            <v>0.33200000000000002</v>
          </cell>
          <cell r="E112">
            <v>3.3149999999999999</v>
          </cell>
        </row>
        <row r="113">
          <cell r="C113" t="str">
            <v>BASE_GRANULAR</v>
          </cell>
          <cell r="D113">
            <v>1.0620000000000001</v>
          </cell>
          <cell r="E113">
            <v>10.676</v>
          </cell>
        </row>
        <row r="114">
          <cell r="C114" t="str">
            <v>RECICLADO</v>
          </cell>
          <cell r="D114">
            <v>1.6259999999999999</v>
          </cell>
          <cell r="E114">
            <v>16.303000000000001</v>
          </cell>
        </row>
        <row r="115">
          <cell r="C115" t="str">
            <v>CONCRETO_ASFÁLTICO</v>
          </cell>
          <cell r="D115">
            <v>0.45</v>
          </cell>
          <cell r="E115">
            <v>4.4989999999999997</v>
          </cell>
        </row>
        <row r="116">
          <cell r="C116" t="str">
            <v>CUNETA</v>
          </cell>
          <cell r="D116">
            <v>0.33200000000000002</v>
          </cell>
          <cell r="E116">
            <v>3.3149999999999999</v>
          </cell>
        </row>
        <row r="117">
          <cell r="C117" t="str">
            <v>BASE_GRANULAR</v>
          </cell>
          <cell r="D117">
            <v>1.0620000000000001</v>
          </cell>
          <cell r="E117">
            <v>10.676</v>
          </cell>
        </row>
        <row r="118">
          <cell r="C118" t="str">
            <v>RECICLADO</v>
          </cell>
          <cell r="D118">
            <v>1.6259999999999999</v>
          </cell>
          <cell r="E118">
            <v>16.303000000000001</v>
          </cell>
        </row>
        <row r="119">
          <cell r="C119" t="str">
            <v>CONCRETO_ASFÁLTICO</v>
          </cell>
          <cell r="D119">
            <v>0.45</v>
          </cell>
          <cell r="E119">
            <v>4.4989999999999997</v>
          </cell>
        </row>
        <row r="120">
          <cell r="C120" t="str">
            <v>CUNETA</v>
          </cell>
          <cell r="D120">
            <v>0.33200000000000002</v>
          </cell>
          <cell r="E120">
            <v>3.3149999999999999</v>
          </cell>
        </row>
        <row r="121">
          <cell r="C121" t="str">
            <v>BASE_GRANULAR</v>
          </cell>
          <cell r="D121">
            <v>1.0620000000000001</v>
          </cell>
          <cell r="E121">
            <v>10.676</v>
          </cell>
        </row>
        <row r="122">
          <cell r="C122" t="str">
            <v>RECICLADO</v>
          </cell>
          <cell r="D122">
            <v>1.6259999999999999</v>
          </cell>
          <cell r="E122">
            <v>16.303000000000001</v>
          </cell>
        </row>
        <row r="123">
          <cell r="C123" t="str">
            <v>CONCRETO_ASFÁLTICO</v>
          </cell>
          <cell r="D123">
            <v>0.45</v>
          </cell>
          <cell r="E123">
            <v>4.4989999999999997</v>
          </cell>
        </row>
        <row r="124">
          <cell r="C124" t="str">
            <v>CUNETA</v>
          </cell>
          <cell r="D124">
            <v>0.33200000000000002</v>
          </cell>
          <cell r="E124">
            <v>3.3149999999999999</v>
          </cell>
        </row>
        <row r="125">
          <cell r="C125" t="str">
            <v>BASE_GRANULAR</v>
          </cell>
          <cell r="D125">
            <v>1.0620000000000001</v>
          </cell>
          <cell r="E125">
            <v>10.676</v>
          </cell>
        </row>
        <row r="126">
          <cell r="C126" t="str">
            <v>RECICLADO</v>
          </cell>
          <cell r="D126">
            <v>1.6259999999999999</v>
          </cell>
          <cell r="E126">
            <v>16.303000000000001</v>
          </cell>
        </row>
        <row r="127">
          <cell r="C127" t="str">
            <v>CONCRETO_ASFÁLTICO</v>
          </cell>
          <cell r="D127">
            <v>0.45</v>
          </cell>
          <cell r="E127">
            <v>4.4989999999999997</v>
          </cell>
        </row>
        <row r="128">
          <cell r="C128" t="str">
            <v>CUNETA</v>
          </cell>
          <cell r="D128">
            <v>0.33200000000000002</v>
          </cell>
          <cell r="E128">
            <v>3.3149999999999999</v>
          </cell>
        </row>
        <row r="129">
          <cell r="C129" t="str">
            <v>BASE_GRANULAR</v>
          </cell>
          <cell r="D129">
            <v>1.0620000000000001</v>
          </cell>
          <cell r="E129">
            <v>10.676</v>
          </cell>
        </row>
        <row r="130">
          <cell r="C130" t="str">
            <v>RECICLADO</v>
          </cell>
          <cell r="D130">
            <v>1.6259999999999999</v>
          </cell>
          <cell r="E130">
            <v>16.303000000000001</v>
          </cell>
        </row>
        <row r="131">
          <cell r="C131" t="str">
            <v>CONCRETO_ASFÁLTICO</v>
          </cell>
          <cell r="D131">
            <v>0.45</v>
          </cell>
          <cell r="E131">
            <v>0.59299999999999997</v>
          </cell>
        </row>
        <row r="132">
          <cell r="C132" t="str">
            <v>CUNETA</v>
          </cell>
          <cell r="D132">
            <v>0.33200000000000002</v>
          </cell>
          <cell r="E132">
            <v>0.437</v>
          </cell>
        </row>
        <row r="133">
          <cell r="C133" t="str">
            <v>BASE_GRANULAR</v>
          </cell>
          <cell r="D133">
            <v>1.04</v>
          </cell>
          <cell r="E133">
            <v>1.39</v>
          </cell>
        </row>
        <row r="134">
          <cell r="C134" t="str">
            <v>RECICLADO</v>
          </cell>
          <cell r="D134">
            <v>1.61</v>
          </cell>
          <cell r="E134">
            <v>2.137</v>
          </cell>
        </row>
        <row r="135">
          <cell r="C135" t="str">
            <v>CONCRETO_ASFÁLTICO</v>
          </cell>
          <cell r="D135">
            <v>0.45</v>
          </cell>
          <cell r="E135">
            <v>3.8319999999999999</v>
          </cell>
        </row>
        <row r="136">
          <cell r="C136" t="str">
            <v>CUNETA</v>
          </cell>
          <cell r="D136">
            <v>0.33200000000000002</v>
          </cell>
          <cell r="E136">
            <v>2.8239999999999998</v>
          </cell>
        </row>
        <row r="137">
          <cell r="C137" t="str">
            <v>BASE_GRANULAR</v>
          </cell>
          <cell r="D137">
            <v>1.054</v>
          </cell>
          <cell r="E137">
            <v>8.9160000000000004</v>
          </cell>
        </row>
        <row r="138">
          <cell r="C138" t="str">
            <v>RECICLADO</v>
          </cell>
          <cell r="D138">
            <v>1.62</v>
          </cell>
          <cell r="E138">
            <v>13.757999999999999</v>
          </cell>
        </row>
        <row r="139">
          <cell r="C139" t="str">
            <v>CONCRETO_ASFÁLTICO</v>
          </cell>
          <cell r="D139">
            <v>0.45</v>
          </cell>
          <cell r="E139">
            <v>7.2999999999999995E-2</v>
          </cell>
        </row>
        <row r="140">
          <cell r="C140" t="str">
            <v>CUNETA</v>
          </cell>
          <cell r="D140">
            <v>0.33200000000000002</v>
          </cell>
          <cell r="E140">
            <v>5.3999999999999999E-2</v>
          </cell>
        </row>
        <row r="141">
          <cell r="C141" t="str">
            <v>BASE_GRANULAR</v>
          </cell>
          <cell r="D141">
            <v>1.0620000000000001</v>
          </cell>
          <cell r="E141">
            <v>0.17299999999999999</v>
          </cell>
        </row>
        <row r="142">
          <cell r="C142" t="str">
            <v>RECICLADO</v>
          </cell>
          <cell r="D142">
            <v>1.6259999999999999</v>
          </cell>
          <cell r="E142">
            <v>0.26500000000000001</v>
          </cell>
        </row>
        <row r="143">
          <cell r="C143" t="str">
            <v>CONCRETO_ASFÁLTICO</v>
          </cell>
          <cell r="D143">
            <v>0.45</v>
          </cell>
          <cell r="E143">
            <v>4.4989999999999997</v>
          </cell>
        </row>
        <row r="144">
          <cell r="C144" t="str">
            <v>CUNETA</v>
          </cell>
          <cell r="D144">
            <v>0.33200000000000002</v>
          </cell>
          <cell r="E144">
            <v>3.3149999999999999</v>
          </cell>
        </row>
        <row r="145">
          <cell r="C145" t="str">
            <v>BASE_GRANULAR</v>
          </cell>
          <cell r="D145">
            <v>1.0620000000000001</v>
          </cell>
          <cell r="E145">
            <v>10.621</v>
          </cell>
        </row>
        <row r="146">
          <cell r="C146" t="str">
            <v>RECICLADO</v>
          </cell>
          <cell r="D146">
            <v>1.6259999999999999</v>
          </cell>
          <cell r="E146">
            <v>16.259</v>
          </cell>
        </row>
        <row r="147">
          <cell r="C147" t="str">
            <v>CONCRETO_ASFÁLTICO</v>
          </cell>
          <cell r="D147">
            <v>0.45</v>
          </cell>
          <cell r="E147">
            <v>4.4989999999999997</v>
          </cell>
        </row>
        <row r="148">
          <cell r="C148" t="str">
            <v>CUNETA</v>
          </cell>
          <cell r="D148">
            <v>0.33200000000000002</v>
          </cell>
          <cell r="E148">
            <v>3.3149999999999999</v>
          </cell>
        </row>
        <row r="149">
          <cell r="C149" t="str">
            <v>BASE_GRANULAR</v>
          </cell>
          <cell r="D149">
            <v>1.0620000000000001</v>
          </cell>
          <cell r="E149">
            <v>10.621</v>
          </cell>
        </row>
        <row r="150">
          <cell r="C150" t="str">
            <v>RECICLADO</v>
          </cell>
          <cell r="D150">
            <v>1.6259999999999999</v>
          </cell>
          <cell r="E150">
            <v>16.259</v>
          </cell>
        </row>
        <row r="151">
          <cell r="C151" t="str">
            <v>CONCRETO_ASFÁLTICO</v>
          </cell>
          <cell r="D151">
            <v>0.45</v>
          </cell>
          <cell r="E151">
            <v>2.1760000000000002</v>
          </cell>
        </row>
        <row r="152">
          <cell r="C152" t="str">
            <v>CUNETA</v>
          </cell>
          <cell r="D152">
            <v>0.33200000000000002</v>
          </cell>
          <cell r="E152">
            <v>1.6040000000000001</v>
          </cell>
        </row>
        <row r="153">
          <cell r="C153" t="str">
            <v>BASE_GRANULAR</v>
          </cell>
          <cell r="D153">
            <v>1.0620000000000001</v>
          </cell>
          <cell r="E153">
            <v>5.1369999999999996</v>
          </cell>
        </row>
        <row r="154">
          <cell r="C154" t="str">
            <v>RECICLADO</v>
          </cell>
          <cell r="D154">
            <v>1.6259999999999999</v>
          </cell>
          <cell r="E154">
            <v>7.8639999999999999</v>
          </cell>
        </row>
        <row r="155">
          <cell r="C155" t="str">
            <v>CONCRETO_ASFÁLTICO</v>
          </cell>
          <cell r="D155">
            <v>0.45</v>
          </cell>
          <cell r="E155">
            <v>0</v>
          </cell>
        </row>
        <row r="156">
          <cell r="C156" t="str">
            <v>CUNETA</v>
          </cell>
          <cell r="D156">
            <v>0.33200000000000002</v>
          </cell>
          <cell r="E156">
            <v>0</v>
          </cell>
        </row>
        <row r="157">
          <cell r="C157" t="str">
            <v>BASE_GRANULAR</v>
          </cell>
          <cell r="D157">
            <v>1.0620000000000001</v>
          </cell>
          <cell r="E157">
            <v>0</v>
          </cell>
        </row>
        <row r="158">
          <cell r="C158" t="str">
            <v>RECICLADO</v>
          </cell>
          <cell r="D158">
            <v>1.6259999999999999</v>
          </cell>
          <cell r="E158">
            <v>0</v>
          </cell>
        </row>
        <row r="159">
          <cell r="C159" t="str">
            <v>CONCRETO_ASFÁLTICO</v>
          </cell>
          <cell r="D159">
            <v>0.45</v>
          </cell>
          <cell r="E159">
            <v>2.323</v>
          </cell>
        </row>
        <row r="160">
          <cell r="C160" t="str">
            <v>CUNETA</v>
          </cell>
          <cell r="D160">
            <v>0.33200000000000002</v>
          </cell>
          <cell r="E160">
            <v>1.712</v>
          </cell>
        </row>
        <row r="161">
          <cell r="C161" t="str">
            <v>BASE_GRANULAR</v>
          </cell>
          <cell r="D161">
            <v>1.0620000000000001</v>
          </cell>
          <cell r="E161">
            <v>5.484</v>
          </cell>
        </row>
        <row r="162">
          <cell r="C162" t="str">
            <v>RECICLADO</v>
          </cell>
          <cell r="D162">
            <v>1.6259999999999999</v>
          </cell>
          <cell r="E162">
            <v>8.3949999999999996</v>
          </cell>
        </row>
        <row r="163">
          <cell r="C163" t="str">
            <v>CONCRETO_ASFÁLTICO</v>
          </cell>
          <cell r="D163">
            <v>0.45</v>
          </cell>
          <cell r="E163">
            <v>4.4989999999999997</v>
          </cell>
        </row>
        <row r="164">
          <cell r="C164" t="str">
            <v>CUNETA</v>
          </cell>
          <cell r="D164">
            <v>0.33200000000000002</v>
          </cell>
          <cell r="E164">
            <v>3.3149999999999999</v>
          </cell>
        </row>
        <row r="165">
          <cell r="C165" t="str">
            <v>BASE_GRANULAR</v>
          </cell>
          <cell r="D165">
            <v>1.052</v>
          </cell>
          <cell r="E165">
            <v>10.569000000000001</v>
          </cell>
        </row>
        <row r="166">
          <cell r="C166" t="str">
            <v>RECICLADO</v>
          </cell>
          <cell r="D166">
            <v>1.619</v>
          </cell>
          <cell r="E166">
            <v>16.222999999999999</v>
          </cell>
        </row>
        <row r="167">
          <cell r="C167" t="str">
            <v>CONCRETO_ASFÁLTICO</v>
          </cell>
          <cell r="D167">
            <v>0.45</v>
          </cell>
          <cell r="E167">
            <v>4.4260000000000002</v>
          </cell>
        </row>
        <row r="168">
          <cell r="C168" t="str">
            <v>CUNETA</v>
          </cell>
          <cell r="D168">
            <v>0.33200000000000002</v>
          </cell>
          <cell r="E168">
            <v>3.2610000000000001</v>
          </cell>
        </row>
        <row r="169">
          <cell r="C169" t="str">
            <v>BASE_GRANULAR</v>
          </cell>
          <cell r="D169">
            <v>1.04</v>
          </cell>
          <cell r="E169">
            <v>10.287000000000001</v>
          </cell>
        </row>
        <row r="170">
          <cell r="C170" t="str">
            <v>RECICLADO</v>
          </cell>
          <cell r="D170">
            <v>1.61</v>
          </cell>
          <cell r="E170">
            <v>15.882</v>
          </cell>
        </row>
        <row r="171">
          <cell r="C171" t="str">
            <v>CONCRETO_ASFÁLTICO</v>
          </cell>
          <cell r="D171">
            <v>0.45</v>
          </cell>
          <cell r="E171">
            <v>7.2999999999999995E-2</v>
          </cell>
        </row>
        <row r="172">
          <cell r="C172" t="str">
            <v>CUNETA</v>
          </cell>
          <cell r="D172">
            <v>0.33200000000000002</v>
          </cell>
          <cell r="E172">
            <v>5.3999999999999999E-2</v>
          </cell>
        </row>
        <row r="173">
          <cell r="C173" t="str">
            <v>BASE_GRANULAR</v>
          </cell>
          <cell r="D173">
            <v>1.04</v>
          </cell>
          <cell r="E173">
            <v>0.17</v>
          </cell>
        </row>
        <row r="174">
          <cell r="C174" t="str">
            <v>RECICLADO</v>
          </cell>
          <cell r="D174">
            <v>1.61</v>
          </cell>
          <cell r="E174">
            <v>0.26300000000000001</v>
          </cell>
        </row>
        <row r="175">
          <cell r="C175" t="str">
            <v>CONCRETO_ASFÁLTICO</v>
          </cell>
          <cell r="D175">
            <v>0.45</v>
          </cell>
          <cell r="E175">
            <v>4.633</v>
          </cell>
        </row>
        <row r="176">
          <cell r="C176" t="str">
            <v>CUNETA</v>
          </cell>
          <cell r="D176">
            <v>0.33200000000000002</v>
          </cell>
          <cell r="E176">
            <v>3.4140000000000001</v>
          </cell>
        </row>
        <row r="177">
          <cell r="C177" t="str">
            <v>BASE_GRANULAR</v>
          </cell>
          <cell r="D177">
            <v>1.0509999999999999</v>
          </cell>
          <cell r="E177">
            <v>10.763</v>
          </cell>
        </row>
        <row r="178">
          <cell r="C178" t="str">
            <v>RECICLADO</v>
          </cell>
          <cell r="D178">
            <v>1.6180000000000001</v>
          </cell>
          <cell r="E178">
            <v>16.620999999999999</v>
          </cell>
        </row>
        <row r="179">
          <cell r="C179" t="str">
            <v>CONCRETO_ASFÁLTICO</v>
          </cell>
          <cell r="D179">
            <v>0.45</v>
          </cell>
          <cell r="E179">
            <v>4.3659999999999997</v>
          </cell>
        </row>
        <row r="180">
          <cell r="C180" t="str">
            <v>CUNETA</v>
          </cell>
          <cell r="D180">
            <v>0.33200000000000002</v>
          </cell>
          <cell r="E180">
            <v>3.2170000000000001</v>
          </cell>
        </row>
        <row r="181">
          <cell r="C181" t="str">
            <v>BASE_GRANULAR</v>
          </cell>
          <cell r="D181">
            <v>1.0609999999999999</v>
          </cell>
          <cell r="E181">
            <v>10.244</v>
          </cell>
        </row>
        <row r="182">
          <cell r="C182" t="str">
            <v>RECICLADO</v>
          </cell>
          <cell r="D182">
            <v>1.625</v>
          </cell>
          <cell r="E182">
            <v>15.734</v>
          </cell>
        </row>
        <row r="183">
          <cell r="C183" t="str">
            <v>CONCRETO_ASFÁLTICO</v>
          </cell>
          <cell r="D183">
            <v>0.45</v>
          </cell>
          <cell r="E183">
            <v>4.4989999999999997</v>
          </cell>
        </row>
        <row r="184">
          <cell r="C184" t="str">
            <v>CUNETA</v>
          </cell>
          <cell r="D184">
            <v>0.33200000000000002</v>
          </cell>
          <cell r="E184">
            <v>3.3149999999999999</v>
          </cell>
        </row>
        <row r="185">
          <cell r="C185" t="str">
            <v>BASE_GRANULAR</v>
          </cell>
          <cell r="D185">
            <v>1.0620000000000001</v>
          </cell>
          <cell r="E185">
            <v>10.616</v>
          </cell>
        </row>
        <row r="186">
          <cell r="C186" t="str">
            <v>RECICLADO</v>
          </cell>
          <cell r="D186">
            <v>1.6259999999999999</v>
          </cell>
          <cell r="E186">
            <v>16.256</v>
          </cell>
        </row>
        <row r="187">
          <cell r="C187" t="str">
            <v>CONCRETO_ASFÁLTICO</v>
          </cell>
          <cell r="D187">
            <v>0.45</v>
          </cell>
          <cell r="E187">
            <v>2.383</v>
          </cell>
        </row>
        <row r="188">
          <cell r="C188" t="str">
            <v>CUNETA</v>
          </cell>
          <cell r="D188">
            <v>0.33200000000000002</v>
          </cell>
          <cell r="E188">
            <v>1.756</v>
          </cell>
        </row>
        <row r="189">
          <cell r="C189" t="str">
            <v>BASE_GRANULAR</v>
          </cell>
          <cell r="D189">
            <v>1.0620000000000001</v>
          </cell>
          <cell r="E189">
            <v>5.6260000000000003</v>
          </cell>
        </row>
        <row r="190">
          <cell r="C190" t="str">
            <v>RECICLADO</v>
          </cell>
          <cell r="D190">
            <v>1.6259999999999999</v>
          </cell>
          <cell r="E190">
            <v>8.6129999999999995</v>
          </cell>
        </row>
        <row r="191">
          <cell r="C191" t="str">
            <v>CONCRETO_ASFÁLTICO</v>
          </cell>
          <cell r="D191">
            <v>0.45</v>
          </cell>
          <cell r="E191">
            <v>2.1160000000000001</v>
          </cell>
        </row>
        <row r="192">
          <cell r="C192" t="str">
            <v>CUNETA</v>
          </cell>
          <cell r="D192">
            <v>0.33200000000000002</v>
          </cell>
          <cell r="E192">
            <v>1.5589999999999999</v>
          </cell>
        </row>
        <row r="193">
          <cell r="C193" t="str">
            <v>BASE_GRANULAR</v>
          </cell>
          <cell r="D193">
            <v>1.0620000000000001</v>
          </cell>
          <cell r="E193">
            <v>5.0030000000000001</v>
          </cell>
        </row>
        <row r="194">
          <cell r="C194" t="str">
            <v>RECICLADO</v>
          </cell>
          <cell r="D194">
            <v>1.6259999999999999</v>
          </cell>
          <cell r="E194">
            <v>7.6539999999999999</v>
          </cell>
        </row>
        <row r="195">
          <cell r="C195" t="str">
            <v>CONCRETO_ASFÁLTICO</v>
          </cell>
          <cell r="D195">
            <v>0.45</v>
          </cell>
          <cell r="E195">
            <v>4.4989999999999997</v>
          </cell>
        </row>
        <row r="196">
          <cell r="C196" t="str">
            <v>CUNETA</v>
          </cell>
          <cell r="D196">
            <v>0.33200000000000002</v>
          </cell>
          <cell r="E196">
            <v>3.3149999999999999</v>
          </cell>
        </row>
        <row r="197">
          <cell r="C197" t="str">
            <v>BASE_GRANULAR</v>
          </cell>
          <cell r="D197">
            <v>1.0620000000000001</v>
          </cell>
          <cell r="E197">
            <v>10.638</v>
          </cell>
        </row>
        <row r="198">
          <cell r="C198" t="str">
            <v>RECICLADO</v>
          </cell>
          <cell r="D198">
            <v>1.6259999999999999</v>
          </cell>
          <cell r="E198">
            <v>16.273</v>
          </cell>
        </row>
        <row r="199">
          <cell r="C199" t="str">
            <v>CONCRETO_ASFÁLTICO</v>
          </cell>
          <cell r="D199">
            <v>0.45</v>
          </cell>
          <cell r="E199">
            <v>4.4989999999999997</v>
          </cell>
        </row>
        <row r="200">
          <cell r="C200" t="str">
            <v>CUNETA</v>
          </cell>
          <cell r="D200">
            <v>0.33200000000000002</v>
          </cell>
          <cell r="E200">
            <v>3.3149999999999999</v>
          </cell>
        </row>
        <row r="201">
          <cell r="C201" t="str">
            <v>BASE_GRANULAR</v>
          </cell>
          <cell r="D201">
            <v>1.0620000000000001</v>
          </cell>
          <cell r="E201">
            <v>10.638</v>
          </cell>
        </row>
        <row r="202">
          <cell r="C202" t="str">
            <v>RECICLADO</v>
          </cell>
          <cell r="D202">
            <v>1.6259999999999999</v>
          </cell>
          <cell r="E202">
            <v>16.273</v>
          </cell>
        </row>
        <row r="203">
          <cell r="C203" t="str">
            <v>CONCRETO_ASFÁLTICO</v>
          </cell>
          <cell r="D203">
            <v>0.45</v>
          </cell>
          <cell r="E203">
            <v>1.663</v>
          </cell>
        </row>
        <row r="204">
          <cell r="C204" t="str">
            <v>CUNETA</v>
          </cell>
          <cell r="D204">
            <v>0.33200000000000002</v>
          </cell>
          <cell r="E204">
            <v>1.2250000000000001</v>
          </cell>
        </row>
        <row r="205">
          <cell r="C205" t="str">
            <v>BASE_GRANULAR</v>
          </cell>
          <cell r="D205">
            <v>1.0620000000000001</v>
          </cell>
          <cell r="E205">
            <v>3.931</v>
          </cell>
        </row>
        <row r="206">
          <cell r="C206" t="str">
            <v>RECICLADO</v>
          </cell>
          <cell r="D206">
            <v>1.6259999999999999</v>
          </cell>
          <cell r="E206">
            <v>6.0140000000000002</v>
          </cell>
        </row>
        <row r="207">
          <cell r="C207" t="str">
            <v>CONCRETO_ASFÁLTICO</v>
          </cell>
          <cell r="D207">
            <v>0.45</v>
          </cell>
          <cell r="E207">
            <v>2.8359999999999999</v>
          </cell>
        </row>
        <row r="208">
          <cell r="C208" t="str">
            <v>CUNETA</v>
          </cell>
          <cell r="D208">
            <v>0.33200000000000002</v>
          </cell>
          <cell r="E208">
            <v>2.09</v>
          </cell>
        </row>
        <row r="209">
          <cell r="C209" t="str">
            <v>BASE_GRANULAR</v>
          </cell>
          <cell r="D209">
            <v>1.0620000000000001</v>
          </cell>
          <cell r="E209">
            <v>6.6970000000000001</v>
          </cell>
        </row>
        <row r="210">
          <cell r="C210" t="str">
            <v>RECICLADO</v>
          </cell>
          <cell r="D210">
            <v>1.6259999999999999</v>
          </cell>
          <cell r="E210">
            <v>10.252000000000001</v>
          </cell>
        </row>
        <row r="211">
          <cell r="C211" t="str">
            <v>CONCRETO_ASFÁLTICO</v>
          </cell>
          <cell r="D211">
            <v>0.45</v>
          </cell>
          <cell r="E211">
            <v>4.4989999999999997</v>
          </cell>
        </row>
        <row r="212">
          <cell r="C212" t="str">
            <v>CUNETA</v>
          </cell>
          <cell r="D212">
            <v>0.33200000000000002</v>
          </cell>
          <cell r="E212">
            <v>3.3149999999999999</v>
          </cell>
        </row>
        <row r="213">
          <cell r="C213" t="str">
            <v>BASE_GRANULAR</v>
          </cell>
          <cell r="D213">
            <v>1.06</v>
          </cell>
          <cell r="E213">
            <v>10.612</v>
          </cell>
        </row>
        <row r="214">
          <cell r="C214" t="str">
            <v>RECICLADO</v>
          </cell>
          <cell r="D214">
            <v>1.6240000000000001</v>
          </cell>
          <cell r="E214">
            <v>16.253</v>
          </cell>
        </row>
        <row r="215">
          <cell r="C215" t="str">
            <v>CONCRETO_ASFÁLTICO</v>
          </cell>
          <cell r="D215">
            <v>0.45</v>
          </cell>
          <cell r="E215">
            <v>3.9119999999999999</v>
          </cell>
        </row>
        <row r="216">
          <cell r="C216" t="str">
            <v>CUNETA</v>
          </cell>
          <cell r="D216">
            <v>0.33200000000000002</v>
          </cell>
          <cell r="E216">
            <v>2.883</v>
          </cell>
        </row>
        <row r="217">
          <cell r="C217" t="str">
            <v>BASE_GRANULAR</v>
          </cell>
          <cell r="D217">
            <v>1.0509999999999999</v>
          </cell>
          <cell r="E217">
            <v>9.1780000000000008</v>
          </cell>
        </row>
        <row r="218">
          <cell r="C218" t="str">
            <v>RECICLADO</v>
          </cell>
          <cell r="D218">
            <v>1.6180000000000001</v>
          </cell>
          <cell r="E218">
            <v>14.099</v>
          </cell>
        </row>
        <row r="219">
          <cell r="C219" t="str">
            <v>CONCRETO_ASFÁLTICO</v>
          </cell>
          <cell r="D219">
            <v>0.45</v>
          </cell>
          <cell r="E219">
            <v>5.0860000000000003</v>
          </cell>
        </row>
        <row r="220">
          <cell r="C220" t="str">
            <v>CUNETA</v>
          </cell>
          <cell r="D220">
            <v>0.33200000000000002</v>
          </cell>
          <cell r="E220">
            <v>3.7480000000000002</v>
          </cell>
        </row>
        <row r="221">
          <cell r="C221" t="str">
            <v>BASE_GRANULAR</v>
          </cell>
          <cell r="D221">
            <v>1.04</v>
          </cell>
          <cell r="E221">
            <v>11.818</v>
          </cell>
        </row>
        <row r="222">
          <cell r="C222" t="str">
            <v>RECICLADO</v>
          </cell>
          <cell r="D222">
            <v>1.61</v>
          </cell>
          <cell r="E222">
            <v>18.248999999999999</v>
          </cell>
        </row>
        <row r="223">
          <cell r="C223" t="str">
            <v>CONCRETO_ASFÁLTICO</v>
          </cell>
          <cell r="D223">
            <v>0.45</v>
          </cell>
          <cell r="E223">
            <v>8.9979999999999993</v>
          </cell>
        </row>
        <row r="224">
          <cell r="C224" t="str">
            <v>CUNETA</v>
          </cell>
          <cell r="D224">
            <v>0.33200000000000002</v>
          </cell>
          <cell r="E224">
            <v>6.6310000000000002</v>
          </cell>
        </row>
        <row r="225">
          <cell r="C225" t="str">
            <v>BASE_GRANULAR</v>
          </cell>
          <cell r="D225">
            <v>1.04</v>
          </cell>
          <cell r="E225">
            <v>20.797000000000001</v>
          </cell>
        </row>
        <row r="226">
          <cell r="C226" t="str">
            <v>RECICLADO</v>
          </cell>
          <cell r="D226">
            <v>1.61</v>
          </cell>
          <cell r="E226">
            <v>32.207999999999998</v>
          </cell>
        </row>
        <row r="227">
          <cell r="C227" t="str">
            <v>CONCRETO_ASFÁLTICO</v>
          </cell>
          <cell r="D227">
            <v>0.45</v>
          </cell>
          <cell r="E227">
            <v>4.4219999999999997</v>
          </cell>
        </row>
        <row r="228">
          <cell r="C228" t="str">
            <v>CUNETA</v>
          </cell>
          <cell r="D228">
            <v>0.33200000000000002</v>
          </cell>
          <cell r="E228">
            <v>3.2589999999999999</v>
          </cell>
        </row>
        <row r="229">
          <cell r="C229" t="str">
            <v>BASE_GRANULAR</v>
          </cell>
          <cell r="D229">
            <v>1.0509999999999999</v>
          </cell>
          <cell r="E229">
            <v>10.275</v>
          </cell>
        </row>
        <row r="230">
          <cell r="C230" t="str">
            <v>RECICLADO</v>
          </cell>
          <cell r="D230">
            <v>1.6180000000000001</v>
          </cell>
          <cell r="E230">
            <v>15.866</v>
          </cell>
        </row>
        <row r="231">
          <cell r="C231" t="str">
            <v>CONCRETO_ASFÁLTICO</v>
          </cell>
          <cell r="D231">
            <v>0.45</v>
          </cell>
          <cell r="E231">
            <v>7.6999999999999999E-2</v>
          </cell>
        </row>
        <row r="232">
          <cell r="C232" t="str">
            <v>CUNETA</v>
          </cell>
          <cell r="D232">
            <v>0.33200000000000002</v>
          </cell>
          <cell r="E232">
            <v>5.7000000000000002E-2</v>
          </cell>
        </row>
        <row r="233">
          <cell r="C233" t="str">
            <v>BASE_GRANULAR</v>
          </cell>
          <cell r="D233">
            <v>1.0509999999999999</v>
          </cell>
          <cell r="E233">
            <v>0.18</v>
          </cell>
        </row>
        <row r="234">
          <cell r="C234" t="str">
            <v>RECICLADO</v>
          </cell>
          <cell r="D234">
            <v>1.6180000000000001</v>
          </cell>
          <cell r="E234">
            <v>0.27700000000000002</v>
          </cell>
        </row>
        <row r="235">
          <cell r="C235" t="str">
            <v>CONCRETO_ASFÁLTICO</v>
          </cell>
          <cell r="D235">
            <v>0.45</v>
          </cell>
          <cell r="E235">
            <v>4.4989999999999997</v>
          </cell>
        </row>
        <row r="236">
          <cell r="C236" t="str">
            <v>CUNETA</v>
          </cell>
          <cell r="D236">
            <v>0.33200000000000002</v>
          </cell>
          <cell r="E236">
            <v>3.3149999999999999</v>
          </cell>
        </row>
        <row r="237">
          <cell r="C237" t="str">
            <v>BASE_GRANULAR</v>
          </cell>
          <cell r="D237">
            <v>1.0620000000000001</v>
          </cell>
          <cell r="E237">
            <v>10.567</v>
          </cell>
        </row>
        <row r="238">
          <cell r="C238" t="str">
            <v>RECICLADO</v>
          </cell>
          <cell r="D238">
            <v>1.6259999999999999</v>
          </cell>
          <cell r="E238">
            <v>16.221</v>
          </cell>
        </row>
        <row r="239">
          <cell r="C239" t="str">
            <v>CONCRETO_ASFÁLTICO</v>
          </cell>
          <cell r="D239">
            <v>0.45</v>
          </cell>
          <cell r="E239">
            <v>4.4989999999999997</v>
          </cell>
        </row>
        <row r="240">
          <cell r="C240" t="str">
            <v>CUNETA</v>
          </cell>
          <cell r="D240">
            <v>0.33200000000000002</v>
          </cell>
          <cell r="E240">
            <v>3.3149999999999999</v>
          </cell>
        </row>
        <row r="241">
          <cell r="C241" t="str">
            <v>BASE_GRANULAR</v>
          </cell>
          <cell r="D241">
            <v>1.0620000000000001</v>
          </cell>
          <cell r="E241">
            <v>10.621</v>
          </cell>
        </row>
        <row r="242">
          <cell r="C242" t="str">
            <v>RECICLADO</v>
          </cell>
          <cell r="D242">
            <v>1.6259999999999999</v>
          </cell>
          <cell r="E242">
            <v>16.259</v>
          </cell>
        </row>
        <row r="243">
          <cell r="C243" t="str">
            <v>CONCRETO_ASFÁLTICO</v>
          </cell>
          <cell r="D243">
            <v>0.45</v>
          </cell>
          <cell r="E243">
            <v>1.7230000000000001</v>
          </cell>
        </row>
        <row r="244">
          <cell r="C244" t="str">
            <v>CUNETA</v>
          </cell>
          <cell r="D244">
            <v>0.33200000000000002</v>
          </cell>
          <cell r="E244">
            <v>1.2689999999999999</v>
          </cell>
        </row>
        <row r="245">
          <cell r="C245" t="str">
            <v>BASE_GRANULAR</v>
          </cell>
          <cell r="D245">
            <v>1.0620000000000001</v>
          </cell>
          <cell r="E245">
            <v>4.0670000000000002</v>
          </cell>
        </row>
        <row r="246">
          <cell r="C246" t="str">
            <v>RECICLADO</v>
          </cell>
          <cell r="D246">
            <v>1.6259999999999999</v>
          </cell>
          <cell r="E246">
            <v>6.2249999999999996</v>
          </cell>
        </row>
        <row r="247">
          <cell r="C247" t="str">
            <v>CONCRETO_ASFÁLTICO</v>
          </cell>
          <cell r="D247">
            <v>0.45</v>
          </cell>
          <cell r="E247">
            <v>0</v>
          </cell>
        </row>
        <row r="248">
          <cell r="C248" t="str">
            <v>CUNETA</v>
          </cell>
          <cell r="D248">
            <v>0.33200000000000002</v>
          </cell>
          <cell r="E248">
            <v>0</v>
          </cell>
        </row>
        <row r="249">
          <cell r="C249" t="str">
            <v>BASE_GRANULAR</v>
          </cell>
          <cell r="D249">
            <v>1.0620000000000001</v>
          </cell>
          <cell r="E249">
            <v>0</v>
          </cell>
        </row>
        <row r="250">
          <cell r="C250" t="str">
            <v>RECICLADO</v>
          </cell>
          <cell r="D250">
            <v>1.6259999999999999</v>
          </cell>
          <cell r="E250">
            <v>0</v>
          </cell>
        </row>
        <row r="251">
          <cell r="C251" t="str">
            <v>CONCRETO_ASFÁLTICO</v>
          </cell>
          <cell r="D251">
            <v>0.45</v>
          </cell>
          <cell r="E251">
            <v>2.7759999999999998</v>
          </cell>
        </row>
        <row r="252">
          <cell r="C252" t="str">
            <v>CUNETA</v>
          </cell>
          <cell r="D252">
            <v>0.33200000000000002</v>
          </cell>
          <cell r="E252">
            <v>2.0459999999999998</v>
          </cell>
        </row>
        <row r="253">
          <cell r="C253" t="str">
            <v>BASE_GRANULAR</v>
          </cell>
          <cell r="D253">
            <v>1.0620000000000001</v>
          </cell>
          <cell r="E253">
            <v>6.5540000000000003</v>
          </cell>
        </row>
        <row r="254">
          <cell r="C254" t="str">
            <v>RECICLADO</v>
          </cell>
          <cell r="D254">
            <v>1.6259999999999999</v>
          </cell>
          <cell r="E254">
            <v>10.034000000000001</v>
          </cell>
        </row>
        <row r="255">
          <cell r="C255" t="str">
            <v>CONCRETO_ASFÁLTICO</v>
          </cell>
          <cell r="D255">
            <v>0.45</v>
          </cell>
          <cell r="E255">
            <v>4.4989999999999997</v>
          </cell>
        </row>
        <row r="256">
          <cell r="C256" t="str">
            <v>CUNETA</v>
          </cell>
          <cell r="D256">
            <v>0.33200000000000002</v>
          </cell>
          <cell r="E256">
            <v>3.3149999999999999</v>
          </cell>
        </row>
        <row r="257">
          <cell r="C257" t="str">
            <v>BASE_GRANULAR</v>
          </cell>
          <cell r="D257">
            <v>1.054</v>
          </cell>
          <cell r="E257">
            <v>10.583</v>
          </cell>
        </row>
        <row r="258">
          <cell r="C258" t="str">
            <v>RECICLADO</v>
          </cell>
          <cell r="D258">
            <v>1.621</v>
          </cell>
          <cell r="E258">
            <v>16.233000000000001</v>
          </cell>
        </row>
        <row r="259">
          <cell r="C259" t="str">
            <v>CONCRETO_ASFÁLTICO</v>
          </cell>
          <cell r="D259">
            <v>0.45</v>
          </cell>
          <cell r="E259">
            <v>3.5219999999999998</v>
          </cell>
        </row>
        <row r="260">
          <cell r="C260" t="str">
            <v>CUNETA</v>
          </cell>
          <cell r="D260">
            <v>0.33200000000000002</v>
          </cell>
          <cell r="E260">
            <v>2.5960000000000001</v>
          </cell>
        </row>
        <row r="261">
          <cell r="C261" t="str">
            <v>BASE_GRANULAR</v>
          </cell>
          <cell r="D261">
            <v>1.0409999999999999</v>
          </cell>
          <cell r="E261">
            <v>8.2010000000000005</v>
          </cell>
        </row>
        <row r="262">
          <cell r="C262" t="str">
            <v>RECICLADO</v>
          </cell>
          <cell r="D262">
            <v>1.611</v>
          </cell>
          <cell r="E262">
            <v>12.648999999999999</v>
          </cell>
        </row>
        <row r="263">
          <cell r="C263" t="str">
            <v>CONCRETO_ASFÁLTICO</v>
          </cell>
          <cell r="D263">
            <v>0.45</v>
          </cell>
          <cell r="E263">
            <v>0.26300000000000001</v>
          </cell>
        </row>
        <row r="264">
          <cell r="C264" t="str">
            <v>CUNETA</v>
          </cell>
          <cell r="D264">
            <v>0.33200000000000002</v>
          </cell>
          <cell r="E264">
            <v>0.19400000000000001</v>
          </cell>
        </row>
        <row r="265">
          <cell r="C265" t="str">
            <v>BASE_GRANULAR</v>
          </cell>
          <cell r="D265">
            <v>1.04</v>
          </cell>
          <cell r="E265">
            <v>0.60699999999999998</v>
          </cell>
        </row>
        <row r="266">
          <cell r="C266" t="str">
            <v>RECICLADO</v>
          </cell>
          <cell r="D266">
            <v>1.611</v>
          </cell>
          <cell r="E266">
            <v>0.94</v>
          </cell>
        </row>
        <row r="267">
          <cell r="C267" t="str">
            <v>CONCRETO_ASFÁLTICO</v>
          </cell>
          <cell r="D267">
            <v>0.45</v>
          </cell>
          <cell r="E267">
            <v>0.71399999999999997</v>
          </cell>
        </row>
        <row r="268">
          <cell r="C268" t="str">
            <v>CUNETA</v>
          </cell>
          <cell r="D268">
            <v>0.33200000000000002</v>
          </cell>
          <cell r="E268">
            <v>0.52600000000000002</v>
          </cell>
        </row>
        <row r="269">
          <cell r="C269" t="str">
            <v>BASE_GRANULAR</v>
          </cell>
          <cell r="D269">
            <v>1.0429999999999999</v>
          </cell>
          <cell r="E269">
            <v>1.653</v>
          </cell>
        </row>
        <row r="270">
          <cell r="C270" t="str">
            <v>RECICLADO</v>
          </cell>
          <cell r="D270">
            <v>1.613</v>
          </cell>
          <cell r="E270">
            <v>2.5579999999999998</v>
          </cell>
        </row>
        <row r="271">
          <cell r="C271" t="str">
            <v>CONCRETO_ASFÁLTICO</v>
          </cell>
          <cell r="D271">
            <v>0.45</v>
          </cell>
          <cell r="E271">
            <v>4.4989999999999997</v>
          </cell>
        </row>
        <row r="272">
          <cell r="C272" t="str">
            <v>CUNETA</v>
          </cell>
          <cell r="D272">
            <v>0.33200000000000002</v>
          </cell>
          <cell r="E272">
            <v>3.3149999999999999</v>
          </cell>
        </row>
        <row r="273">
          <cell r="C273" t="str">
            <v>BASE_GRANULAR</v>
          </cell>
          <cell r="D273">
            <v>1.0620000000000001</v>
          </cell>
          <cell r="E273">
            <v>10.526</v>
          </cell>
        </row>
        <row r="274">
          <cell r="C274" t="str">
            <v>RECICLADO</v>
          </cell>
          <cell r="D274">
            <v>1.6259999999999999</v>
          </cell>
          <cell r="E274">
            <v>16.193000000000001</v>
          </cell>
        </row>
        <row r="275">
          <cell r="C275" t="str">
            <v>CONCRETO_ASFÁLTICO</v>
          </cell>
          <cell r="D275">
            <v>0.45</v>
          </cell>
          <cell r="E275">
            <v>4.4989999999999997</v>
          </cell>
        </row>
        <row r="276">
          <cell r="C276" t="str">
            <v>CUNETA</v>
          </cell>
          <cell r="D276">
            <v>0.33200000000000002</v>
          </cell>
          <cell r="E276">
            <v>3.3149999999999999</v>
          </cell>
        </row>
        <row r="277">
          <cell r="C277" t="str">
            <v>BASE_GRANULAR</v>
          </cell>
          <cell r="D277">
            <v>1.0620000000000001</v>
          </cell>
          <cell r="E277">
            <v>10.621</v>
          </cell>
        </row>
        <row r="278">
          <cell r="C278" t="str">
            <v>RECICLADO</v>
          </cell>
          <cell r="D278">
            <v>1.6259999999999999</v>
          </cell>
          <cell r="E278">
            <v>16.259</v>
          </cell>
        </row>
        <row r="279">
          <cell r="C279" t="str">
            <v>CONCRETO_ASFÁLTICO</v>
          </cell>
          <cell r="D279">
            <v>0.45</v>
          </cell>
          <cell r="E279">
            <v>0.63600000000000001</v>
          </cell>
        </row>
        <row r="280">
          <cell r="C280" t="str">
            <v>CUNETA</v>
          </cell>
          <cell r="D280">
            <v>0.33200000000000002</v>
          </cell>
          <cell r="E280">
            <v>0.46800000000000003</v>
          </cell>
        </row>
        <row r="281">
          <cell r="C281" t="str">
            <v>BASE_GRANULAR</v>
          </cell>
          <cell r="D281">
            <v>1.0620000000000001</v>
          </cell>
          <cell r="E281">
            <v>1.5</v>
          </cell>
        </row>
        <row r="282">
          <cell r="C282" t="str">
            <v>RECICLADO</v>
          </cell>
          <cell r="D282">
            <v>1.6259999999999999</v>
          </cell>
          <cell r="E282">
            <v>2.2970000000000002</v>
          </cell>
        </row>
        <row r="283">
          <cell r="C283" t="str">
            <v>CONCRETO_ASFÁLTICO</v>
          </cell>
          <cell r="D283">
            <v>0.45</v>
          </cell>
          <cell r="E283">
            <v>0</v>
          </cell>
        </row>
        <row r="284">
          <cell r="C284" t="str">
            <v>CUNETA</v>
          </cell>
          <cell r="D284">
            <v>0.33200000000000002</v>
          </cell>
          <cell r="E284">
            <v>0</v>
          </cell>
        </row>
        <row r="285">
          <cell r="C285" t="str">
            <v>BASE_GRANULAR</v>
          </cell>
          <cell r="D285">
            <v>1.0620000000000001</v>
          </cell>
          <cell r="E285">
            <v>0</v>
          </cell>
        </row>
        <row r="286">
          <cell r="C286" t="str">
            <v>RECICLADO</v>
          </cell>
          <cell r="D286">
            <v>1.6259999999999999</v>
          </cell>
          <cell r="E286">
            <v>0</v>
          </cell>
        </row>
        <row r="287">
          <cell r="C287" t="str">
            <v>CONCRETO_ASFÁLTICO</v>
          </cell>
          <cell r="D287">
            <v>0.45</v>
          </cell>
          <cell r="E287">
            <v>3.863</v>
          </cell>
        </row>
        <row r="288">
          <cell r="C288" t="str">
            <v>CUNETA</v>
          </cell>
          <cell r="D288">
            <v>0.33200000000000002</v>
          </cell>
          <cell r="E288">
            <v>2.847</v>
          </cell>
        </row>
        <row r="289">
          <cell r="C289" t="str">
            <v>BASE_GRANULAR</v>
          </cell>
          <cell r="D289">
            <v>1.0620000000000001</v>
          </cell>
          <cell r="E289">
            <v>9.1199999999999992</v>
          </cell>
        </row>
        <row r="290">
          <cell r="C290" t="str">
            <v>RECICLADO</v>
          </cell>
          <cell r="D290">
            <v>1.6259999999999999</v>
          </cell>
          <cell r="E290">
            <v>13.962</v>
          </cell>
        </row>
        <row r="291">
          <cell r="C291" t="str">
            <v>CONCRETO_ASFÁLTICO</v>
          </cell>
          <cell r="D291">
            <v>0.45</v>
          </cell>
          <cell r="E291">
            <v>4.4989999999999997</v>
          </cell>
        </row>
        <row r="292">
          <cell r="C292" t="str">
            <v>CUNETA</v>
          </cell>
          <cell r="D292">
            <v>0.33200000000000002</v>
          </cell>
          <cell r="E292">
            <v>3.3149999999999999</v>
          </cell>
        </row>
        <row r="293">
          <cell r="C293" t="str">
            <v>BASE_GRANULAR</v>
          </cell>
          <cell r="D293">
            <v>1.0620000000000001</v>
          </cell>
          <cell r="E293">
            <v>10.621</v>
          </cell>
        </row>
        <row r="294">
          <cell r="C294" t="str">
            <v>RECICLADO</v>
          </cell>
          <cell r="D294">
            <v>1.6259999999999999</v>
          </cell>
          <cell r="E294">
            <v>16.259</v>
          </cell>
        </row>
        <row r="295">
          <cell r="C295" t="str">
            <v>CONCRETO_ASFÁLTICO</v>
          </cell>
          <cell r="D295">
            <v>0.45</v>
          </cell>
          <cell r="E295">
            <v>1.9850000000000001</v>
          </cell>
        </row>
        <row r="296">
          <cell r="C296" t="str">
            <v>CUNETA</v>
          </cell>
          <cell r="D296">
            <v>0.33200000000000002</v>
          </cell>
          <cell r="E296">
            <v>1.4630000000000001</v>
          </cell>
        </row>
        <row r="297">
          <cell r="C297" t="str">
            <v>BASE_GRANULAR</v>
          </cell>
          <cell r="D297">
            <v>1.04</v>
          </cell>
          <cell r="E297">
            <v>4.6379999999999999</v>
          </cell>
        </row>
        <row r="298">
          <cell r="C298" t="str">
            <v>RECICLADO</v>
          </cell>
          <cell r="D298">
            <v>1.61</v>
          </cell>
          <cell r="E298">
            <v>7.141</v>
          </cell>
        </row>
        <row r="299">
          <cell r="C299" t="str">
            <v>CONCRETO_ASFÁLTICO</v>
          </cell>
          <cell r="D299">
            <v>0.45</v>
          </cell>
          <cell r="E299">
            <v>7.0129999999999999</v>
          </cell>
        </row>
        <row r="300">
          <cell r="C300" t="str">
            <v>CUNETA</v>
          </cell>
          <cell r="D300">
            <v>0.33200000000000002</v>
          </cell>
          <cell r="E300">
            <v>5.1680000000000001</v>
          </cell>
        </row>
        <row r="301">
          <cell r="C301" t="str">
            <v>BASE_GRANULAR</v>
          </cell>
          <cell r="D301">
            <v>1.04</v>
          </cell>
          <cell r="E301">
            <v>16.207999999999998</v>
          </cell>
        </row>
        <row r="302">
          <cell r="C302" t="str">
            <v>RECICLADO</v>
          </cell>
          <cell r="D302">
            <v>1.61</v>
          </cell>
          <cell r="E302">
            <v>25.102</v>
          </cell>
        </row>
        <row r="303">
          <cell r="C303" t="str">
            <v>CONCRETO_ASFÁLTICO</v>
          </cell>
          <cell r="D303">
            <v>0.45</v>
          </cell>
          <cell r="E303">
            <v>3.0000000000000001E-3</v>
          </cell>
        </row>
        <row r="304">
          <cell r="C304" t="str">
            <v>CUNETA</v>
          </cell>
          <cell r="D304">
            <v>0.33200000000000002</v>
          </cell>
          <cell r="E304">
            <v>2E-3</v>
          </cell>
        </row>
        <row r="305">
          <cell r="C305" t="str">
            <v>BASE_GRANULAR</v>
          </cell>
          <cell r="D305">
            <v>1.0680000000000001</v>
          </cell>
          <cell r="E305">
            <v>8.0000000000000002E-3</v>
          </cell>
        </row>
        <row r="306">
          <cell r="C306" t="str">
            <v>RECICLADO</v>
          </cell>
          <cell r="D306">
            <v>1.63</v>
          </cell>
          <cell r="E306">
            <v>1.2E-2</v>
          </cell>
        </row>
        <row r="307">
          <cell r="C307" t="str">
            <v>CONCRETO_ASFÁLTICO</v>
          </cell>
          <cell r="D307">
            <v>0.45</v>
          </cell>
          <cell r="E307">
            <v>4.4960000000000004</v>
          </cell>
        </row>
        <row r="308">
          <cell r="C308" t="str">
            <v>CUNETA</v>
          </cell>
          <cell r="D308">
            <v>0.33200000000000002</v>
          </cell>
          <cell r="E308">
            <v>3.3130000000000002</v>
          </cell>
        </row>
        <row r="309">
          <cell r="C309" t="str">
            <v>BASE_GRANULAR</v>
          </cell>
          <cell r="D309">
            <v>1.0620000000000001</v>
          </cell>
          <cell r="E309">
            <v>10.645</v>
          </cell>
        </row>
        <row r="310">
          <cell r="C310" t="str">
            <v>RECICLADO</v>
          </cell>
          <cell r="D310">
            <v>1.6259999999999999</v>
          </cell>
          <cell r="E310">
            <v>16.27</v>
          </cell>
        </row>
        <row r="311">
          <cell r="C311" t="str">
            <v>CONCRETO_ASFÁLTICO</v>
          </cell>
          <cell r="D311">
            <v>0.45</v>
          </cell>
          <cell r="E311">
            <v>2.2530000000000001</v>
          </cell>
        </row>
        <row r="312">
          <cell r="C312" t="str">
            <v>CUNETA</v>
          </cell>
          <cell r="D312">
            <v>0.33200000000000002</v>
          </cell>
          <cell r="E312">
            <v>1.66</v>
          </cell>
        </row>
        <row r="313">
          <cell r="C313" t="str">
            <v>BASE_GRANULAR</v>
          </cell>
          <cell r="D313">
            <v>1.0620000000000001</v>
          </cell>
          <cell r="E313">
            <v>5.319</v>
          </cell>
        </row>
        <row r="314">
          <cell r="C314" t="str">
            <v>RECICLADO</v>
          </cell>
          <cell r="D314">
            <v>1.6259999999999999</v>
          </cell>
          <cell r="E314">
            <v>8.1419999999999995</v>
          </cell>
        </row>
        <row r="315">
          <cell r="C315" t="str">
            <v>CONCRETO_ASFÁLTICO</v>
          </cell>
          <cell r="D315">
            <v>0.45</v>
          </cell>
          <cell r="E315">
            <v>2.246</v>
          </cell>
        </row>
        <row r="316">
          <cell r="C316" t="str">
            <v>CUNETA</v>
          </cell>
          <cell r="D316">
            <v>0.33200000000000002</v>
          </cell>
          <cell r="E316">
            <v>1.655</v>
          </cell>
        </row>
        <row r="317">
          <cell r="C317" t="str">
            <v>BASE_GRANULAR</v>
          </cell>
          <cell r="D317">
            <v>1.0620000000000001</v>
          </cell>
          <cell r="E317">
            <v>5.3070000000000004</v>
          </cell>
        </row>
        <row r="318">
          <cell r="C318" t="str">
            <v>RECICLADO</v>
          </cell>
          <cell r="D318">
            <v>1.6259999999999999</v>
          </cell>
          <cell r="E318">
            <v>8.1210000000000004</v>
          </cell>
        </row>
        <row r="319">
          <cell r="C319" t="str">
            <v>CONCRETO_ASFÁLTICO</v>
          </cell>
          <cell r="D319">
            <v>0.45</v>
          </cell>
          <cell r="E319">
            <v>4.4989999999999997</v>
          </cell>
        </row>
        <row r="320">
          <cell r="C320" t="str">
            <v>CUNETA</v>
          </cell>
          <cell r="D320">
            <v>0.33200000000000002</v>
          </cell>
          <cell r="E320">
            <v>3.3149999999999999</v>
          </cell>
        </row>
        <row r="321">
          <cell r="C321" t="str">
            <v>BASE_GRANULAR</v>
          </cell>
          <cell r="D321">
            <v>1.0620000000000001</v>
          </cell>
          <cell r="E321">
            <v>10.63</v>
          </cell>
        </row>
        <row r="322">
          <cell r="C322" t="str">
            <v>RECICLADO</v>
          </cell>
          <cell r="D322">
            <v>1.6259999999999999</v>
          </cell>
          <cell r="E322">
            <v>16.265999999999998</v>
          </cell>
        </row>
        <row r="323">
          <cell r="C323" t="str">
            <v>CONCRETO_ASFÁLTICO</v>
          </cell>
          <cell r="D323">
            <v>0.45</v>
          </cell>
          <cell r="E323">
            <v>3.5960000000000001</v>
          </cell>
        </row>
        <row r="324">
          <cell r="C324" t="str">
            <v>CUNETA</v>
          </cell>
          <cell r="D324">
            <v>0.33200000000000002</v>
          </cell>
          <cell r="E324">
            <v>2.65</v>
          </cell>
        </row>
        <row r="325">
          <cell r="C325" t="str">
            <v>BASE_GRANULAR</v>
          </cell>
          <cell r="D325">
            <v>1.0620000000000001</v>
          </cell>
          <cell r="E325">
            <v>8.4949999999999992</v>
          </cell>
        </row>
        <row r="326">
          <cell r="C326" t="str">
            <v>RECICLADO</v>
          </cell>
          <cell r="D326">
            <v>1.6259999999999999</v>
          </cell>
          <cell r="E326">
            <v>13</v>
          </cell>
        </row>
        <row r="327">
          <cell r="C327" t="str">
            <v>CONCRETO_ASFÁLTICO</v>
          </cell>
          <cell r="D327">
            <v>0.45</v>
          </cell>
          <cell r="E327">
            <v>0.90300000000000002</v>
          </cell>
        </row>
        <row r="328">
          <cell r="C328" t="str">
            <v>CUNETA</v>
          </cell>
          <cell r="D328">
            <v>0.33200000000000002</v>
          </cell>
          <cell r="E328">
            <v>0.66600000000000004</v>
          </cell>
        </row>
        <row r="329">
          <cell r="C329" t="str">
            <v>BASE_GRANULAR</v>
          </cell>
          <cell r="D329">
            <v>1.0620000000000001</v>
          </cell>
          <cell r="E329">
            <v>2.133</v>
          </cell>
        </row>
        <row r="330">
          <cell r="C330" t="str">
            <v>RECICLADO</v>
          </cell>
          <cell r="D330">
            <v>1.6259999999999999</v>
          </cell>
          <cell r="E330">
            <v>3.2650000000000001</v>
          </cell>
        </row>
        <row r="331">
          <cell r="C331" t="str">
            <v>CONCRETO_ASFÁLTICO</v>
          </cell>
          <cell r="D331">
            <v>0.45</v>
          </cell>
          <cell r="E331">
            <v>4.4989999999999997</v>
          </cell>
        </row>
        <row r="332">
          <cell r="C332" t="str">
            <v>CUNETA</v>
          </cell>
          <cell r="D332">
            <v>0.33200000000000002</v>
          </cell>
          <cell r="E332">
            <v>3.3149999999999999</v>
          </cell>
        </row>
        <row r="333">
          <cell r="C333" t="str">
            <v>BASE_GRANULAR</v>
          </cell>
          <cell r="D333">
            <v>1.046</v>
          </cell>
          <cell r="E333">
            <v>10.544</v>
          </cell>
        </row>
        <row r="334">
          <cell r="C334" t="str">
            <v>RECICLADO</v>
          </cell>
          <cell r="D334">
            <v>1.615</v>
          </cell>
          <cell r="E334">
            <v>16.206</v>
          </cell>
        </row>
        <row r="335">
          <cell r="C335" t="str">
            <v>CONCRETO_ASFÁLTICO</v>
          </cell>
          <cell r="D335">
            <v>0.45</v>
          </cell>
          <cell r="E335">
            <v>1.3460000000000001</v>
          </cell>
        </row>
        <row r="336">
          <cell r="C336" t="str">
            <v>CUNETA</v>
          </cell>
          <cell r="D336">
            <v>0.33200000000000002</v>
          </cell>
          <cell r="E336">
            <v>0.99199999999999999</v>
          </cell>
        </row>
        <row r="337">
          <cell r="C337" t="str">
            <v>BASE_GRANULAR</v>
          </cell>
          <cell r="D337">
            <v>1.04</v>
          </cell>
          <cell r="E337">
            <v>3.121</v>
          </cell>
        </row>
        <row r="338">
          <cell r="C338" t="str">
            <v>RECICLADO</v>
          </cell>
          <cell r="D338">
            <v>1.61</v>
          </cell>
          <cell r="E338">
            <v>4.8250000000000002</v>
          </cell>
        </row>
        <row r="339">
          <cell r="C339" t="str">
            <v>CONCRETO_ASFÁLTICO</v>
          </cell>
          <cell r="D339">
            <v>0.45</v>
          </cell>
          <cell r="E339">
            <v>1.4999999999999999E-2</v>
          </cell>
        </row>
        <row r="340">
          <cell r="C340" t="str">
            <v>CUNETA</v>
          </cell>
          <cell r="D340">
            <v>0.33200000000000002</v>
          </cell>
          <cell r="E340">
            <v>1.0999999999999999E-2</v>
          </cell>
        </row>
        <row r="341">
          <cell r="C341" t="str">
            <v>BASE_GRANULAR</v>
          </cell>
          <cell r="D341">
            <v>1.04</v>
          </cell>
          <cell r="E341">
            <v>3.5000000000000003E-2</v>
          </cell>
        </row>
        <row r="342">
          <cell r="C342" t="str">
            <v>RECICLADO</v>
          </cell>
          <cell r="D342">
            <v>1.61</v>
          </cell>
          <cell r="E342">
            <v>5.3999999999999999E-2</v>
          </cell>
        </row>
        <row r="343">
          <cell r="C343" t="str">
            <v>CONCRETO_ASFÁLTICO</v>
          </cell>
          <cell r="D343">
            <v>0.45</v>
          </cell>
          <cell r="E343">
            <v>3.1379999999999999</v>
          </cell>
        </row>
        <row r="344">
          <cell r="C344" t="str">
            <v>CUNETA</v>
          </cell>
          <cell r="D344">
            <v>0.33200000000000002</v>
          </cell>
          <cell r="E344">
            <v>2.3119999999999998</v>
          </cell>
        </row>
        <row r="345">
          <cell r="C345" t="str">
            <v>BASE_GRANULAR</v>
          </cell>
          <cell r="D345">
            <v>1.0609999999999999</v>
          </cell>
          <cell r="E345">
            <v>7.3280000000000003</v>
          </cell>
        </row>
        <row r="346">
          <cell r="C346" t="str">
            <v>RECICLADO</v>
          </cell>
          <cell r="D346">
            <v>1.625</v>
          </cell>
          <cell r="E346">
            <v>11.284000000000001</v>
          </cell>
        </row>
        <row r="347">
          <cell r="C347" t="str">
            <v>CONCRETO_ASFÁLTICO</v>
          </cell>
          <cell r="D347">
            <v>0.45</v>
          </cell>
          <cell r="E347">
            <v>3.2509999999999999</v>
          </cell>
        </row>
        <row r="348">
          <cell r="C348" t="str">
            <v>CUNETA</v>
          </cell>
          <cell r="D348">
            <v>0.33200000000000002</v>
          </cell>
          <cell r="E348">
            <v>2.3959999999999999</v>
          </cell>
        </row>
        <row r="349">
          <cell r="C349" t="str">
            <v>BASE_GRANULAR</v>
          </cell>
          <cell r="D349">
            <v>1.0620000000000001</v>
          </cell>
          <cell r="E349">
            <v>7.6760000000000002</v>
          </cell>
        </row>
        <row r="350">
          <cell r="C350" t="str">
            <v>RECICLADO</v>
          </cell>
          <cell r="D350">
            <v>1.6259999999999999</v>
          </cell>
          <cell r="E350">
            <v>11.75</v>
          </cell>
        </row>
        <row r="351">
          <cell r="C351" t="str">
            <v>CONCRETO_ASFÁLTICO</v>
          </cell>
          <cell r="D351">
            <v>0.45</v>
          </cell>
          <cell r="E351">
            <v>1.248</v>
          </cell>
        </row>
        <row r="352">
          <cell r="C352" t="str">
            <v>CUNETA</v>
          </cell>
          <cell r="D352">
            <v>0.33200000000000002</v>
          </cell>
          <cell r="E352">
            <v>0.92</v>
          </cell>
        </row>
        <row r="353">
          <cell r="C353" t="str">
            <v>BASE_GRANULAR</v>
          </cell>
          <cell r="D353">
            <v>1.0620000000000001</v>
          </cell>
          <cell r="E353">
            <v>2.9580000000000002</v>
          </cell>
        </row>
        <row r="354">
          <cell r="C354" t="str">
            <v>RECICLADO</v>
          </cell>
          <cell r="D354">
            <v>1.6259999999999999</v>
          </cell>
          <cell r="E354">
            <v>4.5199999999999996</v>
          </cell>
        </row>
        <row r="355">
          <cell r="C355" t="str">
            <v>CONCRETO_ASFÁLTICO</v>
          </cell>
          <cell r="D355">
            <v>0.45</v>
          </cell>
          <cell r="E355">
            <v>4.4989999999999997</v>
          </cell>
        </row>
        <row r="356">
          <cell r="C356" t="str">
            <v>CUNETA</v>
          </cell>
          <cell r="D356">
            <v>0.33200000000000002</v>
          </cell>
          <cell r="E356">
            <v>3.3149999999999999</v>
          </cell>
        </row>
        <row r="357">
          <cell r="C357" t="str">
            <v>BASE_GRANULAR</v>
          </cell>
          <cell r="D357">
            <v>1.0620000000000001</v>
          </cell>
          <cell r="E357">
            <v>10.661</v>
          </cell>
        </row>
        <row r="358">
          <cell r="C358" t="str">
            <v>RECICLADO</v>
          </cell>
          <cell r="D358">
            <v>1.6259999999999999</v>
          </cell>
          <cell r="E358">
            <v>16.292000000000002</v>
          </cell>
        </row>
        <row r="359">
          <cell r="C359" t="str">
            <v>CONCRETO_ASFÁLTICO</v>
          </cell>
          <cell r="D359">
            <v>0.45</v>
          </cell>
          <cell r="E359">
            <v>1.9510000000000001</v>
          </cell>
        </row>
        <row r="360">
          <cell r="C360" t="str">
            <v>CUNETA</v>
          </cell>
          <cell r="D360">
            <v>0.33200000000000002</v>
          </cell>
          <cell r="E360">
            <v>1.4370000000000001</v>
          </cell>
        </row>
        <row r="361">
          <cell r="C361" t="str">
            <v>BASE_GRANULAR</v>
          </cell>
          <cell r="D361">
            <v>1.0620000000000001</v>
          </cell>
          <cell r="E361">
            <v>4.6219999999999999</v>
          </cell>
        </row>
        <row r="362">
          <cell r="C362" t="str">
            <v>RECICLADO</v>
          </cell>
          <cell r="D362">
            <v>1.6259999999999999</v>
          </cell>
          <cell r="E362">
            <v>7.0629999999999997</v>
          </cell>
        </row>
        <row r="363">
          <cell r="C363" t="str">
            <v>CONCRETO_ASFÁLTICO</v>
          </cell>
          <cell r="D363">
            <v>0.45</v>
          </cell>
          <cell r="E363">
            <v>2.5489999999999999</v>
          </cell>
        </row>
        <row r="364">
          <cell r="C364" t="str">
            <v>CUNETA</v>
          </cell>
          <cell r="D364">
            <v>0.33200000000000002</v>
          </cell>
          <cell r="E364">
            <v>1.8779999999999999</v>
          </cell>
        </row>
        <row r="365">
          <cell r="C365" t="str">
            <v>BASE_GRANULAR</v>
          </cell>
          <cell r="D365">
            <v>1.0620000000000001</v>
          </cell>
          <cell r="E365">
            <v>6.02</v>
          </cell>
        </row>
        <row r="366">
          <cell r="C366" t="str">
            <v>RECICLADO</v>
          </cell>
          <cell r="D366">
            <v>1.6259999999999999</v>
          </cell>
          <cell r="E366">
            <v>9.2129999999999992</v>
          </cell>
        </row>
        <row r="367">
          <cell r="C367" t="str">
            <v>CONCRETO_ASFÁLTICO</v>
          </cell>
          <cell r="D367">
            <v>0.45</v>
          </cell>
          <cell r="E367">
            <v>3.84</v>
          </cell>
        </row>
        <row r="368">
          <cell r="C368" t="str">
            <v>CUNETA</v>
          </cell>
          <cell r="D368">
            <v>0.33200000000000002</v>
          </cell>
          <cell r="E368">
            <v>2.83</v>
          </cell>
        </row>
        <row r="369">
          <cell r="C369" t="str">
            <v>BASE_GRANULAR</v>
          </cell>
          <cell r="D369">
            <v>1.0509999999999999</v>
          </cell>
          <cell r="E369">
            <v>9.0220000000000002</v>
          </cell>
        </row>
        <row r="370">
          <cell r="C370" t="str">
            <v>RECICLADO</v>
          </cell>
          <cell r="D370">
            <v>1.6180000000000001</v>
          </cell>
          <cell r="E370">
            <v>13.848000000000001</v>
          </cell>
        </row>
        <row r="371">
          <cell r="C371" t="str">
            <v>CONCRETO_ASFÁLTICO</v>
          </cell>
          <cell r="D371">
            <v>0.45</v>
          </cell>
          <cell r="E371">
            <v>0.65900000000000003</v>
          </cell>
        </row>
        <row r="372">
          <cell r="C372" t="str">
            <v>CUNETA</v>
          </cell>
          <cell r="D372">
            <v>0.33200000000000002</v>
          </cell>
          <cell r="E372">
            <v>0.48599999999999999</v>
          </cell>
        </row>
        <row r="373">
          <cell r="C373" t="str">
            <v>BASE_GRANULAR</v>
          </cell>
          <cell r="D373">
            <v>1.048</v>
          </cell>
          <cell r="E373">
            <v>1.5369999999999999</v>
          </cell>
        </row>
        <row r="374">
          <cell r="C374" t="str">
            <v>RECICLADO</v>
          </cell>
          <cell r="D374">
            <v>1.6160000000000001</v>
          </cell>
          <cell r="E374">
            <v>2.3679999999999999</v>
          </cell>
        </row>
        <row r="375">
          <cell r="C375" t="str">
            <v>CONCRETO_ASFÁLTICO</v>
          </cell>
          <cell r="D375">
            <v>0.45</v>
          </cell>
          <cell r="E375">
            <v>1.9219999999999999</v>
          </cell>
        </row>
        <row r="376">
          <cell r="C376" t="str">
            <v>CUNETA</v>
          </cell>
          <cell r="D376">
            <v>0.33200000000000002</v>
          </cell>
          <cell r="E376">
            <v>1.4159999999999999</v>
          </cell>
        </row>
        <row r="377">
          <cell r="C377" t="str">
            <v>BASE_GRANULAR</v>
          </cell>
          <cell r="D377">
            <v>1.0680000000000001</v>
          </cell>
          <cell r="E377">
            <v>4.5190000000000001</v>
          </cell>
        </row>
        <row r="378">
          <cell r="C378" t="str">
            <v>RECICLADO</v>
          </cell>
          <cell r="D378">
            <v>1.63</v>
          </cell>
          <cell r="E378">
            <v>6.9340000000000002</v>
          </cell>
        </row>
        <row r="379">
          <cell r="C379" t="str">
            <v>CONCRETO_ASFÁLTICO</v>
          </cell>
          <cell r="D379">
            <v>0.45</v>
          </cell>
          <cell r="E379">
            <v>2.577</v>
          </cell>
        </row>
        <row r="380">
          <cell r="C380" t="str">
            <v>CUNETA</v>
          </cell>
          <cell r="D380">
            <v>0.33200000000000002</v>
          </cell>
          <cell r="E380">
            <v>1.899</v>
          </cell>
        </row>
        <row r="381">
          <cell r="C381" t="str">
            <v>BASE_GRANULAR</v>
          </cell>
          <cell r="D381">
            <v>1.0620000000000001</v>
          </cell>
          <cell r="E381">
            <v>6.1239999999999997</v>
          </cell>
        </row>
        <row r="382">
          <cell r="C382" t="str">
            <v>RECICLADO</v>
          </cell>
          <cell r="D382">
            <v>1.6259999999999999</v>
          </cell>
          <cell r="E382">
            <v>9.3439999999999994</v>
          </cell>
        </row>
        <row r="383">
          <cell r="C383" t="str">
            <v>CONCRETO_ASFÁLTICO</v>
          </cell>
          <cell r="D383">
            <v>0.45</v>
          </cell>
          <cell r="E383">
            <v>4.4989999999999997</v>
          </cell>
        </row>
        <row r="384">
          <cell r="C384" t="str">
            <v>CUNETA</v>
          </cell>
          <cell r="D384">
            <v>0.33200000000000002</v>
          </cell>
          <cell r="E384">
            <v>3.3149999999999999</v>
          </cell>
        </row>
        <row r="385">
          <cell r="C385" t="str">
            <v>BASE_GRANULAR</v>
          </cell>
          <cell r="D385">
            <v>1.0620000000000001</v>
          </cell>
          <cell r="E385">
            <v>10.679</v>
          </cell>
        </row>
        <row r="386">
          <cell r="C386" t="str">
            <v>RECICLADO</v>
          </cell>
          <cell r="D386">
            <v>1.6259999999999999</v>
          </cell>
          <cell r="E386">
            <v>16.305</v>
          </cell>
        </row>
        <row r="387">
          <cell r="C387" t="str">
            <v>CONCRETO_ASFÁLTICO</v>
          </cell>
          <cell r="D387">
            <v>0.4</v>
          </cell>
          <cell r="E387">
            <v>3.6339999999999999</v>
          </cell>
        </row>
        <row r="388">
          <cell r="C388" t="str">
            <v>CUNETA</v>
          </cell>
          <cell r="D388">
            <v>0.33200000000000002</v>
          </cell>
          <cell r="E388">
            <v>2.835</v>
          </cell>
        </row>
        <row r="389">
          <cell r="C389" t="str">
            <v>BASE_GRANULAR</v>
          </cell>
          <cell r="D389">
            <v>0.754</v>
          </cell>
          <cell r="E389">
            <v>7.7910000000000004</v>
          </cell>
        </row>
        <row r="390">
          <cell r="C390" t="str">
            <v>RECICLADO</v>
          </cell>
          <cell r="D390">
            <v>1.881</v>
          </cell>
          <cell r="E390">
            <v>15.013999999999999</v>
          </cell>
        </row>
        <row r="391">
          <cell r="C391" t="str">
            <v>CONCRETO_ASFÁLTICO</v>
          </cell>
          <cell r="D391">
            <v>0.4</v>
          </cell>
          <cell r="E391">
            <v>3.214</v>
          </cell>
        </row>
        <row r="392">
          <cell r="C392" t="str">
            <v>CUNETA</v>
          </cell>
          <cell r="D392">
            <v>0.33200000000000002</v>
          </cell>
          <cell r="E392">
            <v>2.665</v>
          </cell>
        </row>
        <row r="393">
          <cell r="C393" t="str">
            <v>BASE_GRANULAR</v>
          </cell>
          <cell r="D393">
            <v>0.75800000000000001</v>
          </cell>
          <cell r="E393">
            <v>6.0780000000000003</v>
          </cell>
        </row>
        <row r="394">
          <cell r="C394" t="str">
            <v>RECICLADO</v>
          </cell>
          <cell r="D394">
            <v>1.8959999999999999</v>
          </cell>
          <cell r="E394">
            <v>15.179</v>
          </cell>
        </row>
        <row r="395">
          <cell r="C395" t="str">
            <v>CONCRETO_ASFÁLTICO</v>
          </cell>
          <cell r="D395">
            <v>0.4</v>
          </cell>
          <cell r="E395">
            <v>1.3640000000000001</v>
          </cell>
        </row>
        <row r="396">
          <cell r="C396" t="str">
            <v>CUNETA</v>
          </cell>
          <cell r="D396">
            <v>0.33200000000000002</v>
          </cell>
          <cell r="E396">
            <v>1.131</v>
          </cell>
        </row>
        <row r="397">
          <cell r="C397" t="str">
            <v>BASE_GRANULAR</v>
          </cell>
          <cell r="D397">
            <v>0.76100000000000001</v>
          </cell>
          <cell r="E397">
            <v>2.59</v>
          </cell>
        </row>
        <row r="398">
          <cell r="C398" t="str">
            <v>RECICLADO</v>
          </cell>
          <cell r="D398">
            <v>1.9059999999999999</v>
          </cell>
          <cell r="E398">
            <v>6.484</v>
          </cell>
        </row>
        <row r="399">
          <cell r="C399" t="str">
            <v>CONCRETO_ASFÁLTICO</v>
          </cell>
          <cell r="D399">
            <v>0.4</v>
          </cell>
          <cell r="E399">
            <v>3.9990000000000001</v>
          </cell>
        </row>
        <row r="400">
          <cell r="C400" t="str">
            <v>CUNETA</v>
          </cell>
          <cell r="D400">
            <v>0.33200000000000002</v>
          </cell>
          <cell r="E400">
            <v>3.3149999999999999</v>
          </cell>
        </row>
        <row r="401">
          <cell r="C401" t="str">
            <v>BASE_GRANULAR</v>
          </cell>
          <cell r="D401">
            <v>0.76200000000000001</v>
          </cell>
          <cell r="E401">
            <v>7.6139999999999999</v>
          </cell>
        </row>
        <row r="402">
          <cell r="C402" t="str">
            <v>RECICLADO</v>
          </cell>
          <cell r="D402">
            <v>1.911</v>
          </cell>
          <cell r="E402">
            <v>19.099</v>
          </cell>
        </row>
        <row r="403">
          <cell r="C403" t="str">
            <v>CONCRETO_ASFÁLTICO</v>
          </cell>
          <cell r="D403">
            <v>0.4</v>
          </cell>
          <cell r="E403">
            <v>0.27600000000000002</v>
          </cell>
        </row>
        <row r="404">
          <cell r="C404" t="str">
            <v>CUNETA</v>
          </cell>
          <cell r="D404">
            <v>0.33200000000000002</v>
          </cell>
          <cell r="E404">
            <v>0.22900000000000001</v>
          </cell>
        </row>
        <row r="405">
          <cell r="C405" t="str">
            <v>BASE_GRANULAR</v>
          </cell>
          <cell r="D405">
            <v>0.76200000000000001</v>
          </cell>
          <cell r="E405">
            <v>0.52500000000000002</v>
          </cell>
        </row>
        <row r="406">
          <cell r="C406" t="str">
            <v>RECICLADO</v>
          </cell>
          <cell r="D406">
            <v>1.911</v>
          </cell>
          <cell r="E406">
            <v>1.3180000000000001</v>
          </cell>
        </row>
        <row r="407">
          <cell r="C407" t="str">
            <v>CONCRETO_ASFÁLTICO</v>
          </cell>
          <cell r="D407">
            <v>0.4</v>
          </cell>
          <cell r="E407">
            <v>3.7229999999999999</v>
          </cell>
        </row>
        <row r="408">
          <cell r="C408" t="str">
            <v>CUNETA</v>
          </cell>
          <cell r="D408">
            <v>0.33200000000000002</v>
          </cell>
          <cell r="E408">
            <v>3.0870000000000002</v>
          </cell>
        </row>
        <row r="409">
          <cell r="C409" t="str">
            <v>BASE_GRANULAR</v>
          </cell>
          <cell r="D409">
            <v>0.76200000000000001</v>
          </cell>
          <cell r="E409">
            <v>7.1020000000000003</v>
          </cell>
        </row>
        <row r="410">
          <cell r="C410" t="str">
            <v>RECICLADO</v>
          </cell>
          <cell r="D410">
            <v>1.911</v>
          </cell>
          <cell r="E410">
            <v>17.841999999999999</v>
          </cell>
        </row>
        <row r="411">
          <cell r="C411" t="str">
            <v>CONCRETO_ASFÁLTICO</v>
          </cell>
          <cell r="D411">
            <v>0.4</v>
          </cell>
          <cell r="E411">
            <v>2.9780000000000002</v>
          </cell>
        </row>
        <row r="412">
          <cell r="C412" t="str">
            <v>CUNETA</v>
          </cell>
          <cell r="D412">
            <v>0.33200000000000002</v>
          </cell>
          <cell r="E412">
            <v>2.4689999999999999</v>
          </cell>
        </row>
        <row r="413">
          <cell r="C413" t="str">
            <v>BASE_GRANULAR</v>
          </cell>
          <cell r="D413">
            <v>0.76200000000000001</v>
          </cell>
          <cell r="E413">
            <v>5.681</v>
          </cell>
        </row>
        <row r="414">
          <cell r="C414" t="str">
            <v>RECICLADO</v>
          </cell>
          <cell r="D414">
            <v>1.911</v>
          </cell>
          <cell r="E414">
            <v>14.271000000000001</v>
          </cell>
        </row>
        <row r="415">
          <cell r="C415" t="str">
            <v>CONCRETO_ASFÁLTICO</v>
          </cell>
          <cell r="D415">
            <v>0.4</v>
          </cell>
          <cell r="E415">
            <v>1.0209999999999999</v>
          </cell>
        </row>
        <row r="416">
          <cell r="C416" t="str">
            <v>CUNETA</v>
          </cell>
          <cell r="D416">
            <v>0.33200000000000002</v>
          </cell>
          <cell r="E416">
            <v>0.84599999999999997</v>
          </cell>
        </row>
        <row r="417">
          <cell r="C417" t="str">
            <v>BASE_GRANULAR</v>
          </cell>
          <cell r="D417">
            <v>0.76200000000000001</v>
          </cell>
          <cell r="E417">
            <v>1.9450000000000001</v>
          </cell>
        </row>
        <row r="418">
          <cell r="C418" t="str">
            <v>RECICLADO</v>
          </cell>
          <cell r="D418">
            <v>1.911</v>
          </cell>
          <cell r="E418">
            <v>4.8810000000000002</v>
          </cell>
        </row>
        <row r="419">
          <cell r="C419" t="str">
            <v>CONCRETO_ASFÁLTICO</v>
          </cell>
          <cell r="D419">
            <v>0.4</v>
          </cell>
          <cell r="E419">
            <v>3.9990000000000001</v>
          </cell>
        </row>
        <row r="420">
          <cell r="C420" t="str">
            <v>CUNETA</v>
          </cell>
          <cell r="D420">
            <v>0.33200000000000002</v>
          </cell>
          <cell r="E420">
            <v>3.3149999999999999</v>
          </cell>
        </row>
        <row r="421">
          <cell r="C421" t="str">
            <v>BASE_GRANULAR</v>
          </cell>
          <cell r="D421">
            <v>0.76200000000000001</v>
          </cell>
          <cell r="E421">
            <v>7.6210000000000004</v>
          </cell>
        </row>
        <row r="422">
          <cell r="C422" t="str">
            <v>RECICLADO</v>
          </cell>
          <cell r="D422">
            <v>1.911</v>
          </cell>
          <cell r="E422">
            <v>19.13</v>
          </cell>
        </row>
        <row r="423">
          <cell r="C423" t="str">
            <v>CONCRETO_ASFÁLTICO</v>
          </cell>
          <cell r="D423">
            <v>0.4</v>
          </cell>
          <cell r="E423">
            <v>0.61899999999999999</v>
          </cell>
        </row>
        <row r="424">
          <cell r="C424" t="str">
            <v>CUNETA</v>
          </cell>
          <cell r="D424">
            <v>0.33200000000000002</v>
          </cell>
          <cell r="E424">
            <v>0.51300000000000001</v>
          </cell>
        </row>
        <row r="425">
          <cell r="C425" t="str">
            <v>BASE_GRANULAR</v>
          </cell>
          <cell r="D425">
            <v>0.754</v>
          </cell>
          <cell r="E425">
            <v>1.173</v>
          </cell>
        </row>
        <row r="426">
          <cell r="C426" t="str">
            <v>RECICLADO</v>
          </cell>
          <cell r="D426">
            <v>1.881</v>
          </cell>
          <cell r="E426">
            <v>2.9329999999999998</v>
          </cell>
        </row>
        <row r="427">
          <cell r="C427" t="str">
            <v>CONCRETO_ASFÁLTICO</v>
          </cell>
          <cell r="D427">
            <v>0.4</v>
          </cell>
          <cell r="E427">
            <v>0.371</v>
          </cell>
        </row>
        <row r="428">
          <cell r="C428" t="str">
            <v>CUNETA</v>
          </cell>
          <cell r="D428">
            <v>0.33200000000000002</v>
          </cell>
          <cell r="E428">
            <v>0.308</v>
          </cell>
        </row>
        <row r="429">
          <cell r="C429" t="str">
            <v>BASE_GRANULAR</v>
          </cell>
          <cell r="D429">
            <v>0.76400000000000001</v>
          </cell>
          <cell r="E429">
            <v>0.70499999999999996</v>
          </cell>
        </row>
        <row r="430">
          <cell r="C430" t="str">
            <v>RECICLADO</v>
          </cell>
          <cell r="D430">
            <v>1.919</v>
          </cell>
          <cell r="E430">
            <v>1.7649999999999999</v>
          </cell>
        </row>
        <row r="431">
          <cell r="C431" t="str">
            <v>CONCRETO_ASFÁLTICO</v>
          </cell>
          <cell r="D431">
            <v>0.4</v>
          </cell>
          <cell r="E431">
            <v>3.0089999999999999</v>
          </cell>
        </row>
        <row r="432">
          <cell r="C432" t="str">
            <v>CUNETA</v>
          </cell>
          <cell r="D432">
            <v>0.33200000000000002</v>
          </cell>
          <cell r="E432">
            <v>2.4950000000000001</v>
          </cell>
        </row>
        <row r="433">
          <cell r="C433" t="str">
            <v>BASE_GRANULAR</v>
          </cell>
          <cell r="D433">
            <v>0.76200000000000001</v>
          </cell>
          <cell r="E433">
            <v>5.7409999999999997</v>
          </cell>
        </row>
        <row r="434">
          <cell r="C434" t="str">
            <v>RECICLADO</v>
          </cell>
          <cell r="D434">
            <v>1.911</v>
          </cell>
          <cell r="E434">
            <v>14.422000000000001</v>
          </cell>
        </row>
        <row r="435">
          <cell r="C435" t="str">
            <v>CONCRETO_ASFÁLTICO</v>
          </cell>
          <cell r="D435">
            <v>0.4</v>
          </cell>
          <cell r="E435">
            <v>3.9990000000000001</v>
          </cell>
        </row>
        <row r="436">
          <cell r="C436" t="str">
            <v>CUNETA</v>
          </cell>
          <cell r="D436">
            <v>0.33200000000000002</v>
          </cell>
          <cell r="E436">
            <v>3.3149999999999999</v>
          </cell>
        </row>
        <row r="437">
          <cell r="C437" t="str">
            <v>BASE_GRANULAR</v>
          </cell>
          <cell r="D437">
            <v>0.76200000000000001</v>
          </cell>
          <cell r="E437">
            <v>7.6210000000000004</v>
          </cell>
        </row>
        <row r="438">
          <cell r="C438" t="str">
            <v>RECICLADO</v>
          </cell>
          <cell r="D438">
            <v>1.911</v>
          </cell>
          <cell r="E438">
            <v>19.13</v>
          </cell>
        </row>
        <row r="439">
          <cell r="C439" t="str">
            <v>CONCRETO_ASFÁLTICO</v>
          </cell>
          <cell r="D439">
            <v>0.4</v>
          </cell>
          <cell r="E439">
            <v>3.9990000000000001</v>
          </cell>
        </row>
        <row r="440">
          <cell r="C440" t="str">
            <v>CUNETA</v>
          </cell>
          <cell r="D440">
            <v>0.33200000000000002</v>
          </cell>
          <cell r="E440">
            <v>3.3149999999999999</v>
          </cell>
        </row>
        <row r="441">
          <cell r="C441" t="str">
            <v>BASE_GRANULAR</v>
          </cell>
          <cell r="D441">
            <v>0.76200000000000001</v>
          </cell>
          <cell r="E441">
            <v>7.6210000000000004</v>
          </cell>
        </row>
        <row r="442">
          <cell r="C442" t="str">
            <v>RECICLADO</v>
          </cell>
          <cell r="D442">
            <v>1.911</v>
          </cell>
          <cell r="E442">
            <v>19.13</v>
          </cell>
        </row>
        <row r="443">
          <cell r="C443" t="str">
            <v>CONCRETO_ASFÁLTICO</v>
          </cell>
          <cell r="D443">
            <v>0.4</v>
          </cell>
          <cell r="E443">
            <v>0.96299999999999997</v>
          </cell>
        </row>
        <row r="444">
          <cell r="C444" t="str">
            <v>CUNETA</v>
          </cell>
          <cell r="D444">
            <v>0.33200000000000002</v>
          </cell>
          <cell r="E444">
            <v>0.79800000000000004</v>
          </cell>
        </row>
        <row r="445">
          <cell r="C445" t="str">
            <v>BASE_GRANULAR</v>
          </cell>
          <cell r="D445">
            <v>0.754</v>
          </cell>
          <cell r="E445">
            <v>1.8260000000000001</v>
          </cell>
        </row>
        <row r="446">
          <cell r="C446" t="str">
            <v>RECICLADO</v>
          </cell>
          <cell r="D446">
            <v>1.881</v>
          </cell>
          <cell r="E446">
            <v>4.5679999999999996</v>
          </cell>
        </row>
        <row r="447">
          <cell r="C447" t="str">
            <v>CONCRETO_ASFÁLTICO</v>
          </cell>
          <cell r="D447">
            <v>0.4</v>
          </cell>
          <cell r="E447">
            <v>2.8679999999999999</v>
          </cell>
        </row>
        <row r="448">
          <cell r="C448" t="str">
            <v>CUNETA</v>
          </cell>
          <cell r="D448">
            <v>0.33200000000000002</v>
          </cell>
          <cell r="E448">
            <v>2.3769999999999998</v>
          </cell>
        </row>
        <row r="449">
          <cell r="C449" t="str">
            <v>BASE_GRANULAR</v>
          </cell>
          <cell r="D449">
            <v>0.76400000000000001</v>
          </cell>
          <cell r="E449">
            <v>5.4420000000000002</v>
          </cell>
        </row>
        <row r="450">
          <cell r="C450" t="str">
            <v>RECICLADO</v>
          </cell>
          <cell r="D450">
            <v>1.919</v>
          </cell>
          <cell r="E450">
            <v>13.624000000000001</v>
          </cell>
        </row>
        <row r="451">
          <cell r="C451" t="str">
            <v>CONCRETO_ASFÁLTICO</v>
          </cell>
          <cell r="D451">
            <v>0.4</v>
          </cell>
          <cell r="E451">
            <v>0.16900000000000001</v>
          </cell>
        </row>
        <row r="452">
          <cell r="C452" t="str">
            <v>CUNETA</v>
          </cell>
          <cell r="D452">
            <v>0.33200000000000002</v>
          </cell>
          <cell r="E452">
            <v>0.14000000000000001</v>
          </cell>
        </row>
        <row r="453">
          <cell r="C453" t="str">
            <v>BASE_GRANULAR</v>
          </cell>
          <cell r="D453">
            <v>0.76200000000000001</v>
          </cell>
          <cell r="E453">
            <v>0.32200000000000001</v>
          </cell>
        </row>
        <row r="454">
          <cell r="C454" t="str">
            <v>RECICLADO</v>
          </cell>
          <cell r="D454">
            <v>1.911</v>
          </cell>
          <cell r="E454">
            <v>0.80700000000000005</v>
          </cell>
        </row>
        <row r="455">
          <cell r="C455" t="str">
            <v>CONCRETO_ASFÁLTICO</v>
          </cell>
          <cell r="D455">
            <v>0.4</v>
          </cell>
          <cell r="E455">
            <v>3.9990000000000001</v>
          </cell>
        </row>
        <row r="456">
          <cell r="C456" t="str">
            <v>CUNETA</v>
          </cell>
          <cell r="D456">
            <v>0.33200000000000002</v>
          </cell>
          <cell r="E456">
            <v>3.3149999999999999</v>
          </cell>
        </row>
        <row r="457">
          <cell r="C457" t="str">
            <v>BASE_GRANULAR</v>
          </cell>
          <cell r="D457">
            <v>0.76200000000000001</v>
          </cell>
          <cell r="E457">
            <v>7.6210000000000004</v>
          </cell>
        </row>
        <row r="458">
          <cell r="C458" t="str">
            <v>RECICLADO</v>
          </cell>
          <cell r="D458">
            <v>1.911</v>
          </cell>
          <cell r="E458">
            <v>19.128</v>
          </cell>
        </row>
        <row r="459">
          <cell r="C459" t="str">
            <v>CONCRETO_ASFÁLTICO</v>
          </cell>
          <cell r="D459">
            <v>0.4</v>
          </cell>
          <cell r="E459">
            <v>1.4710000000000001</v>
          </cell>
        </row>
        <row r="460">
          <cell r="C460" t="str">
            <v>CUNETA</v>
          </cell>
          <cell r="D460">
            <v>0.33200000000000002</v>
          </cell>
          <cell r="E460">
            <v>1.22</v>
          </cell>
        </row>
        <row r="461">
          <cell r="C461" t="str">
            <v>BASE_GRANULAR</v>
          </cell>
          <cell r="D461">
            <v>0.76200000000000001</v>
          </cell>
          <cell r="E461">
            <v>2.802</v>
          </cell>
        </row>
        <row r="462">
          <cell r="C462" t="str">
            <v>RECICLADO</v>
          </cell>
          <cell r="D462">
            <v>1.911</v>
          </cell>
          <cell r="E462">
            <v>7.032</v>
          </cell>
        </row>
        <row r="463">
          <cell r="C463" t="str">
            <v>CONCRETO_ASFÁLTICO</v>
          </cell>
          <cell r="D463">
            <v>0.4</v>
          </cell>
          <cell r="E463">
            <v>2.528</v>
          </cell>
        </row>
        <row r="464">
          <cell r="C464" t="str">
            <v>CUNETA</v>
          </cell>
          <cell r="D464">
            <v>0.33200000000000002</v>
          </cell>
          <cell r="E464">
            <v>2.0960000000000001</v>
          </cell>
        </row>
        <row r="465">
          <cell r="C465" t="str">
            <v>BASE_GRANULAR</v>
          </cell>
          <cell r="D465">
            <v>0.76200000000000001</v>
          </cell>
          <cell r="E465">
            <v>4.8209999999999997</v>
          </cell>
        </row>
        <row r="466">
          <cell r="C466" t="str">
            <v>RECICLADO</v>
          </cell>
          <cell r="D466">
            <v>1.911</v>
          </cell>
          <cell r="E466">
            <v>12.11</v>
          </cell>
        </row>
        <row r="467">
          <cell r="C467" t="str">
            <v>CONCRETO_ASFÁLTICO</v>
          </cell>
          <cell r="D467">
            <v>0.4</v>
          </cell>
          <cell r="E467">
            <v>3.9990000000000001</v>
          </cell>
        </row>
        <row r="468">
          <cell r="C468" t="str">
            <v>CUNETA</v>
          </cell>
          <cell r="D468">
            <v>0.33200000000000002</v>
          </cell>
          <cell r="E468">
            <v>3.3149999999999999</v>
          </cell>
        </row>
        <row r="469">
          <cell r="C469" t="str">
            <v>BASE_GRANULAR</v>
          </cell>
          <cell r="D469">
            <v>0.76200000000000001</v>
          </cell>
          <cell r="E469">
            <v>7.6269999999999998</v>
          </cell>
        </row>
        <row r="470">
          <cell r="C470" t="str">
            <v>RECICLADO</v>
          </cell>
          <cell r="D470">
            <v>1.911</v>
          </cell>
          <cell r="E470">
            <v>19.157</v>
          </cell>
        </row>
        <row r="471">
          <cell r="C471" t="str">
            <v>CONCRETO_ASFÁLTICO</v>
          </cell>
          <cell r="D471">
            <v>0.4</v>
          </cell>
          <cell r="E471">
            <v>0.19800000000000001</v>
          </cell>
        </row>
        <row r="472">
          <cell r="C472" t="str">
            <v>CUNETA</v>
          </cell>
          <cell r="D472">
            <v>0.33200000000000002</v>
          </cell>
          <cell r="E472">
            <v>0.16400000000000001</v>
          </cell>
        </row>
        <row r="473">
          <cell r="C473" t="str">
            <v>BASE_GRANULAR</v>
          </cell>
          <cell r="D473">
            <v>0.76200000000000001</v>
          </cell>
          <cell r="E473">
            <v>0.378</v>
          </cell>
        </row>
        <row r="474">
          <cell r="C474" t="str">
            <v>RECICLADO</v>
          </cell>
          <cell r="D474">
            <v>1.911</v>
          </cell>
          <cell r="E474">
            <v>0.95</v>
          </cell>
        </row>
        <row r="475">
          <cell r="C475" t="str">
            <v>CONCRETO_ASFÁLTICO</v>
          </cell>
          <cell r="D475">
            <v>0.4</v>
          </cell>
          <cell r="E475">
            <v>3.8010000000000002</v>
          </cell>
        </row>
        <row r="476">
          <cell r="C476" t="str">
            <v>CUNETA</v>
          </cell>
          <cell r="D476">
            <v>0.33200000000000002</v>
          </cell>
          <cell r="E476">
            <v>3.1509999999999998</v>
          </cell>
        </row>
        <row r="477">
          <cell r="C477" t="str">
            <v>BASE_GRANULAR</v>
          </cell>
          <cell r="D477">
            <v>0.75900000000000001</v>
          </cell>
          <cell r="E477">
            <v>7.2279999999999998</v>
          </cell>
        </row>
        <row r="478">
          <cell r="C478" t="str">
            <v>RECICLADO</v>
          </cell>
          <cell r="D478">
            <v>1.899</v>
          </cell>
          <cell r="E478">
            <v>18.117999999999999</v>
          </cell>
        </row>
        <row r="479">
          <cell r="C479" t="str">
            <v>CONCRETO_ASFÁLTICO</v>
          </cell>
          <cell r="D479">
            <v>0.4</v>
          </cell>
          <cell r="E479">
            <v>1.8380000000000001</v>
          </cell>
        </row>
        <row r="480">
          <cell r="C480" t="str">
            <v>CUNETA</v>
          </cell>
          <cell r="D480">
            <v>0.33200000000000002</v>
          </cell>
          <cell r="E480">
            <v>1.524</v>
          </cell>
        </row>
        <row r="481">
          <cell r="C481" t="str">
            <v>BASE_GRANULAR</v>
          </cell>
          <cell r="D481">
            <v>0.754</v>
          </cell>
          <cell r="E481">
            <v>3.4769999999999999</v>
          </cell>
        </row>
        <row r="482">
          <cell r="C482" t="str">
            <v>RECICLADO</v>
          </cell>
          <cell r="D482">
            <v>1.881</v>
          </cell>
          <cell r="E482">
            <v>8.6880000000000006</v>
          </cell>
        </row>
        <row r="483">
          <cell r="C483" t="str">
            <v>CONCRETO_ASFÁLTICO</v>
          </cell>
          <cell r="D483">
            <v>0.4</v>
          </cell>
          <cell r="E483">
            <v>8.1000000000000003E-2</v>
          </cell>
        </row>
        <row r="484">
          <cell r="C484" t="str">
            <v>CUNETA</v>
          </cell>
          <cell r="D484">
            <v>0.33200000000000002</v>
          </cell>
          <cell r="E484">
            <v>6.7000000000000004E-2</v>
          </cell>
        </row>
        <row r="485">
          <cell r="C485" t="str">
            <v>BASE_GRANULAR</v>
          </cell>
          <cell r="D485">
            <v>0.754</v>
          </cell>
          <cell r="E485">
            <v>0.152</v>
          </cell>
        </row>
        <row r="486">
          <cell r="C486" t="str">
            <v>RECICLADO</v>
          </cell>
          <cell r="D486">
            <v>1.881</v>
          </cell>
          <cell r="E486">
            <v>0.38</v>
          </cell>
        </row>
        <row r="487">
          <cell r="C487" t="str">
            <v>CONCRETO_ASFÁLTICO</v>
          </cell>
          <cell r="D487">
            <v>0.4</v>
          </cell>
          <cell r="E487">
            <v>2.08</v>
          </cell>
        </row>
        <row r="488">
          <cell r="C488" t="str">
            <v>CUNETA</v>
          </cell>
          <cell r="D488">
            <v>0.33200000000000002</v>
          </cell>
          <cell r="E488">
            <v>1.7250000000000001</v>
          </cell>
        </row>
        <row r="489">
          <cell r="C489" t="str">
            <v>BASE_GRANULAR</v>
          </cell>
          <cell r="D489">
            <v>0.75800000000000001</v>
          </cell>
          <cell r="E489">
            <v>3.9340000000000002</v>
          </cell>
        </row>
        <row r="490">
          <cell r="C490" t="str">
            <v>RECICLADO</v>
          </cell>
          <cell r="D490">
            <v>1.897</v>
          </cell>
          <cell r="E490">
            <v>9.8260000000000005</v>
          </cell>
        </row>
        <row r="491">
          <cell r="C491" t="str">
            <v>CONCRETO_ASFÁLTICO</v>
          </cell>
          <cell r="D491">
            <v>0.4</v>
          </cell>
          <cell r="E491">
            <v>3.9990000000000001</v>
          </cell>
        </row>
        <row r="492">
          <cell r="C492" t="str">
            <v>CUNETA</v>
          </cell>
          <cell r="D492">
            <v>0.33200000000000002</v>
          </cell>
          <cell r="E492">
            <v>3.3149999999999999</v>
          </cell>
        </row>
        <row r="493">
          <cell r="C493" t="str">
            <v>BASE_GRANULAR</v>
          </cell>
          <cell r="D493">
            <v>0.76200000000000001</v>
          </cell>
          <cell r="E493">
            <v>7.6</v>
          </cell>
        </row>
        <row r="494">
          <cell r="C494" t="str">
            <v>RECICLADO</v>
          </cell>
          <cell r="D494">
            <v>1.911</v>
          </cell>
          <cell r="E494">
            <v>19.04</v>
          </cell>
        </row>
        <row r="495">
          <cell r="C495" t="str">
            <v>CONCRETO_ASFÁLTICO</v>
          </cell>
          <cell r="D495">
            <v>0.4</v>
          </cell>
          <cell r="E495">
            <v>1.7190000000000001</v>
          </cell>
        </row>
        <row r="496">
          <cell r="C496" t="str">
            <v>CUNETA</v>
          </cell>
          <cell r="D496">
            <v>0.33200000000000002</v>
          </cell>
          <cell r="E496">
            <v>1.425</v>
          </cell>
        </row>
        <row r="497">
          <cell r="C497" t="str">
            <v>BASE_GRANULAR</v>
          </cell>
          <cell r="D497">
            <v>0.76200000000000001</v>
          </cell>
          <cell r="E497">
            <v>3.274</v>
          </cell>
        </row>
        <row r="498">
          <cell r="C498" t="str">
            <v>RECICLADO</v>
          </cell>
          <cell r="D498">
            <v>1.911</v>
          </cell>
          <cell r="E498">
            <v>8.2140000000000004</v>
          </cell>
        </row>
        <row r="499">
          <cell r="C499" t="str">
            <v>CONCRETO_ASFÁLTICO</v>
          </cell>
          <cell r="D499">
            <v>0.4</v>
          </cell>
          <cell r="E499">
            <v>2.2799999999999998</v>
          </cell>
        </row>
        <row r="500">
          <cell r="C500" t="str">
            <v>CUNETA</v>
          </cell>
          <cell r="D500">
            <v>0.33200000000000002</v>
          </cell>
          <cell r="E500">
            <v>1.89</v>
          </cell>
        </row>
        <row r="501">
          <cell r="C501" t="str">
            <v>BASE_GRANULAR</v>
          </cell>
          <cell r="D501">
            <v>0.76200000000000001</v>
          </cell>
          <cell r="E501">
            <v>4.343</v>
          </cell>
        </row>
        <row r="502">
          <cell r="C502" t="str">
            <v>RECICLADO</v>
          </cell>
          <cell r="D502">
            <v>1.911</v>
          </cell>
          <cell r="E502">
            <v>10.898</v>
          </cell>
        </row>
        <row r="503">
          <cell r="C503" t="str">
            <v>CONCRETO_ASFÁLTICO</v>
          </cell>
          <cell r="D503">
            <v>0.4</v>
          </cell>
          <cell r="E503">
            <v>3.9990000000000001</v>
          </cell>
        </row>
        <row r="504">
          <cell r="C504" t="str">
            <v>CUNETA</v>
          </cell>
          <cell r="D504">
            <v>0.33200000000000002</v>
          </cell>
          <cell r="E504">
            <v>3.3149999999999999</v>
          </cell>
        </row>
        <row r="505">
          <cell r="C505" t="str">
            <v>BASE_GRANULAR</v>
          </cell>
          <cell r="D505">
            <v>0.75700000000000001</v>
          </cell>
          <cell r="E505">
            <v>7.5940000000000003</v>
          </cell>
        </row>
        <row r="506">
          <cell r="C506" t="str">
            <v>RECICLADO</v>
          </cell>
          <cell r="D506">
            <v>1.893</v>
          </cell>
          <cell r="E506">
            <v>19.018999999999998</v>
          </cell>
        </row>
        <row r="507">
          <cell r="C507" t="str">
            <v>CONCRETO_ASFÁLTICO</v>
          </cell>
          <cell r="D507">
            <v>0.4</v>
          </cell>
          <cell r="E507">
            <v>1.5189999999999999</v>
          </cell>
        </row>
        <row r="508">
          <cell r="C508" t="str">
            <v>CUNETA</v>
          </cell>
          <cell r="D508">
            <v>0.33200000000000002</v>
          </cell>
          <cell r="E508">
            <v>1.2589999999999999</v>
          </cell>
        </row>
        <row r="509">
          <cell r="C509" t="str">
            <v>BASE_GRANULAR</v>
          </cell>
          <cell r="D509">
            <v>0.754</v>
          </cell>
          <cell r="E509">
            <v>2.87</v>
          </cell>
        </row>
        <row r="510">
          <cell r="C510" t="str">
            <v>RECICLADO</v>
          </cell>
          <cell r="D510">
            <v>1.881</v>
          </cell>
          <cell r="E510">
            <v>7.165</v>
          </cell>
        </row>
        <row r="511">
          <cell r="C511" t="str">
            <v>CONCRETO_ASFÁLTICO</v>
          </cell>
          <cell r="D511">
            <v>0.4</v>
          </cell>
          <cell r="E511">
            <v>0.17699999999999999</v>
          </cell>
        </row>
        <row r="512">
          <cell r="C512" t="str">
            <v>CUNETA</v>
          </cell>
          <cell r="D512">
            <v>0.33200000000000002</v>
          </cell>
          <cell r="E512">
            <v>0.14699999999999999</v>
          </cell>
        </row>
        <row r="513">
          <cell r="C513" t="str">
            <v>BASE_GRANULAR</v>
          </cell>
          <cell r="D513">
            <v>0.754</v>
          </cell>
          <cell r="E513">
            <v>0.33400000000000002</v>
          </cell>
        </row>
        <row r="514">
          <cell r="C514" t="str">
            <v>RECICLADO</v>
          </cell>
          <cell r="D514">
            <v>1.881</v>
          </cell>
          <cell r="E514">
            <v>0.83299999999999996</v>
          </cell>
        </row>
        <row r="515">
          <cell r="C515" t="str">
            <v>CONCRETO_ASFÁLTICO</v>
          </cell>
          <cell r="D515">
            <v>0.4</v>
          </cell>
          <cell r="E515">
            <v>2.3029999999999999</v>
          </cell>
        </row>
        <row r="516">
          <cell r="C516" t="str">
            <v>CUNETA</v>
          </cell>
          <cell r="D516">
            <v>0.33200000000000002</v>
          </cell>
          <cell r="E516">
            <v>1.909</v>
          </cell>
        </row>
        <row r="517">
          <cell r="C517" t="str">
            <v>BASE_GRANULAR</v>
          </cell>
          <cell r="D517">
            <v>0.75600000000000001</v>
          </cell>
          <cell r="E517">
            <v>4.3499999999999996</v>
          </cell>
        </row>
        <row r="518">
          <cell r="C518" t="str">
            <v>RECICLADO</v>
          </cell>
          <cell r="D518">
            <v>1.889</v>
          </cell>
          <cell r="E518">
            <v>10.856999999999999</v>
          </cell>
        </row>
        <row r="519">
          <cell r="C519" t="str">
            <v>CONCRETO_ASFÁLTICO</v>
          </cell>
          <cell r="D519">
            <v>0.4</v>
          </cell>
          <cell r="E519">
            <v>3.9990000000000001</v>
          </cell>
        </row>
        <row r="520">
          <cell r="C520" t="str">
            <v>CUNETA</v>
          </cell>
          <cell r="D520">
            <v>0.33200000000000002</v>
          </cell>
          <cell r="E520">
            <v>3.3149999999999999</v>
          </cell>
        </row>
        <row r="521">
          <cell r="C521" t="str">
            <v>BASE_GRANULAR</v>
          </cell>
          <cell r="D521">
            <v>0.76</v>
          </cell>
          <cell r="E521">
            <v>7.5819999999999999</v>
          </cell>
        </row>
        <row r="522">
          <cell r="C522" t="str">
            <v>RECICLADO</v>
          </cell>
          <cell r="D522">
            <v>1.9039999999999999</v>
          </cell>
          <cell r="E522">
            <v>18.97</v>
          </cell>
        </row>
        <row r="523">
          <cell r="C523" t="str">
            <v>CONCRETO_ASFÁLTICO</v>
          </cell>
          <cell r="D523">
            <v>0.4</v>
          </cell>
          <cell r="E523">
            <v>3.9990000000000001</v>
          </cell>
        </row>
        <row r="524">
          <cell r="C524" t="str">
            <v>CUNETA</v>
          </cell>
          <cell r="D524">
            <v>0.33200000000000002</v>
          </cell>
          <cell r="E524">
            <v>3.3149999999999999</v>
          </cell>
        </row>
        <row r="525">
          <cell r="C525" t="str">
            <v>BASE_GRANULAR</v>
          </cell>
          <cell r="D525">
            <v>0.76200000000000001</v>
          </cell>
          <cell r="E525">
            <v>7.609</v>
          </cell>
        </row>
        <row r="526">
          <cell r="C526" t="str">
            <v>RECICLADO</v>
          </cell>
          <cell r="D526">
            <v>1.911</v>
          </cell>
          <cell r="E526">
            <v>19.079999999999998</v>
          </cell>
        </row>
        <row r="527">
          <cell r="C527" t="str">
            <v>CONCRETO_ASFÁLTICO</v>
          </cell>
          <cell r="D527">
            <v>0.4</v>
          </cell>
          <cell r="E527">
            <v>2.496</v>
          </cell>
        </row>
        <row r="528">
          <cell r="C528" t="str">
            <v>CUNETA</v>
          </cell>
          <cell r="D528">
            <v>0.33200000000000002</v>
          </cell>
          <cell r="E528">
            <v>2.069</v>
          </cell>
        </row>
        <row r="529">
          <cell r="C529" t="str">
            <v>BASE_GRANULAR</v>
          </cell>
          <cell r="D529">
            <v>0.76200000000000001</v>
          </cell>
          <cell r="E529">
            <v>4.7539999999999996</v>
          </cell>
        </row>
        <row r="530">
          <cell r="C530" t="str">
            <v>RECICLADO</v>
          </cell>
          <cell r="D530">
            <v>1.911</v>
          </cell>
          <cell r="E530">
            <v>11.928000000000001</v>
          </cell>
        </row>
        <row r="531">
          <cell r="C531" t="str">
            <v>CONCRETO_ASFÁLTICO</v>
          </cell>
          <cell r="D531">
            <v>0.4</v>
          </cell>
          <cell r="E531">
            <v>1.5029999999999999</v>
          </cell>
        </row>
        <row r="532">
          <cell r="C532" t="str">
            <v>CUNETA</v>
          </cell>
          <cell r="D532">
            <v>0.33200000000000002</v>
          </cell>
          <cell r="E532">
            <v>1.246</v>
          </cell>
        </row>
        <row r="533">
          <cell r="C533" t="str">
            <v>BASE_GRANULAR</v>
          </cell>
          <cell r="D533">
            <v>0.76200000000000001</v>
          </cell>
          <cell r="E533">
            <v>2.8650000000000002</v>
          </cell>
        </row>
        <row r="534">
          <cell r="C534" t="str">
            <v>RECICLADO</v>
          </cell>
          <cell r="D534">
            <v>1.911</v>
          </cell>
          <cell r="E534">
            <v>7.1920000000000002</v>
          </cell>
        </row>
        <row r="535">
          <cell r="C535" t="str">
            <v>CONCRETO_ASFÁLTICO</v>
          </cell>
          <cell r="D535">
            <v>0.4</v>
          </cell>
          <cell r="E535">
            <v>3.9990000000000001</v>
          </cell>
        </row>
        <row r="536">
          <cell r="C536" t="str">
            <v>CUNETA</v>
          </cell>
          <cell r="D536">
            <v>0.33200000000000002</v>
          </cell>
          <cell r="E536">
            <v>3.3149999999999999</v>
          </cell>
        </row>
        <row r="537">
          <cell r="C537" t="str">
            <v>BASE_GRANULAR</v>
          </cell>
          <cell r="D537">
            <v>0.76200000000000001</v>
          </cell>
          <cell r="E537">
            <v>7.6210000000000004</v>
          </cell>
        </row>
        <row r="538">
          <cell r="C538" t="str">
            <v>RECICLADO</v>
          </cell>
          <cell r="D538">
            <v>1.911</v>
          </cell>
          <cell r="E538">
            <v>19.131</v>
          </cell>
        </row>
        <row r="539">
          <cell r="C539" t="str">
            <v>CONCRETO_ASFÁLTICO</v>
          </cell>
          <cell r="D539">
            <v>0.4</v>
          </cell>
          <cell r="E539">
            <v>3.9990000000000001</v>
          </cell>
        </row>
        <row r="540">
          <cell r="C540" t="str">
            <v>CUNETA</v>
          </cell>
          <cell r="D540">
            <v>0.33200000000000002</v>
          </cell>
          <cell r="E540">
            <v>3.3149999999999999</v>
          </cell>
        </row>
        <row r="541">
          <cell r="C541" t="str">
            <v>BASE_GRANULAR</v>
          </cell>
          <cell r="D541">
            <v>0.76200000000000001</v>
          </cell>
          <cell r="E541">
            <v>7.6210000000000004</v>
          </cell>
        </row>
        <row r="542">
          <cell r="C542" t="str">
            <v>RECICLADO</v>
          </cell>
          <cell r="D542">
            <v>1.911</v>
          </cell>
          <cell r="E542">
            <v>19.131</v>
          </cell>
        </row>
        <row r="543">
          <cell r="C543" t="str">
            <v>CONCRETO_ASFÁLTICO</v>
          </cell>
          <cell r="D543">
            <v>0.4</v>
          </cell>
          <cell r="E543">
            <v>3.9990000000000001</v>
          </cell>
        </row>
        <row r="544">
          <cell r="C544" t="str">
            <v>CUNETA</v>
          </cell>
          <cell r="D544">
            <v>0.33200000000000002</v>
          </cell>
          <cell r="E544">
            <v>3.3149999999999999</v>
          </cell>
        </row>
        <row r="545">
          <cell r="C545" t="str">
            <v>BASE_GRANULAR</v>
          </cell>
          <cell r="D545">
            <v>0.76200000000000001</v>
          </cell>
          <cell r="E545">
            <v>7.6210000000000004</v>
          </cell>
        </row>
        <row r="546">
          <cell r="C546" t="str">
            <v>RECICLADO</v>
          </cell>
          <cell r="D546">
            <v>1.911</v>
          </cell>
          <cell r="E546">
            <v>19.131</v>
          </cell>
        </row>
        <row r="547">
          <cell r="C547" t="str">
            <v>CONCRETO_ASFÁLTICO</v>
          </cell>
          <cell r="D547">
            <v>0.4</v>
          </cell>
          <cell r="E547">
            <v>1.536</v>
          </cell>
        </row>
        <row r="548">
          <cell r="C548" t="str">
            <v>CUNETA</v>
          </cell>
          <cell r="D548">
            <v>0.33200000000000002</v>
          </cell>
          <cell r="E548">
            <v>1.2729999999999999</v>
          </cell>
        </row>
        <row r="549">
          <cell r="C549" t="str">
            <v>BASE_GRANULAR</v>
          </cell>
          <cell r="D549">
            <v>0.76200000000000001</v>
          </cell>
          <cell r="E549">
            <v>2.927</v>
          </cell>
        </row>
        <row r="550">
          <cell r="C550" t="str">
            <v>RECICLADO</v>
          </cell>
          <cell r="D550">
            <v>1.911</v>
          </cell>
          <cell r="E550">
            <v>7.3490000000000002</v>
          </cell>
        </row>
        <row r="551">
          <cell r="C551" t="str">
            <v>CONCRETO_ASFÁLTICO</v>
          </cell>
          <cell r="D551">
            <v>0.4</v>
          </cell>
          <cell r="E551">
            <v>2.4630000000000001</v>
          </cell>
        </row>
        <row r="552">
          <cell r="C552" t="str">
            <v>CUNETA</v>
          </cell>
          <cell r="D552">
            <v>0.33200000000000002</v>
          </cell>
          <cell r="E552">
            <v>2.0419999999999998</v>
          </cell>
        </row>
        <row r="553">
          <cell r="C553" t="str">
            <v>BASE_GRANULAR</v>
          </cell>
          <cell r="D553">
            <v>0.76200000000000001</v>
          </cell>
          <cell r="E553">
            <v>4.6920000000000002</v>
          </cell>
        </row>
        <row r="554">
          <cell r="C554" t="str">
            <v>RECICLADO</v>
          </cell>
          <cell r="D554">
            <v>1.911</v>
          </cell>
          <cell r="E554">
            <v>11.772</v>
          </cell>
        </row>
        <row r="555">
          <cell r="C555" t="str">
            <v>CONCRETO_ASFÁLTICO</v>
          </cell>
          <cell r="D555">
            <v>0.4</v>
          </cell>
          <cell r="E555">
            <v>3.9990000000000001</v>
          </cell>
        </row>
        <row r="556">
          <cell r="C556" t="str">
            <v>CUNETA</v>
          </cell>
          <cell r="D556">
            <v>0.33200000000000002</v>
          </cell>
          <cell r="E556">
            <v>3.3149999999999999</v>
          </cell>
        </row>
        <row r="557">
          <cell r="C557" t="str">
            <v>BASE_GRANULAR</v>
          </cell>
          <cell r="D557">
            <v>0.76</v>
          </cell>
          <cell r="E557">
            <v>7.609</v>
          </cell>
        </row>
        <row r="558">
          <cell r="C558" t="str">
            <v>RECICLADO</v>
          </cell>
          <cell r="D558">
            <v>1.905</v>
          </cell>
          <cell r="E558">
            <v>19.079999999999998</v>
          </cell>
        </row>
        <row r="559">
          <cell r="C559" t="str">
            <v>CONCRETO_ASFÁLTICO</v>
          </cell>
          <cell r="D559">
            <v>0.4</v>
          </cell>
          <cell r="E559">
            <v>3.9990000000000001</v>
          </cell>
        </row>
        <row r="560">
          <cell r="C560" t="str">
            <v>CUNETA</v>
          </cell>
          <cell r="D560">
            <v>0.33200000000000002</v>
          </cell>
          <cell r="E560">
            <v>3.3149999999999999</v>
          </cell>
        </row>
        <row r="561">
          <cell r="C561" t="str">
            <v>BASE_GRANULAR</v>
          </cell>
          <cell r="D561">
            <v>0.75600000000000001</v>
          </cell>
          <cell r="E561">
            <v>7.5830000000000002</v>
          </cell>
        </row>
        <row r="562">
          <cell r="C562" t="str">
            <v>RECICLADO</v>
          </cell>
          <cell r="D562">
            <v>1.89</v>
          </cell>
          <cell r="E562">
            <v>18.971</v>
          </cell>
        </row>
        <row r="563">
          <cell r="C563" t="str">
            <v>CONCRETO_ASFÁLTICO</v>
          </cell>
          <cell r="D563">
            <v>0.4</v>
          </cell>
          <cell r="E563">
            <v>2.3359999999999999</v>
          </cell>
        </row>
        <row r="564">
          <cell r="C564" t="str">
            <v>CUNETA</v>
          </cell>
          <cell r="D564">
            <v>0.33200000000000002</v>
          </cell>
          <cell r="E564">
            <v>1.9370000000000001</v>
          </cell>
        </row>
        <row r="565">
          <cell r="C565" t="str">
            <v>BASE_GRANULAR</v>
          </cell>
          <cell r="D565">
            <v>0.754</v>
          </cell>
          <cell r="E565">
            <v>4.4119999999999999</v>
          </cell>
        </row>
        <row r="566">
          <cell r="C566" t="str">
            <v>RECICLADO</v>
          </cell>
          <cell r="D566">
            <v>1.881</v>
          </cell>
          <cell r="E566">
            <v>11.012</v>
          </cell>
        </row>
        <row r="567">
          <cell r="C567" t="str">
            <v>CONCRETO_ASFÁLTICO</v>
          </cell>
          <cell r="D567">
            <v>0.4</v>
          </cell>
          <cell r="E567">
            <v>0.26100000000000001</v>
          </cell>
        </row>
        <row r="568">
          <cell r="C568" t="str">
            <v>CUNETA</v>
          </cell>
          <cell r="D568">
            <v>0.33200000000000002</v>
          </cell>
          <cell r="E568">
            <v>0.216</v>
          </cell>
        </row>
        <row r="569">
          <cell r="C569" t="str">
            <v>BASE_GRANULAR</v>
          </cell>
          <cell r="D569">
            <v>0.76400000000000001</v>
          </cell>
          <cell r="E569">
            <v>0.495</v>
          </cell>
        </row>
        <row r="570">
          <cell r="C570" t="str">
            <v>RECICLADO</v>
          </cell>
          <cell r="D570">
            <v>1.919</v>
          </cell>
          <cell r="E570">
            <v>1.2390000000000001</v>
          </cell>
        </row>
        <row r="571">
          <cell r="C571" t="str">
            <v>CONCRETO_ASFÁLTICO</v>
          </cell>
          <cell r="D571">
            <v>0.4</v>
          </cell>
          <cell r="E571">
            <v>1.4019999999999999</v>
          </cell>
        </row>
        <row r="572">
          <cell r="C572" t="str">
            <v>CUNETA</v>
          </cell>
          <cell r="D572">
            <v>0.33200000000000002</v>
          </cell>
          <cell r="E572">
            <v>1.163</v>
          </cell>
        </row>
        <row r="573">
          <cell r="C573" t="str">
            <v>BASE_GRANULAR</v>
          </cell>
          <cell r="D573">
            <v>0.76200000000000001</v>
          </cell>
          <cell r="E573">
            <v>2.6789999999999998</v>
          </cell>
        </row>
        <row r="574">
          <cell r="C574" t="str">
            <v>RECICLADO</v>
          </cell>
          <cell r="D574">
            <v>1.911</v>
          </cell>
          <cell r="E574">
            <v>6.7370000000000001</v>
          </cell>
        </row>
        <row r="575">
          <cell r="C575" t="str">
            <v>CONCRETO_ASFÁLTICO</v>
          </cell>
          <cell r="D575">
            <v>0.4</v>
          </cell>
          <cell r="E575">
            <v>3.9990000000000001</v>
          </cell>
        </row>
        <row r="576">
          <cell r="C576" t="str">
            <v>CUNETA</v>
          </cell>
          <cell r="D576">
            <v>0.33200000000000002</v>
          </cell>
          <cell r="E576">
            <v>3.3149999999999999</v>
          </cell>
        </row>
        <row r="577">
          <cell r="C577" t="str">
            <v>BASE_GRANULAR</v>
          </cell>
          <cell r="D577">
            <v>0.76200000000000001</v>
          </cell>
          <cell r="E577">
            <v>7.6349999999999998</v>
          </cell>
        </row>
        <row r="578">
          <cell r="C578" t="str">
            <v>RECICLADO</v>
          </cell>
          <cell r="D578">
            <v>1.911</v>
          </cell>
          <cell r="E578">
            <v>19.198</v>
          </cell>
        </row>
        <row r="579">
          <cell r="C579" t="str">
            <v>CONCRETO_ASFÁLTICO</v>
          </cell>
          <cell r="D579">
            <v>0.4</v>
          </cell>
          <cell r="E579">
            <v>3.9990000000000001</v>
          </cell>
        </row>
        <row r="580">
          <cell r="C580" t="str">
            <v>CUNETA</v>
          </cell>
          <cell r="D580">
            <v>0.33200000000000002</v>
          </cell>
          <cell r="E580">
            <v>3.3149999999999999</v>
          </cell>
        </row>
        <row r="581">
          <cell r="C581" t="str">
            <v>BASE_GRANULAR</v>
          </cell>
          <cell r="D581">
            <v>0.76200000000000001</v>
          </cell>
          <cell r="E581">
            <v>7.6349999999999998</v>
          </cell>
        </row>
        <row r="582">
          <cell r="C582" t="str">
            <v>RECICLADO</v>
          </cell>
          <cell r="D582">
            <v>1.911</v>
          </cell>
          <cell r="E582">
            <v>19.198</v>
          </cell>
        </row>
        <row r="583">
          <cell r="C583" t="str">
            <v>CONCRETO_ASFÁLTICO</v>
          </cell>
          <cell r="D583">
            <v>0.4</v>
          </cell>
          <cell r="E583">
            <v>3.9990000000000001</v>
          </cell>
        </row>
        <row r="584">
          <cell r="C584" t="str">
            <v>CUNETA</v>
          </cell>
          <cell r="D584">
            <v>0.33200000000000002</v>
          </cell>
          <cell r="E584">
            <v>3.3149999999999999</v>
          </cell>
        </row>
        <row r="585">
          <cell r="C585" t="str">
            <v>BASE_GRANULAR</v>
          </cell>
          <cell r="D585">
            <v>0.76200000000000001</v>
          </cell>
          <cell r="E585">
            <v>7.6349999999999998</v>
          </cell>
        </row>
        <row r="586">
          <cell r="C586" t="str">
            <v>RECICLADO</v>
          </cell>
          <cell r="D586">
            <v>1.911</v>
          </cell>
          <cell r="E586">
            <v>19.198</v>
          </cell>
        </row>
        <row r="587">
          <cell r="C587" t="str">
            <v>CONCRETO_ASFÁLTICO</v>
          </cell>
          <cell r="D587">
            <v>0.4</v>
          </cell>
          <cell r="E587">
            <v>2.4900000000000002</v>
          </cell>
        </row>
        <row r="588">
          <cell r="C588" t="str">
            <v>CUNETA</v>
          </cell>
          <cell r="D588">
            <v>0.33200000000000002</v>
          </cell>
          <cell r="E588">
            <v>2.0640000000000001</v>
          </cell>
        </row>
        <row r="589">
          <cell r="C589" t="str">
            <v>BASE_GRANULAR</v>
          </cell>
          <cell r="D589">
            <v>0.754</v>
          </cell>
          <cell r="E589">
            <v>4.7249999999999996</v>
          </cell>
        </row>
        <row r="590">
          <cell r="C590" t="str">
            <v>RECICLADO</v>
          </cell>
          <cell r="D590">
            <v>1.881</v>
          </cell>
          <cell r="E590">
            <v>11.83</v>
          </cell>
        </row>
        <row r="591">
          <cell r="C591" t="str">
            <v>CONCRETO_ASFÁLTICO</v>
          </cell>
          <cell r="D591">
            <v>0.4</v>
          </cell>
          <cell r="E591">
            <v>1.41</v>
          </cell>
        </row>
        <row r="592">
          <cell r="C592" t="str">
            <v>CUNETA</v>
          </cell>
          <cell r="D592">
            <v>0.33200000000000002</v>
          </cell>
          <cell r="E592">
            <v>1.169</v>
          </cell>
        </row>
        <row r="593">
          <cell r="C593" t="str">
            <v>BASE_GRANULAR</v>
          </cell>
          <cell r="D593">
            <v>0.76400000000000001</v>
          </cell>
          <cell r="E593">
            <v>2.677</v>
          </cell>
        </row>
        <row r="594">
          <cell r="C594" t="str">
            <v>RECICLADO</v>
          </cell>
          <cell r="D594">
            <v>1.919</v>
          </cell>
          <cell r="E594">
            <v>6.7</v>
          </cell>
        </row>
        <row r="595">
          <cell r="C595" t="str">
            <v>CONCRETO_ASFÁLTICO</v>
          </cell>
          <cell r="D595">
            <v>0.4</v>
          </cell>
          <cell r="E595">
            <v>9.9000000000000005E-2</v>
          </cell>
        </row>
        <row r="596">
          <cell r="C596" t="str">
            <v>CUNETA</v>
          </cell>
          <cell r="D596">
            <v>0.33200000000000002</v>
          </cell>
          <cell r="E596">
            <v>8.2000000000000003E-2</v>
          </cell>
        </row>
        <row r="597">
          <cell r="C597" t="str">
            <v>BASE_GRANULAR</v>
          </cell>
          <cell r="D597">
            <v>0.76200000000000001</v>
          </cell>
          <cell r="E597">
            <v>0.189</v>
          </cell>
        </row>
        <row r="598">
          <cell r="C598" t="str">
            <v>RECICLADO</v>
          </cell>
          <cell r="D598">
            <v>1.911</v>
          </cell>
          <cell r="E598">
            <v>0.47499999999999998</v>
          </cell>
        </row>
        <row r="599">
          <cell r="C599" t="str">
            <v>CONCRETO_ASFÁLTICO</v>
          </cell>
          <cell r="D599">
            <v>0.4</v>
          </cell>
          <cell r="E599">
            <v>3.9990000000000001</v>
          </cell>
        </row>
        <row r="600">
          <cell r="C600" t="str">
            <v>CUNETA</v>
          </cell>
          <cell r="D600">
            <v>0.33200000000000002</v>
          </cell>
          <cell r="E600">
            <v>3.3149999999999999</v>
          </cell>
        </row>
        <row r="601">
          <cell r="C601" t="str">
            <v>BASE_GRANULAR</v>
          </cell>
          <cell r="D601">
            <v>0.76200000000000001</v>
          </cell>
          <cell r="E601">
            <v>7.617</v>
          </cell>
        </row>
        <row r="602">
          <cell r="C602" t="str">
            <v>RECICLADO</v>
          </cell>
          <cell r="D602">
            <v>1.911</v>
          </cell>
          <cell r="E602">
            <v>19.114000000000001</v>
          </cell>
        </row>
        <row r="603">
          <cell r="C603" t="str">
            <v>CONCRETO_ASFÁLTICO</v>
          </cell>
          <cell r="D603">
            <v>0.4</v>
          </cell>
          <cell r="E603">
            <v>1.5409999999999999</v>
          </cell>
        </row>
        <row r="604">
          <cell r="C604" t="str">
            <v>CUNETA</v>
          </cell>
          <cell r="D604">
            <v>0.33200000000000002</v>
          </cell>
          <cell r="E604">
            <v>1.2769999999999999</v>
          </cell>
        </row>
        <row r="605">
          <cell r="C605" t="str">
            <v>BASE_GRANULAR</v>
          </cell>
          <cell r="D605">
            <v>0.76200000000000001</v>
          </cell>
          <cell r="E605">
            <v>2.9340000000000002</v>
          </cell>
        </row>
        <row r="606">
          <cell r="C606" t="str">
            <v>RECICLADO</v>
          </cell>
          <cell r="D606">
            <v>1.911</v>
          </cell>
          <cell r="E606">
            <v>7.3630000000000004</v>
          </cell>
        </row>
        <row r="607">
          <cell r="C607" t="str">
            <v>CONCRETO_ASFÁLTICO</v>
          </cell>
          <cell r="D607">
            <v>0.4</v>
          </cell>
          <cell r="E607">
            <v>2.4590000000000001</v>
          </cell>
        </row>
        <row r="608">
          <cell r="C608" t="str">
            <v>CUNETA</v>
          </cell>
          <cell r="D608">
            <v>0.33200000000000002</v>
          </cell>
          <cell r="E608">
            <v>2.0379999999999998</v>
          </cell>
        </row>
        <row r="609">
          <cell r="C609" t="str">
            <v>BASE_GRANULAR</v>
          </cell>
          <cell r="D609">
            <v>0.76200000000000001</v>
          </cell>
          <cell r="E609">
            <v>4.6829999999999998</v>
          </cell>
        </row>
        <row r="610">
          <cell r="C610" t="str">
            <v>RECICLADO</v>
          </cell>
          <cell r="D610">
            <v>1.911</v>
          </cell>
          <cell r="E610">
            <v>11.752000000000001</v>
          </cell>
        </row>
        <row r="611">
          <cell r="C611" t="str">
            <v>CONCRETO_ASFÁLTICO</v>
          </cell>
          <cell r="D611">
            <v>0.4</v>
          </cell>
          <cell r="E611">
            <v>3.9990000000000001</v>
          </cell>
        </row>
        <row r="612">
          <cell r="C612" t="str">
            <v>CUNETA</v>
          </cell>
          <cell r="D612">
            <v>0.33200000000000002</v>
          </cell>
          <cell r="E612">
            <v>3.3149999999999999</v>
          </cell>
        </row>
        <row r="613">
          <cell r="C613" t="str">
            <v>BASE_GRANULAR</v>
          </cell>
          <cell r="D613">
            <v>0.76200000000000001</v>
          </cell>
          <cell r="E613">
            <v>7.6180000000000003</v>
          </cell>
        </row>
        <row r="614">
          <cell r="C614" t="str">
            <v>RECICLADO</v>
          </cell>
          <cell r="D614">
            <v>1.911</v>
          </cell>
          <cell r="E614">
            <v>19.116</v>
          </cell>
        </row>
        <row r="615">
          <cell r="C615" t="str">
            <v>CONCRETO_ASFÁLTICO</v>
          </cell>
          <cell r="D615">
            <v>0.4</v>
          </cell>
          <cell r="E615">
            <v>0.48299999999999998</v>
          </cell>
        </row>
        <row r="616">
          <cell r="C616" t="str">
            <v>CUNETA</v>
          </cell>
          <cell r="D616">
            <v>0.33200000000000002</v>
          </cell>
          <cell r="E616">
            <v>0.40100000000000002</v>
          </cell>
        </row>
        <row r="617">
          <cell r="C617" t="str">
            <v>BASE_GRANULAR</v>
          </cell>
          <cell r="D617">
            <v>0.76200000000000001</v>
          </cell>
          <cell r="E617">
            <v>0.92100000000000004</v>
          </cell>
        </row>
        <row r="618">
          <cell r="C618" t="str">
            <v>RECICLADO</v>
          </cell>
          <cell r="D618">
            <v>1.911</v>
          </cell>
          <cell r="E618">
            <v>2.31</v>
          </cell>
        </row>
        <row r="619">
          <cell r="C619" t="str">
            <v>CONCRETO_ASFÁLTICO</v>
          </cell>
          <cell r="D619">
            <v>0.4</v>
          </cell>
          <cell r="E619">
            <v>3.516</v>
          </cell>
        </row>
        <row r="620">
          <cell r="C620" t="str">
            <v>CUNETA</v>
          </cell>
          <cell r="D620">
            <v>0.33200000000000002</v>
          </cell>
          <cell r="E620">
            <v>2.915</v>
          </cell>
        </row>
        <row r="621">
          <cell r="C621" t="str">
            <v>BASE_GRANULAR</v>
          </cell>
          <cell r="D621">
            <v>0.75800000000000001</v>
          </cell>
          <cell r="E621">
            <v>6.6779999999999999</v>
          </cell>
        </row>
        <row r="622">
          <cell r="C622" t="str">
            <v>RECICLADO</v>
          </cell>
          <cell r="D622">
            <v>1.8939999999999999</v>
          </cell>
          <cell r="E622">
            <v>16.728000000000002</v>
          </cell>
        </row>
        <row r="623">
          <cell r="C623" t="str">
            <v>CONCRETO_ASFÁLTICO</v>
          </cell>
          <cell r="D623">
            <v>0.4</v>
          </cell>
          <cell r="E623">
            <v>2.1230000000000002</v>
          </cell>
        </row>
        <row r="624">
          <cell r="C624" t="str">
            <v>CUNETA</v>
          </cell>
          <cell r="D624">
            <v>0.33200000000000002</v>
          </cell>
          <cell r="E624">
            <v>1.76</v>
          </cell>
        </row>
        <row r="625">
          <cell r="C625" t="str">
            <v>BASE_GRANULAR</v>
          </cell>
          <cell r="D625">
            <v>0.754</v>
          </cell>
          <cell r="E625">
            <v>4.0129999999999999</v>
          </cell>
        </row>
        <row r="626">
          <cell r="C626" t="str">
            <v>RECICLADO</v>
          </cell>
          <cell r="D626">
            <v>1.881</v>
          </cell>
          <cell r="E626">
            <v>10.02</v>
          </cell>
        </row>
        <row r="627">
          <cell r="C627" t="str">
            <v>CONCRETO_ASFÁLTICO</v>
          </cell>
          <cell r="D627">
            <v>0.4</v>
          </cell>
          <cell r="E627">
            <v>1.8759999999999999</v>
          </cell>
        </row>
        <row r="628">
          <cell r="C628" t="str">
            <v>CUNETA</v>
          </cell>
          <cell r="D628">
            <v>0.33200000000000002</v>
          </cell>
          <cell r="E628">
            <v>1.5549999999999999</v>
          </cell>
        </row>
        <row r="629">
          <cell r="C629" t="str">
            <v>BASE_GRANULAR</v>
          </cell>
          <cell r="D629">
            <v>0.75700000000000001</v>
          </cell>
          <cell r="E629">
            <v>3.5449999999999999</v>
          </cell>
        </row>
        <row r="630">
          <cell r="C630" t="str">
            <v>RECICLADO</v>
          </cell>
          <cell r="D630">
            <v>1.8919999999999999</v>
          </cell>
          <cell r="E630">
            <v>8.85</v>
          </cell>
        </row>
        <row r="631">
          <cell r="C631" t="str">
            <v>CONCRETO_ASFÁLTICO</v>
          </cell>
          <cell r="D631">
            <v>0.4</v>
          </cell>
          <cell r="E631">
            <v>9.6000000000000002E-2</v>
          </cell>
        </row>
        <row r="632">
          <cell r="C632" t="str">
            <v>CUNETA</v>
          </cell>
          <cell r="D632">
            <v>0.33200000000000002</v>
          </cell>
          <cell r="E632">
            <v>0.08</v>
          </cell>
        </row>
        <row r="633">
          <cell r="C633" t="str">
            <v>BASE_GRANULAR</v>
          </cell>
          <cell r="D633">
            <v>0.75700000000000001</v>
          </cell>
          <cell r="E633">
            <v>0.182</v>
          </cell>
        </row>
        <row r="634">
          <cell r="C634" t="str">
            <v>RECICLADO</v>
          </cell>
          <cell r="D634">
            <v>1.893</v>
          </cell>
          <cell r="E634">
            <v>0.45400000000000001</v>
          </cell>
        </row>
        <row r="635">
          <cell r="C635" t="str">
            <v>CONCRETO_ASFÁLTICO</v>
          </cell>
          <cell r="D635">
            <v>0.4</v>
          </cell>
          <cell r="E635">
            <v>3.903</v>
          </cell>
        </row>
        <row r="636">
          <cell r="C636" t="str">
            <v>CUNETA</v>
          </cell>
          <cell r="D636">
            <v>0.33200000000000002</v>
          </cell>
          <cell r="E636">
            <v>3.2360000000000002</v>
          </cell>
        </row>
        <row r="637">
          <cell r="C637" t="str">
            <v>BASE_GRANULAR</v>
          </cell>
          <cell r="D637">
            <v>0.76200000000000001</v>
          </cell>
          <cell r="E637">
            <v>7.4139999999999997</v>
          </cell>
        </row>
        <row r="638">
          <cell r="C638" t="str">
            <v>RECICLADO</v>
          </cell>
          <cell r="D638">
            <v>1.911</v>
          </cell>
          <cell r="E638">
            <v>18.571999999999999</v>
          </cell>
        </row>
        <row r="639">
          <cell r="C639" t="str">
            <v>CONCRETO_ASFÁLTICO</v>
          </cell>
          <cell r="D639">
            <v>0.4</v>
          </cell>
          <cell r="E639">
            <v>1.736</v>
          </cell>
        </row>
        <row r="640">
          <cell r="C640" t="str">
            <v>CUNETA</v>
          </cell>
          <cell r="D640">
            <v>0.33200000000000002</v>
          </cell>
          <cell r="E640">
            <v>1.4390000000000001</v>
          </cell>
        </row>
        <row r="641">
          <cell r="C641" t="str">
            <v>BASE_GRANULAR</v>
          </cell>
          <cell r="D641">
            <v>0.76200000000000001</v>
          </cell>
          <cell r="E641">
            <v>3.306</v>
          </cell>
        </row>
        <row r="642">
          <cell r="C642" t="str">
            <v>RECICLADO</v>
          </cell>
          <cell r="D642">
            <v>1.911</v>
          </cell>
          <cell r="E642">
            <v>8.298</v>
          </cell>
        </row>
        <row r="643">
          <cell r="C643" t="str">
            <v>CONCRETO_ASFÁLTICO</v>
          </cell>
          <cell r="D643">
            <v>0.4</v>
          </cell>
          <cell r="E643">
            <v>2.2639999999999998</v>
          </cell>
        </row>
        <row r="644">
          <cell r="C644" t="str">
            <v>CUNETA</v>
          </cell>
          <cell r="D644">
            <v>0.33200000000000002</v>
          </cell>
          <cell r="E644">
            <v>1.877</v>
          </cell>
        </row>
        <row r="645">
          <cell r="C645" t="str">
            <v>BASE_GRANULAR</v>
          </cell>
          <cell r="D645">
            <v>0.76200000000000001</v>
          </cell>
          <cell r="E645">
            <v>4.3179999999999996</v>
          </cell>
        </row>
        <row r="646">
          <cell r="C646" t="str">
            <v>RECICLADO</v>
          </cell>
          <cell r="D646">
            <v>1.911</v>
          </cell>
          <cell r="E646">
            <v>10.85</v>
          </cell>
        </row>
        <row r="647">
          <cell r="C647" t="str">
            <v>CONCRETO_ASFÁLTICO</v>
          </cell>
          <cell r="D647">
            <v>0.4</v>
          </cell>
          <cell r="E647">
            <v>3.9990000000000001</v>
          </cell>
        </row>
        <row r="648">
          <cell r="C648" t="str">
            <v>CUNETA</v>
          </cell>
          <cell r="D648">
            <v>0.33200000000000002</v>
          </cell>
          <cell r="E648">
            <v>3.3149999999999999</v>
          </cell>
        </row>
        <row r="649">
          <cell r="C649" t="str">
            <v>BASE_GRANULAR</v>
          </cell>
          <cell r="D649">
            <v>0.76200000000000001</v>
          </cell>
          <cell r="E649">
            <v>7.6289999999999996</v>
          </cell>
        </row>
        <row r="650">
          <cell r="C650" t="str">
            <v>RECICLADO</v>
          </cell>
          <cell r="D650">
            <v>1.911</v>
          </cell>
          <cell r="E650">
            <v>19.169</v>
          </cell>
        </row>
        <row r="651">
          <cell r="C651" t="str">
            <v>CONCRETO_ASFÁLTICO</v>
          </cell>
          <cell r="D651">
            <v>0.4</v>
          </cell>
          <cell r="E651">
            <v>3.6389999999999998</v>
          </cell>
        </row>
        <row r="652">
          <cell r="C652" t="str">
            <v>CUNETA</v>
          </cell>
          <cell r="D652">
            <v>0.33200000000000002</v>
          </cell>
          <cell r="E652">
            <v>3.016</v>
          </cell>
        </row>
        <row r="653">
          <cell r="C653" t="str">
            <v>BASE_GRANULAR</v>
          </cell>
          <cell r="D653">
            <v>0.76200000000000001</v>
          </cell>
          <cell r="E653">
            <v>6.9409999999999998</v>
          </cell>
        </row>
        <row r="654">
          <cell r="C654" t="str">
            <v>RECICLADO</v>
          </cell>
          <cell r="D654">
            <v>1.911</v>
          </cell>
          <cell r="E654">
            <v>17.440999999999999</v>
          </cell>
        </row>
        <row r="655">
          <cell r="C655" t="str">
            <v>CONCRETO_ASFÁLTICO</v>
          </cell>
          <cell r="D655">
            <v>0.4</v>
          </cell>
          <cell r="E655">
            <v>0.36099999999999999</v>
          </cell>
        </row>
        <row r="656">
          <cell r="C656" t="str">
            <v>CUNETA</v>
          </cell>
          <cell r="D656">
            <v>0.33200000000000002</v>
          </cell>
          <cell r="E656">
            <v>0.29899999999999999</v>
          </cell>
        </row>
        <row r="657">
          <cell r="C657" t="str">
            <v>BASE_GRANULAR</v>
          </cell>
          <cell r="D657">
            <v>0.76200000000000001</v>
          </cell>
          <cell r="E657">
            <v>0.68700000000000006</v>
          </cell>
        </row>
        <row r="658">
          <cell r="C658" t="str">
            <v>RECICLADO</v>
          </cell>
          <cell r="D658">
            <v>1.911</v>
          </cell>
          <cell r="E658">
            <v>1.7230000000000001</v>
          </cell>
        </row>
        <row r="659">
          <cell r="C659" t="str">
            <v>CONCRETO_ASFÁLTICO</v>
          </cell>
          <cell r="D659">
            <v>0.4</v>
          </cell>
          <cell r="E659">
            <v>3.9990000000000001</v>
          </cell>
        </row>
        <row r="660">
          <cell r="C660" t="str">
            <v>CUNETA</v>
          </cell>
          <cell r="D660">
            <v>0.33200000000000002</v>
          </cell>
          <cell r="E660">
            <v>3.3149999999999999</v>
          </cell>
        </row>
        <row r="661">
          <cell r="C661" t="str">
            <v>BASE_GRANULAR</v>
          </cell>
          <cell r="D661">
            <v>0.76</v>
          </cell>
          <cell r="E661">
            <v>7.61</v>
          </cell>
        </row>
        <row r="662">
          <cell r="C662" t="str">
            <v>RECICLADO</v>
          </cell>
          <cell r="D662">
            <v>1.903</v>
          </cell>
          <cell r="E662">
            <v>19.085000000000001</v>
          </cell>
        </row>
        <row r="663">
          <cell r="C663" t="str">
            <v>CONCRETO_ASFÁLTICO</v>
          </cell>
          <cell r="D663">
            <v>0.4</v>
          </cell>
          <cell r="E663">
            <v>1.2789999999999999</v>
          </cell>
        </row>
        <row r="664">
          <cell r="C664" t="str">
            <v>CUNETA</v>
          </cell>
          <cell r="D664">
            <v>0.33200000000000002</v>
          </cell>
          <cell r="E664">
            <v>1.06</v>
          </cell>
        </row>
        <row r="665">
          <cell r="C665" t="str">
            <v>BASE_GRANULAR</v>
          </cell>
          <cell r="D665">
            <v>0.75700000000000001</v>
          </cell>
          <cell r="E665">
            <v>2.4260000000000002</v>
          </cell>
        </row>
        <row r="666">
          <cell r="C666" t="str">
            <v>RECICLADO</v>
          </cell>
          <cell r="D666">
            <v>1.893</v>
          </cell>
          <cell r="E666">
            <v>6.0709999999999997</v>
          </cell>
        </row>
        <row r="667">
          <cell r="C667" t="str">
            <v>CONCRETO_ASFÁLTICO</v>
          </cell>
          <cell r="D667">
            <v>0.4</v>
          </cell>
          <cell r="E667">
            <v>2.72</v>
          </cell>
        </row>
        <row r="668">
          <cell r="C668" t="str">
            <v>CUNETA</v>
          </cell>
          <cell r="D668">
            <v>0.33200000000000002</v>
          </cell>
          <cell r="E668">
            <v>2.2549999999999999</v>
          </cell>
        </row>
        <row r="669">
          <cell r="C669" t="str">
            <v>BASE_GRANULAR</v>
          </cell>
          <cell r="D669">
            <v>0.754</v>
          </cell>
          <cell r="E669">
            <v>5.14</v>
          </cell>
        </row>
        <row r="670">
          <cell r="C670" t="str">
            <v>RECICLADO</v>
          </cell>
          <cell r="D670">
            <v>1.881</v>
          </cell>
          <cell r="E670">
            <v>12.834</v>
          </cell>
        </row>
        <row r="671">
          <cell r="C671" t="str">
            <v>CONCRETO_ASFÁLTICO</v>
          </cell>
          <cell r="D671">
            <v>0.4</v>
          </cell>
          <cell r="E671">
            <v>1.6279999999999999</v>
          </cell>
        </row>
        <row r="672">
          <cell r="C672" t="str">
            <v>CUNETA</v>
          </cell>
          <cell r="D672">
            <v>0.33200000000000002</v>
          </cell>
          <cell r="E672">
            <v>1.35</v>
          </cell>
        </row>
        <row r="673">
          <cell r="C673" t="str">
            <v>BASE_GRANULAR</v>
          </cell>
          <cell r="D673">
            <v>0.755</v>
          </cell>
          <cell r="E673">
            <v>3.0739999999999998</v>
          </cell>
        </row>
        <row r="674">
          <cell r="C674" t="str">
            <v>RECICLADO</v>
          </cell>
          <cell r="D674">
            <v>1.885</v>
          </cell>
          <cell r="E674">
            <v>7.6680000000000001</v>
          </cell>
        </row>
        <row r="675">
          <cell r="C675" t="str">
            <v>CONCRETO_ASFÁLTICO</v>
          </cell>
          <cell r="D675">
            <v>0.4</v>
          </cell>
          <cell r="E675">
            <v>2.371</v>
          </cell>
        </row>
        <row r="676">
          <cell r="C676" t="str">
            <v>CUNETA</v>
          </cell>
          <cell r="D676">
            <v>0.33200000000000002</v>
          </cell>
          <cell r="E676">
            <v>1.9650000000000001</v>
          </cell>
        </row>
        <row r="677">
          <cell r="C677" t="str">
            <v>BASE_GRANULAR</v>
          </cell>
          <cell r="D677">
            <v>0.75800000000000001</v>
          </cell>
          <cell r="E677">
            <v>4.4859999999999998</v>
          </cell>
        </row>
        <row r="678">
          <cell r="C678" t="str">
            <v>RECICLADO</v>
          </cell>
          <cell r="D678">
            <v>1.8959999999999999</v>
          </cell>
          <cell r="E678">
            <v>11.209</v>
          </cell>
        </row>
        <row r="679">
          <cell r="C679" t="str">
            <v>CONCRETO_ASFÁLTICO</v>
          </cell>
          <cell r="D679">
            <v>0.4</v>
          </cell>
          <cell r="E679">
            <v>3.2679999999999998</v>
          </cell>
        </row>
        <row r="680">
          <cell r="C680" t="str">
            <v>CUNETA</v>
          </cell>
          <cell r="D680">
            <v>0.33200000000000002</v>
          </cell>
          <cell r="E680">
            <v>2.7090000000000001</v>
          </cell>
        </row>
        <row r="681">
          <cell r="C681" t="str">
            <v>BASE_GRANULAR</v>
          </cell>
          <cell r="D681">
            <v>0.76200000000000001</v>
          </cell>
          <cell r="E681">
            <v>6.21</v>
          </cell>
        </row>
        <row r="682">
          <cell r="C682" t="str">
            <v>RECICLADO</v>
          </cell>
          <cell r="D682">
            <v>1.911</v>
          </cell>
          <cell r="E682">
            <v>15.558999999999999</v>
          </cell>
        </row>
        <row r="683">
          <cell r="C683" t="str">
            <v>CONCRETO_ASFÁLTICO</v>
          </cell>
          <cell r="D683">
            <v>0.4</v>
          </cell>
          <cell r="E683">
            <v>0.73099999999999998</v>
          </cell>
        </row>
        <row r="684">
          <cell r="C684" t="str">
            <v>CUNETA</v>
          </cell>
          <cell r="D684">
            <v>0.33200000000000002</v>
          </cell>
          <cell r="E684">
            <v>0.60599999999999998</v>
          </cell>
        </row>
        <row r="685">
          <cell r="C685" t="str">
            <v>BASE_GRANULAR</v>
          </cell>
          <cell r="D685">
            <v>0.76200000000000001</v>
          </cell>
          <cell r="E685">
            <v>1.393</v>
          </cell>
        </row>
        <row r="686">
          <cell r="C686" t="str">
            <v>RECICLADO</v>
          </cell>
          <cell r="D686">
            <v>1.911</v>
          </cell>
          <cell r="E686">
            <v>3.4940000000000002</v>
          </cell>
        </row>
        <row r="687">
          <cell r="C687" t="str">
            <v>CONCRETO_ASFÁLTICO</v>
          </cell>
          <cell r="D687">
            <v>0.4</v>
          </cell>
          <cell r="E687">
            <v>3.9990000000000001</v>
          </cell>
        </row>
        <row r="688">
          <cell r="C688" t="str">
            <v>CUNETA</v>
          </cell>
          <cell r="D688">
            <v>0.33200000000000002</v>
          </cell>
          <cell r="E688">
            <v>3.3149999999999999</v>
          </cell>
        </row>
        <row r="689">
          <cell r="C689" t="str">
            <v>BASE_GRANULAR</v>
          </cell>
          <cell r="D689">
            <v>0.76200000000000001</v>
          </cell>
          <cell r="E689">
            <v>7.6180000000000003</v>
          </cell>
        </row>
        <row r="690">
          <cell r="C690" t="str">
            <v>RECICLADO</v>
          </cell>
          <cell r="D690">
            <v>1.911</v>
          </cell>
          <cell r="E690">
            <v>19.114000000000001</v>
          </cell>
        </row>
        <row r="691">
          <cell r="C691" t="str">
            <v>CONCRETO_ASFÁLTICO</v>
          </cell>
          <cell r="D691">
            <v>0.4</v>
          </cell>
          <cell r="E691">
            <v>1.9339999999999999</v>
          </cell>
        </row>
        <row r="692">
          <cell r="C692" t="str">
            <v>CUNETA</v>
          </cell>
          <cell r="D692">
            <v>0.33200000000000002</v>
          </cell>
          <cell r="E692">
            <v>1.6040000000000001</v>
          </cell>
        </row>
        <row r="693">
          <cell r="C693" t="str">
            <v>BASE_GRANULAR</v>
          </cell>
          <cell r="D693">
            <v>0.76200000000000001</v>
          </cell>
          <cell r="E693">
            <v>3.6850000000000001</v>
          </cell>
        </row>
        <row r="694">
          <cell r="C694" t="str">
            <v>RECICLADO</v>
          </cell>
          <cell r="D694">
            <v>1.911</v>
          </cell>
          <cell r="E694">
            <v>9.2460000000000004</v>
          </cell>
        </row>
        <row r="695">
          <cell r="C695" t="str">
            <v>CONCRETO_ASFÁLTICO</v>
          </cell>
          <cell r="D695">
            <v>0.4</v>
          </cell>
          <cell r="E695">
            <v>2.0649999999999999</v>
          </cell>
        </row>
        <row r="696">
          <cell r="C696" t="str">
            <v>CUNETA</v>
          </cell>
          <cell r="D696">
            <v>0.33200000000000002</v>
          </cell>
          <cell r="E696">
            <v>1.712</v>
          </cell>
        </row>
        <row r="697">
          <cell r="C697" t="str">
            <v>BASE_GRANULAR</v>
          </cell>
          <cell r="D697">
            <v>0.76</v>
          </cell>
          <cell r="E697">
            <v>3.927</v>
          </cell>
        </row>
        <row r="698">
          <cell r="C698" t="str">
            <v>RECICLADO</v>
          </cell>
          <cell r="D698">
            <v>1.9019999999999999</v>
          </cell>
          <cell r="E698">
            <v>9.8439999999999994</v>
          </cell>
        </row>
        <row r="699">
          <cell r="C699" t="str">
            <v>CONCRETO_ASFÁLTICO</v>
          </cell>
          <cell r="D699">
            <v>0.4</v>
          </cell>
          <cell r="E699">
            <v>3.5739999999999998</v>
          </cell>
        </row>
        <row r="700">
          <cell r="C700" t="str">
            <v>CUNETA</v>
          </cell>
          <cell r="D700">
            <v>0.33200000000000002</v>
          </cell>
          <cell r="E700">
            <v>2.9630000000000001</v>
          </cell>
        </row>
        <row r="701">
          <cell r="C701" t="str">
            <v>BASE_GRANULAR</v>
          </cell>
          <cell r="D701">
            <v>0.755</v>
          </cell>
          <cell r="E701">
            <v>6.7690000000000001</v>
          </cell>
        </row>
        <row r="702">
          <cell r="C702" t="str">
            <v>RECICLADO</v>
          </cell>
          <cell r="D702">
            <v>1.885</v>
          </cell>
          <cell r="E702">
            <v>16.923999999999999</v>
          </cell>
        </row>
        <row r="703">
          <cell r="C703" t="str">
            <v>CONCRETO_ASFÁLTICO</v>
          </cell>
          <cell r="D703">
            <v>0.4</v>
          </cell>
          <cell r="E703">
            <v>2.8769999999999998</v>
          </cell>
        </row>
        <row r="704">
          <cell r="C704" t="str">
            <v>CUNETA</v>
          </cell>
          <cell r="D704">
            <v>0.33200000000000002</v>
          </cell>
          <cell r="E704">
            <v>2.3849999999999998</v>
          </cell>
        </row>
        <row r="705">
          <cell r="C705" t="str">
            <v>BASE_GRANULAR</v>
          </cell>
          <cell r="D705">
            <v>0.75800000000000001</v>
          </cell>
          <cell r="E705">
            <v>5.4420000000000002</v>
          </cell>
        </row>
        <row r="706">
          <cell r="C706" t="str">
            <v>RECICLADO</v>
          </cell>
          <cell r="D706">
            <v>1.8939999999999999</v>
          </cell>
          <cell r="E706">
            <v>13.595000000000001</v>
          </cell>
        </row>
        <row r="707">
          <cell r="C707" t="str">
            <v>CONCRETO_ASFÁLTICO</v>
          </cell>
          <cell r="D707">
            <v>0.4</v>
          </cell>
          <cell r="E707">
            <v>1.5469999999999999</v>
          </cell>
        </row>
        <row r="708">
          <cell r="C708" t="str">
            <v>CUNETA</v>
          </cell>
          <cell r="D708">
            <v>0.33200000000000002</v>
          </cell>
          <cell r="E708">
            <v>1.2829999999999999</v>
          </cell>
        </row>
        <row r="709">
          <cell r="C709" t="str">
            <v>BASE_GRANULAR</v>
          </cell>
          <cell r="D709">
            <v>0.76</v>
          </cell>
          <cell r="E709">
            <v>2.9359999999999999</v>
          </cell>
        </row>
        <row r="710">
          <cell r="C710" t="str">
            <v>RECICLADO</v>
          </cell>
          <cell r="D710">
            <v>1.905</v>
          </cell>
          <cell r="E710">
            <v>7.3490000000000002</v>
          </cell>
        </row>
        <row r="711">
          <cell r="C711" t="str">
            <v>CONCRETO_ASFÁLTICO</v>
          </cell>
          <cell r="D711">
            <v>0.4</v>
          </cell>
          <cell r="E711">
            <v>3.9990000000000001</v>
          </cell>
        </row>
        <row r="712">
          <cell r="C712" t="str">
            <v>CUNETA</v>
          </cell>
          <cell r="D712">
            <v>0.33200000000000002</v>
          </cell>
          <cell r="E712">
            <v>3.3149999999999999</v>
          </cell>
        </row>
        <row r="713">
          <cell r="C713" t="str">
            <v>BASE_GRANULAR</v>
          </cell>
          <cell r="D713">
            <v>0.76200000000000001</v>
          </cell>
          <cell r="E713">
            <v>7.61</v>
          </cell>
        </row>
        <row r="714">
          <cell r="C714" t="str">
            <v>RECICLADO</v>
          </cell>
          <cell r="D714">
            <v>1.911</v>
          </cell>
          <cell r="E714">
            <v>19.081</v>
          </cell>
        </row>
        <row r="715">
          <cell r="C715" t="str">
            <v>CONCRETO_ASFÁLTICO</v>
          </cell>
          <cell r="D715">
            <v>0.4</v>
          </cell>
          <cell r="E715">
            <v>1.252</v>
          </cell>
        </row>
        <row r="716">
          <cell r="C716" t="str">
            <v>CUNETA</v>
          </cell>
          <cell r="D716">
            <v>0.33200000000000002</v>
          </cell>
          <cell r="E716">
            <v>1.038</v>
          </cell>
        </row>
        <row r="717">
          <cell r="C717" t="str">
            <v>BASE_GRANULAR</v>
          </cell>
          <cell r="D717">
            <v>0.76200000000000001</v>
          </cell>
          <cell r="E717">
            <v>2.3849999999999998</v>
          </cell>
        </row>
        <row r="718">
          <cell r="C718" t="str">
            <v>RECICLADO</v>
          </cell>
          <cell r="D718">
            <v>1.911</v>
          </cell>
          <cell r="E718">
            <v>5.984</v>
          </cell>
        </row>
        <row r="719">
          <cell r="C719" t="str">
            <v>CONCRETO_ASFÁLTICO</v>
          </cell>
          <cell r="D719">
            <v>0.4</v>
          </cell>
          <cell r="E719">
            <v>0</v>
          </cell>
        </row>
        <row r="720">
          <cell r="C720" t="str">
            <v>CUNETA</v>
          </cell>
          <cell r="D720">
            <v>0.33200000000000002</v>
          </cell>
          <cell r="E720">
            <v>0</v>
          </cell>
        </row>
        <row r="721">
          <cell r="C721" t="str">
            <v>BASE_GRANULAR</v>
          </cell>
          <cell r="D721">
            <v>0.76200000000000001</v>
          </cell>
          <cell r="E721">
            <v>0</v>
          </cell>
        </row>
        <row r="722">
          <cell r="C722" t="str">
            <v>RECICLADO</v>
          </cell>
          <cell r="D722">
            <v>1.911</v>
          </cell>
          <cell r="E722">
            <v>0</v>
          </cell>
        </row>
        <row r="723">
          <cell r="C723" t="str">
            <v>CONCRETO_ASFÁLTICO</v>
          </cell>
          <cell r="D723">
            <v>0.4</v>
          </cell>
          <cell r="E723">
            <v>2.7469999999999999</v>
          </cell>
        </row>
        <row r="724">
          <cell r="C724" t="str">
            <v>CUNETA</v>
          </cell>
          <cell r="D724">
            <v>0.33200000000000002</v>
          </cell>
          <cell r="E724">
            <v>2.2770000000000001</v>
          </cell>
        </row>
        <row r="725">
          <cell r="C725" t="str">
            <v>BASE_GRANULAR</v>
          </cell>
          <cell r="D725">
            <v>0.76200000000000001</v>
          </cell>
          <cell r="E725">
            <v>5.2320000000000002</v>
          </cell>
        </row>
        <row r="726">
          <cell r="C726" t="str">
            <v>RECICLADO</v>
          </cell>
          <cell r="D726">
            <v>1.911</v>
          </cell>
          <cell r="E726">
            <v>13.127000000000001</v>
          </cell>
        </row>
        <row r="727">
          <cell r="C727" t="str">
            <v>CONCRETO_ASFÁLTICO</v>
          </cell>
          <cell r="D727">
            <v>0.4</v>
          </cell>
          <cell r="E727">
            <v>3.9990000000000001</v>
          </cell>
        </row>
        <row r="728">
          <cell r="C728" t="str">
            <v>CUNETA</v>
          </cell>
          <cell r="D728">
            <v>0.33200000000000002</v>
          </cell>
          <cell r="E728">
            <v>3.3149999999999999</v>
          </cell>
        </row>
        <row r="729">
          <cell r="C729" t="str">
            <v>BASE_GRANULAR</v>
          </cell>
          <cell r="D729">
            <v>0.755</v>
          </cell>
          <cell r="E729">
            <v>7.5810000000000004</v>
          </cell>
        </row>
        <row r="730">
          <cell r="C730" t="str">
            <v>RECICLADO</v>
          </cell>
          <cell r="D730">
            <v>1.8819999999999999</v>
          </cell>
          <cell r="E730">
            <v>18.965</v>
          </cell>
        </row>
        <row r="731">
          <cell r="C731" t="str">
            <v>CONCRETO_ASFÁLTICO</v>
          </cell>
          <cell r="D731">
            <v>0.4</v>
          </cell>
          <cell r="E731">
            <v>5.2999999999999999E-2</v>
          </cell>
        </row>
        <row r="732">
          <cell r="C732" t="str">
            <v>CUNETA</v>
          </cell>
          <cell r="D732">
            <v>0.33200000000000002</v>
          </cell>
          <cell r="E732">
            <v>4.3999999999999997E-2</v>
          </cell>
        </row>
        <row r="733">
          <cell r="C733" t="str">
            <v>BASE_GRANULAR</v>
          </cell>
          <cell r="D733">
            <v>0.754</v>
          </cell>
          <cell r="E733">
            <v>9.9000000000000005E-2</v>
          </cell>
        </row>
        <row r="734">
          <cell r="C734" t="str">
            <v>RECICLADO</v>
          </cell>
          <cell r="D734">
            <v>1.881</v>
          </cell>
          <cell r="E734">
            <v>0.247</v>
          </cell>
        </row>
        <row r="735">
          <cell r="C735" t="str">
            <v>CONCRETO_ASFÁLTICO</v>
          </cell>
          <cell r="D735">
            <v>0.4</v>
          </cell>
          <cell r="E735">
            <v>0.246</v>
          </cell>
        </row>
        <row r="736">
          <cell r="C736" t="str">
            <v>CUNETA</v>
          </cell>
          <cell r="D736">
            <v>0.33200000000000002</v>
          </cell>
          <cell r="E736">
            <v>0.20399999999999999</v>
          </cell>
        </row>
        <row r="737">
          <cell r="C737" t="str">
            <v>BASE_GRANULAR</v>
          </cell>
          <cell r="D737">
            <v>0.755</v>
          </cell>
          <cell r="E737">
            <v>0.46500000000000002</v>
          </cell>
        </row>
        <row r="738">
          <cell r="C738" t="str">
            <v>RECICLADO</v>
          </cell>
          <cell r="D738">
            <v>1.8819999999999999</v>
          </cell>
          <cell r="E738">
            <v>1.1579999999999999</v>
          </cell>
        </row>
        <row r="739">
          <cell r="C739" t="str">
            <v>CONCRETO_ASFÁLTICO</v>
          </cell>
          <cell r="D739">
            <v>0.4</v>
          </cell>
          <cell r="E739">
            <v>3.7</v>
          </cell>
        </row>
        <row r="740">
          <cell r="C740" t="str">
            <v>CUNETA</v>
          </cell>
          <cell r="D740">
            <v>0.33200000000000002</v>
          </cell>
          <cell r="E740">
            <v>3.0680000000000001</v>
          </cell>
        </row>
        <row r="741">
          <cell r="C741" t="str">
            <v>BASE_GRANULAR</v>
          </cell>
          <cell r="D741">
            <v>0.76200000000000001</v>
          </cell>
          <cell r="E741">
            <v>7.0149999999999997</v>
          </cell>
        </row>
        <row r="742">
          <cell r="C742" t="str">
            <v>RECICLADO</v>
          </cell>
          <cell r="D742">
            <v>1.911</v>
          </cell>
          <cell r="E742">
            <v>17.548999999999999</v>
          </cell>
        </row>
        <row r="743">
          <cell r="C743" t="str">
            <v>CONCRETO_ASFÁLTICO</v>
          </cell>
          <cell r="D743">
            <v>0.4</v>
          </cell>
          <cell r="E743">
            <v>1.9379999999999999</v>
          </cell>
        </row>
        <row r="744">
          <cell r="C744" t="str">
            <v>CUNETA</v>
          </cell>
          <cell r="D744">
            <v>0.33200000000000002</v>
          </cell>
          <cell r="E744">
            <v>1.607</v>
          </cell>
        </row>
        <row r="745">
          <cell r="C745" t="str">
            <v>BASE_GRANULAR</v>
          </cell>
          <cell r="D745">
            <v>0.76200000000000001</v>
          </cell>
          <cell r="E745">
            <v>3.6920000000000002</v>
          </cell>
        </row>
        <row r="746">
          <cell r="C746" t="str">
            <v>RECICLADO</v>
          </cell>
          <cell r="D746">
            <v>1.911</v>
          </cell>
          <cell r="E746">
            <v>9.2639999999999993</v>
          </cell>
        </row>
        <row r="747">
          <cell r="C747" t="str">
            <v>CONCRETO_ASFÁLTICO</v>
          </cell>
          <cell r="D747">
            <v>0.4</v>
          </cell>
          <cell r="E747">
            <v>2.0609999999999999</v>
          </cell>
        </row>
        <row r="748">
          <cell r="C748" t="str">
            <v>CUNETA</v>
          </cell>
          <cell r="D748">
            <v>0.33200000000000002</v>
          </cell>
          <cell r="E748">
            <v>1.708</v>
          </cell>
        </row>
        <row r="749">
          <cell r="C749" t="str">
            <v>BASE_GRANULAR</v>
          </cell>
          <cell r="D749">
            <v>0.76200000000000001</v>
          </cell>
          <cell r="E749">
            <v>3.9249999999999998</v>
          </cell>
        </row>
        <row r="750">
          <cell r="C750" t="str">
            <v>RECICLADO</v>
          </cell>
          <cell r="D750">
            <v>1.911</v>
          </cell>
          <cell r="E750">
            <v>9.8480000000000008</v>
          </cell>
        </row>
        <row r="751">
          <cell r="C751" t="str">
            <v>CONCRETO_ASFÁLTICO</v>
          </cell>
          <cell r="D751">
            <v>0.4</v>
          </cell>
          <cell r="E751">
            <v>3.5779999999999998</v>
          </cell>
        </row>
        <row r="752">
          <cell r="C752" t="str">
            <v>CUNETA</v>
          </cell>
          <cell r="D752">
            <v>0.33200000000000002</v>
          </cell>
          <cell r="E752">
            <v>2.9660000000000002</v>
          </cell>
        </row>
        <row r="753">
          <cell r="C753" t="str">
            <v>BASE_GRANULAR</v>
          </cell>
          <cell r="D753">
            <v>0.755</v>
          </cell>
          <cell r="E753">
            <v>6.7830000000000004</v>
          </cell>
        </row>
        <row r="754">
          <cell r="C754" t="str">
            <v>RECICLADO</v>
          </cell>
          <cell r="D754">
            <v>1.8819999999999999</v>
          </cell>
          <cell r="E754">
            <v>16.969000000000001</v>
          </cell>
        </row>
        <row r="755">
          <cell r="C755" t="str">
            <v>CONCRETO_ASFÁLTICO</v>
          </cell>
          <cell r="D755">
            <v>0.4</v>
          </cell>
          <cell r="E755">
            <v>0.42099999999999999</v>
          </cell>
        </row>
        <row r="756">
          <cell r="C756" t="str">
            <v>CUNETA</v>
          </cell>
          <cell r="D756">
            <v>0.33200000000000002</v>
          </cell>
          <cell r="E756">
            <v>0.34899999999999998</v>
          </cell>
        </row>
        <row r="757">
          <cell r="C757" t="str">
            <v>BASE_GRANULAR</v>
          </cell>
          <cell r="D757">
            <v>0.754</v>
          </cell>
          <cell r="E757">
            <v>0.79400000000000004</v>
          </cell>
        </row>
        <row r="758">
          <cell r="C758" t="str">
            <v>RECICLADO</v>
          </cell>
          <cell r="D758">
            <v>1.881</v>
          </cell>
          <cell r="E758">
            <v>1.9810000000000001</v>
          </cell>
        </row>
        <row r="759">
          <cell r="C759" t="str">
            <v>CONCRETO_ASFÁLTICO</v>
          </cell>
          <cell r="D759">
            <v>0.4</v>
          </cell>
          <cell r="E759">
            <v>2.85</v>
          </cell>
        </row>
        <row r="760">
          <cell r="C760" t="str">
            <v>CUNETA</v>
          </cell>
          <cell r="D760">
            <v>0.33200000000000002</v>
          </cell>
          <cell r="E760">
            <v>2.363</v>
          </cell>
        </row>
        <row r="761">
          <cell r="C761" t="str">
            <v>BASE_GRANULAR</v>
          </cell>
          <cell r="D761">
            <v>0.75800000000000001</v>
          </cell>
          <cell r="E761">
            <v>5.3890000000000002</v>
          </cell>
        </row>
        <row r="762">
          <cell r="C762" t="str">
            <v>RECICLADO</v>
          </cell>
          <cell r="D762">
            <v>1.8959999999999999</v>
          </cell>
          <cell r="E762">
            <v>13.459</v>
          </cell>
        </row>
        <row r="763">
          <cell r="C763" t="str">
            <v>CONCRETO_ASFÁLTICO</v>
          </cell>
          <cell r="D763">
            <v>0.4</v>
          </cell>
          <cell r="E763">
            <v>1.149</v>
          </cell>
        </row>
        <row r="764">
          <cell r="C764" t="str">
            <v>CUNETA</v>
          </cell>
          <cell r="D764">
            <v>0.33200000000000002</v>
          </cell>
          <cell r="E764">
            <v>0.95199999999999996</v>
          </cell>
        </row>
        <row r="765">
          <cell r="C765" t="str">
            <v>BASE_GRANULAR</v>
          </cell>
          <cell r="D765">
            <v>0.76</v>
          </cell>
          <cell r="E765">
            <v>2.181</v>
          </cell>
        </row>
        <row r="766">
          <cell r="C766" t="str">
            <v>RECICLADO</v>
          </cell>
          <cell r="D766">
            <v>1.905</v>
          </cell>
          <cell r="E766">
            <v>5.4610000000000003</v>
          </cell>
        </row>
        <row r="767">
          <cell r="C767" t="str">
            <v>CONCRETO_ASFÁLTICO</v>
          </cell>
          <cell r="D767">
            <v>0.4</v>
          </cell>
          <cell r="E767">
            <v>3.9990000000000001</v>
          </cell>
        </row>
        <row r="768">
          <cell r="C768" t="str">
            <v>CUNETA</v>
          </cell>
          <cell r="D768">
            <v>0.33200000000000002</v>
          </cell>
          <cell r="E768">
            <v>3.3149999999999999</v>
          </cell>
        </row>
        <row r="769">
          <cell r="C769" t="str">
            <v>BASE_GRANULAR</v>
          </cell>
          <cell r="D769">
            <v>0.76200000000000001</v>
          </cell>
          <cell r="E769">
            <v>7.6139999999999999</v>
          </cell>
        </row>
        <row r="770">
          <cell r="C770" t="str">
            <v>RECICLADO</v>
          </cell>
          <cell r="D770">
            <v>1.911</v>
          </cell>
          <cell r="E770">
            <v>19.100999999999999</v>
          </cell>
        </row>
        <row r="771">
          <cell r="C771" t="str">
            <v>CONCRETO_ASFÁLTICO</v>
          </cell>
          <cell r="D771">
            <v>0.4</v>
          </cell>
          <cell r="E771">
            <v>0.49099999999999999</v>
          </cell>
        </row>
        <row r="772">
          <cell r="C772" t="str">
            <v>CUNETA</v>
          </cell>
          <cell r="D772">
            <v>0.33200000000000002</v>
          </cell>
          <cell r="E772">
            <v>0.40699999999999997</v>
          </cell>
        </row>
        <row r="773">
          <cell r="C773" t="str">
            <v>BASE_GRANULAR</v>
          </cell>
          <cell r="D773">
            <v>0.76200000000000001</v>
          </cell>
          <cell r="E773">
            <v>0.93500000000000005</v>
          </cell>
        </row>
        <row r="774">
          <cell r="C774" t="str">
            <v>RECICLADO</v>
          </cell>
          <cell r="D774">
            <v>1.911</v>
          </cell>
          <cell r="E774">
            <v>2.3460000000000001</v>
          </cell>
        </row>
        <row r="775">
          <cell r="C775" t="str">
            <v>CONCRETO_ASFÁLTICO</v>
          </cell>
          <cell r="D775">
            <v>0.4</v>
          </cell>
          <cell r="E775">
            <v>3.508</v>
          </cell>
        </row>
        <row r="776">
          <cell r="C776" t="str">
            <v>CUNETA</v>
          </cell>
          <cell r="D776">
            <v>0.33200000000000002</v>
          </cell>
          <cell r="E776">
            <v>2.9089999999999998</v>
          </cell>
        </row>
        <row r="777">
          <cell r="C777" t="str">
            <v>BASE_GRANULAR</v>
          </cell>
          <cell r="D777">
            <v>0.76200000000000001</v>
          </cell>
          <cell r="E777">
            <v>6.6980000000000004</v>
          </cell>
        </row>
        <row r="778">
          <cell r="C778" t="str">
            <v>RECICLADO</v>
          </cell>
          <cell r="D778">
            <v>1.911</v>
          </cell>
          <cell r="E778">
            <v>16.841999999999999</v>
          </cell>
        </row>
        <row r="779">
          <cell r="C779" t="str">
            <v>CONCRETO_ASFÁLTICO</v>
          </cell>
          <cell r="D779">
            <v>0.4</v>
          </cell>
          <cell r="E779">
            <v>3.9990000000000001</v>
          </cell>
        </row>
        <row r="780">
          <cell r="C780" t="str">
            <v>CUNETA</v>
          </cell>
          <cell r="D780">
            <v>0.33200000000000002</v>
          </cell>
          <cell r="E780">
            <v>3.3149999999999999</v>
          </cell>
        </row>
        <row r="781">
          <cell r="C781" t="str">
            <v>BASE_GRANULAR</v>
          </cell>
          <cell r="D781">
            <v>0.76200000000000001</v>
          </cell>
          <cell r="E781">
            <v>7.6349999999999998</v>
          </cell>
        </row>
        <row r="782">
          <cell r="C782" t="str">
            <v>RECICLADO</v>
          </cell>
          <cell r="D782">
            <v>1.911</v>
          </cell>
          <cell r="E782">
            <v>19.198</v>
          </cell>
        </row>
        <row r="783">
          <cell r="C783" t="str">
            <v>CONCRETO_ASFÁLTICO</v>
          </cell>
          <cell r="D783">
            <v>0.4</v>
          </cell>
          <cell r="E783">
            <v>1.2190000000000001</v>
          </cell>
        </row>
        <row r="784">
          <cell r="C784" t="str">
            <v>CUNETA</v>
          </cell>
          <cell r="D784">
            <v>0.33200000000000002</v>
          </cell>
          <cell r="E784">
            <v>1.0109999999999999</v>
          </cell>
        </row>
        <row r="785">
          <cell r="C785" t="str">
            <v>BASE_GRANULAR</v>
          </cell>
          <cell r="D785">
            <v>0.76200000000000001</v>
          </cell>
          <cell r="E785">
            <v>2.3279999999999998</v>
          </cell>
        </row>
        <row r="786">
          <cell r="C786" t="str">
            <v>RECICLADO</v>
          </cell>
          <cell r="D786">
            <v>1.911</v>
          </cell>
          <cell r="E786">
            <v>5.8529999999999998</v>
          </cell>
        </row>
        <row r="787">
          <cell r="C787" t="str">
            <v>CONCRETO_ASFÁLTICO</v>
          </cell>
          <cell r="D787">
            <v>0.4</v>
          </cell>
          <cell r="E787">
            <v>2.78</v>
          </cell>
        </row>
        <row r="788">
          <cell r="C788" t="str">
            <v>CUNETA</v>
          </cell>
          <cell r="D788">
            <v>0.33200000000000002</v>
          </cell>
          <cell r="E788">
            <v>2.3039999999999998</v>
          </cell>
        </row>
        <row r="789">
          <cell r="C789" t="str">
            <v>BASE_GRANULAR</v>
          </cell>
          <cell r="D789">
            <v>0.76200000000000001</v>
          </cell>
          <cell r="E789">
            <v>5.2969999999999997</v>
          </cell>
        </row>
        <row r="790">
          <cell r="C790" t="str">
            <v>RECICLADO</v>
          </cell>
          <cell r="D790">
            <v>1.911</v>
          </cell>
          <cell r="E790">
            <v>13.295999999999999</v>
          </cell>
        </row>
        <row r="791">
          <cell r="C791" t="str">
            <v>CONCRETO_ASFÁLTICO</v>
          </cell>
          <cell r="D791">
            <v>0.4</v>
          </cell>
          <cell r="E791">
            <v>2.859</v>
          </cell>
        </row>
        <row r="792">
          <cell r="C792" t="str">
            <v>CUNETA</v>
          </cell>
          <cell r="D792">
            <v>0.33200000000000002</v>
          </cell>
          <cell r="E792">
            <v>2.37</v>
          </cell>
        </row>
        <row r="793">
          <cell r="C793" t="str">
            <v>BASE_GRANULAR</v>
          </cell>
          <cell r="D793">
            <v>0.75800000000000001</v>
          </cell>
          <cell r="E793">
            <v>5.4329999999999998</v>
          </cell>
        </row>
        <row r="794">
          <cell r="C794" t="str">
            <v>RECICLADO</v>
          </cell>
          <cell r="D794">
            <v>1.8959999999999999</v>
          </cell>
          <cell r="E794">
            <v>13.614000000000001</v>
          </cell>
        </row>
        <row r="795">
          <cell r="C795" t="str">
            <v>CONCRETO_ASFÁLTICO</v>
          </cell>
          <cell r="D795">
            <v>0.4</v>
          </cell>
          <cell r="E795">
            <v>1.1399999999999999</v>
          </cell>
        </row>
        <row r="796">
          <cell r="C796" t="str">
            <v>CUNETA</v>
          </cell>
          <cell r="D796">
            <v>0.33200000000000002</v>
          </cell>
          <cell r="E796">
            <v>0.94499999999999995</v>
          </cell>
        </row>
        <row r="797">
          <cell r="C797" t="str">
            <v>BASE_GRANULAR</v>
          </cell>
          <cell r="D797">
            <v>0.75600000000000001</v>
          </cell>
          <cell r="E797">
            <v>2.1579999999999999</v>
          </cell>
        </row>
        <row r="798">
          <cell r="C798" t="str">
            <v>RECICLADO</v>
          </cell>
          <cell r="D798">
            <v>1.887</v>
          </cell>
          <cell r="E798">
            <v>5.3920000000000003</v>
          </cell>
        </row>
        <row r="799">
          <cell r="C799" t="str">
            <v>CONCRETO_ASFÁLTICO</v>
          </cell>
          <cell r="D799">
            <v>0.4</v>
          </cell>
          <cell r="E799">
            <v>6.234</v>
          </cell>
        </row>
        <row r="800">
          <cell r="C800" t="str">
            <v>CUNETA</v>
          </cell>
          <cell r="D800">
            <v>0.33200000000000002</v>
          </cell>
          <cell r="E800">
            <v>5.1680000000000001</v>
          </cell>
        </row>
        <row r="801">
          <cell r="C801" t="str">
            <v>BASE_GRANULAR</v>
          </cell>
          <cell r="D801">
            <v>0.75800000000000001</v>
          </cell>
          <cell r="E801">
            <v>11.798999999999999</v>
          </cell>
        </row>
        <row r="802">
          <cell r="C802" t="str">
            <v>RECICLADO</v>
          </cell>
          <cell r="D802">
            <v>1.8959999999999999</v>
          </cell>
          <cell r="E802">
            <v>29.486000000000001</v>
          </cell>
        </row>
        <row r="803">
          <cell r="C803" t="str">
            <v>CONCRETO_ASFÁLTICO</v>
          </cell>
          <cell r="D803">
            <v>0.4</v>
          </cell>
          <cell r="E803">
            <v>1.764</v>
          </cell>
        </row>
        <row r="804">
          <cell r="C804" t="str">
            <v>CUNETA</v>
          </cell>
          <cell r="D804">
            <v>0.33200000000000002</v>
          </cell>
          <cell r="E804">
            <v>1.462</v>
          </cell>
        </row>
        <row r="805">
          <cell r="C805" t="str">
            <v>BASE_GRANULAR</v>
          </cell>
          <cell r="D805">
            <v>0.76100000000000001</v>
          </cell>
          <cell r="E805">
            <v>3.35</v>
          </cell>
        </row>
        <row r="806">
          <cell r="C806" t="str">
            <v>RECICLADO</v>
          </cell>
          <cell r="D806">
            <v>1.9079999999999999</v>
          </cell>
          <cell r="E806">
            <v>8.3889999999999993</v>
          </cell>
        </row>
        <row r="807">
          <cell r="C807" t="str">
            <v>CONCRETO_ASFÁLTICO</v>
          </cell>
          <cell r="D807">
            <v>0.4</v>
          </cell>
          <cell r="E807">
            <v>3.875</v>
          </cell>
        </row>
        <row r="808">
          <cell r="C808" t="str">
            <v>CUNETA</v>
          </cell>
          <cell r="D808">
            <v>0.33200000000000002</v>
          </cell>
          <cell r="E808">
            <v>3.2120000000000002</v>
          </cell>
        </row>
        <row r="809">
          <cell r="C809" t="str">
            <v>BASE_GRANULAR</v>
          </cell>
          <cell r="D809">
            <v>0.76200000000000001</v>
          </cell>
          <cell r="E809">
            <v>7.3780000000000001</v>
          </cell>
        </row>
        <row r="810">
          <cell r="C810" t="str">
            <v>RECICLADO</v>
          </cell>
          <cell r="D810">
            <v>1.911</v>
          </cell>
          <cell r="E810">
            <v>18.507999999999999</v>
          </cell>
        </row>
        <row r="811">
          <cell r="C811" t="str">
            <v>CONCRETO_ASFÁLTICO</v>
          </cell>
          <cell r="D811">
            <v>0.4</v>
          </cell>
          <cell r="E811">
            <v>0.124</v>
          </cell>
        </row>
        <row r="812">
          <cell r="C812" t="str">
            <v>CUNETA</v>
          </cell>
          <cell r="D812">
            <v>0.33200000000000002</v>
          </cell>
          <cell r="E812">
            <v>0.10299999999999999</v>
          </cell>
        </row>
        <row r="813">
          <cell r="C813" t="str">
            <v>BASE_GRANULAR</v>
          </cell>
          <cell r="D813">
            <v>0.76200000000000001</v>
          </cell>
          <cell r="E813">
            <v>0.23699999999999999</v>
          </cell>
        </row>
        <row r="814">
          <cell r="C814" t="str">
            <v>RECICLADO</v>
          </cell>
          <cell r="D814">
            <v>1.911</v>
          </cell>
          <cell r="E814">
            <v>0.59499999999999997</v>
          </cell>
        </row>
        <row r="815">
          <cell r="C815" t="str">
            <v>CONCRETO_ASFÁLTICO</v>
          </cell>
          <cell r="D815">
            <v>0.4</v>
          </cell>
          <cell r="E815">
            <v>3.9990000000000001</v>
          </cell>
        </row>
        <row r="816">
          <cell r="C816" t="str">
            <v>CUNETA</v>
          </cell>
          <cell r="D816">
            <v>0.33200000000000002</v>
          </cell>
          <cell r="E816">
            <v>3.3149999999999999</v>
          </cell>
        </row>
        <row r="817">
          <cell r="C817" t="str">
            <v>BASE_GRANULAR</v>
          </cell>
          <cell r="D817">
            <v>0.76200000000000001</v>
          </cell>
          <cell r="E817">
            <v>7.6239999999999997</v>
          </cell>
        </row>
        <row r="818">
          <cell r="C818" t="str">
            <v>RECICLADO</v>
          </cell>
          <cell r="D818">
            <v>1.911</v>
          </cell>
          <cell r="E818">
            <v>19.143000000000001</v>
          </cell>
        </row>
        <row r="819">
          <cell r="C819" t="str">
            <v>CONCRETO_ASFÁLTICO</v>
          </cell>
          <cell r="D819">
            <v>0.4</v>
          </cell>
          <cell r="E819">
            <v>3.4390000000000001</v>
          </cell>
        </row>
        <row r="820">
          <cell r="C820" t="str">
            <v>CUNETA</v>
          </cell>
          <cell r="D820">
            <v>0.33200000000000002</v>
          </cell>
          <cell r="E820">
            <v>2.851</v>
          </cell>
        </row>
        <row r="821">
          <cell r="C821" t="str">
            <v>BASE_GRANULAR</v>
          </cell>
          <cell r="D821">
            <v>0.76200000000000001</v>
          </cell>
          <cell r="E821">
            <v>6.5570000000000004</v>
          </cell>
        </row>
        <row r="822">
          <cell r="C822" t="str">
            <v>RECICLADO</v>
          </cell>
          <cell r="D822">
            <v>1.911</v>
          </cell>
          <cell r="E822">
            <v>16.463999999999999</v>
          </cell>
        </row>
        <row r="823">
          <cell r="C823" t="str">
            <v>CONCRETO_ASFÁLTICO</v>
          </cell>
          <cell r="D823">
            <v>0.4</v>
          </cell>
          <cell r="E823">
            <v>0.56000000000000005</v>
          </cell>
        </row>
        <row r="824">
          <cell r="C824" t="str">
            <v>CUNETA</v>
          </cell>
          <cell r="D824">
            <v>0.33200000000000002</v>
          </cell>
          <cell r="E824">
            <v>0.46400000000000002</v>
          </cell>
        </row>
        <row r="825">
          <cell r="C825" t="str">
            <v>BASE_GRANULAR</v>
          </cell>
          <cell r="D825">
            <v>0.76200000000000001</v>
          </cell>
          <cell r="E825">
            <v>1.0660000000000001</v>
          </cell>
        </row>
        <row r="826">
          <cell r="C826" t="str">
            <v>RECICLADO</v>
          </cell>
          <cell r="D826">
            <v>1.911</v>
          </cell>
          <cell r="E826">
            <v>2.6749999999999998</v>
          </cell>
        </row>
        <row r="827">
          <cell r="C827" t="str">
            <v>CONCRETO_ASFÁLTICO</v>
          </cell>
          <cell r="D827">
            <v>0.4</v>
          </cell>
          <cell r="E827">
            <v>3.9990000000000001</v>
          </cell>
        </row>
        <row r="828">
          <cell r="C828" t="str">
            <v>CUNETA</v>
          </cell>
          <cell r="D828">
            <v>0.33200000000000002</v>
          </cell>
          <cell r="E828">
            <v>3.3149999999999999</v>
          </cell>
        </row>
        <row r="829">
          <cell r="C829" t="str">
            <v>BASE_GRANULAR</v>
          </cell>
          <cell r="D829">
            <v>0.76</v>
          </cell>
          <cell r="E829">
            <v>7.609</v>
          </cell>
        </row>
        <row r="830">
          <cell r="C830" t="str">
            <v>RECICLADO</v>
          </cell>
          <cell r="D830">
            <v>1.903</v>
          </cell>
          <cell r="E830">
            <v>19.077999999999999</v>
          </cell>
        </row>
        <row r="831">
          <cell r="C831" t="str">
            <v>CONCRETO_ASFÁLTICO</v>
          </cell>
          <cell r="D831">
            <v>0.4</v>
          </cell>
          <cell r="E831">
            <v>1.08</v>
          </cell>
        </row>
        <row r="832">
          <cell r="C832" t="str">
            <v>CUNETA</v>
          </cell>
          <cell r="D832">
            <v>0.33200000000000002</v>
          </cell>
          <cell r="E832">
            <v>0.89500000000000002</v>
          </cell>
        </row>
        <row r="833">
          <cell r="C833" t="str">
            <v>BASE_GRANULAR</v>
          </cell>
          <cell r="D833">
            <v>0.75800000000000001</v>
          </cell>
          <cell r="E833">
            <v>2.0489999999999999</v>
          </cell>
        </row>
        <row r="834">
          <cell r="C834" t="str">
            <v>RECICLADO</v>
          </cell>
          <cell r="D834">
            <v>1.8959999999999999</v>
          </cell>
          <cell r="E834">
            <v>5.13</v>
          </cell>
        </row>
        <row r="835">
          <cell r="C835" t="str">
            <v>CONCRETO_ASFÁLTICO</v>
          </cell>
          <cell r="D835">
            <v>0.4</v>
          </cell>
          <cell r="E835">
            <v>6.9180000000000001</v>
          </cell>
        </row>
        <row r="836">
          <cell r="C836" t="str">
            <v>CUNETA</v>
          </cell>
          <cell r="D836">
            <v>0.33200000000000002</v>
          </cell>
          <cell r="E836">
            <v>5.7350000000000003</v>
          </cell>
        </row>
        <row r="837">
          <cell r="C837" t="str">
            <v>BASE_GRANULAR</v>
          </cell>
          <cell r="D837">
            <v>0.754</v>
          </cell>
          <cell r="E837">
            <v>13.081</v>
          </cell>
        </row>
        <row r="838">
          <cell r="C838" t="str">
            <v>RECICLADO</v>
          </cell>
          <cell r="D838">
            <v>1.881</v>
          </cell>
          <cell r="E838">
            <v>32.668999999999997</v>
          </cell>
        </row>
        <row r="839">
          <cell r="C839" t="str">
            <v>CONCRETO_ASFÁLTICO</v>
          </cell>
          <cell r="D839">
            <v>0.4</v>
          </cell>
          <cell r="E839">
            <v>7.9980000000000002</v>
          </cell>
        </row>
        <row r="840">
          <cell r="C840" t="str">
            <v>CUNETA</v>
          </cell>
          <cell r="D840">
            <v>0.33200000000000002</v>
          </cell>
          <cell r="E840">
            <v>6.6310000000000002</v>
          </cell>
        </row>
        <row r="841">
          <cell r="C841" t="str">
            <v>BASE_GRANULAR</v>
          </cell>
          <cell r="D841">
            <v>0.754</v>
          </cell>
          <cell r="E841">
            <v>15.086</v>
          </cell>
        </row>
        <row r="842">
          <cell r="C842" t="str">
            <v>RECICLADO</v>
          </cell>
          <cell r="D842">
            <v>1.881</v>
          </cell>
          <cell r="E842">
            <v>37.616999999999997</v>
          </cell>
        </row>
        <row r="843">
          <cell r="C843" t="str">
            <v>CONCRETO_ASFÁLTICO</v>
          </cell>
          <cell r="D843">
            <v>0.4</v>
          </cell>
          <cell r="E843">
            <v>7.9980000000000002</v>
          </cell>
        </row>
        <row r="844">
          <cell r="C844" t="str">
            <v>CUNETA</v>
          </cell>
          <cell r="D844">
            <v>0.33200000000000002</v>
          </cell>
          <cell r="E844">
            <v>6.6310000000000002</v>
          </cell>
        </row>
        <row r="845">
          <cell r="C845" t="str">
            <v>BASE_GRANULAR</v>
          </cell>
          <cell r="D845">
            <v>0.75700000000000001</v>
          </cell>
          <cell r="E845">
            <v>15.113</v>
          </cell>
        </row>
        <row r="846">
          <cell r="C846" t="str">
            <v>RECICLADO</v>
          </cell>
          <cell r="D846">
            <v>1.8919999999999999</v>
          </cell>
          <cell r="E846">
            <v>37.728999999999999</v>
          </cell>
        </row>
        <row r="847">
          <cell r="C847" t="str">
            <v>CONCRETO_ASFÁLTICO</v>
          </cell>
          <cell r="D847">
            <v>0.4</v>
          </cell>
          <cell r="E847">
            <v>0.68200000000000005</v>
          </cell>
        </row>
        <row r="848">
          <cell r="C848" t="str">
            <v>CUNETA</v>
          </cell>
          <cell r="D848">
            <v>0.33200000000000002</v>
          </cell>
          <cell r="E848">
            <v>0.56499999999999995</v>
          </cell>
        </row>
        <row r="849">
          <cell r="C849" t="str">
            <v>BASE_GRANULAR</v>
          </cell>
          <cell r="D849">
            <v>0.75800000000000001</v>
          </cell>
          <cell r="E849">
            <v>1.2909999999999999</v>
          </cell>
        </row>
        <row r="850">
          <cell r="C850" t="str">
            <v>RECICLADO</v>
          </cell>
          <cell r="D850">
            <v>1.8959999999999999</v>
          </cell>
          <cell r="E850">
            <v>3.2280000000000002</v>
          </cell>
        </row>
        <row r="851">
          <cell r="C851" t="str">
            <v>CONCRETO_ASFÁLTICO</v>
          </cell>
          <cell r="D851">
            <v>0.4</v>
          </cell>
          <cell r="E851">
            <v>3.3180000000000001</v>
          </cell>
        </row>
        <row r="852">
          <cell r="C852" t="str">
            <v>CUNETA</v>
          </cell>
          <cell r="D852">
            <v>0.33200000000000002</v>
          </cell>
          <cell r="E852">
            <v>2.75</v>
          </cell>
        </row>
        <row r="853">
          <cell r="C853" t="str">
            <v>BASE_GRANULAR</v>
          </cell>
          <cell r="D853">
            <v>0.76200000000000001</v>
          </cell>
          <cell r="E853">
            <v>6.3029999999999999</v>
          </cell>
        </row>
        <row r="854">
          <cell r="C854" t="str">
            <v>RECICLADO</v>
          </cell>
          <cell r="D854">
            <v>1.911</v>
          </cell>
          <cell r="E854">
            <v>15.792</v>
          </cell>
        </row>
        <row r="855">
          <cell r="C855" t="str">
            <v>CONCRETO_ASFÁLTICO</v>
          </cell>
          <cell r="D855">
            <v>0.4</v>
          </cell>
          <cell r="E855">
            <v>3.9990000000000001</v>
          </cell>
        </row>
        <row r="856">
          <cell r="C856" t="str">
            <v>CUNETA</v>
          </cell>
          <cell r="D856">
            <v>0.33200000000000002</v>
          </cell>
          <cell r="E856">
            <v>3.3149999999999999</v>
          </cell>
        </row>
        <row r="857">
          <cell r="C857" t="str">
            <v>BASE_GRANULAR</v>
          </cell>
          <cell r="D857">
            <v>0.76200000000000001</v>
          </cell>
          <cell r="E857">
            <v>7.617</v>
          </cell>
        </row>
        <row r="858">
          <cell r="C858" t="str">
            <v>RECICLADO</v>
          </cell>
          <cell r="D858">
            <v>1.911</v>
          </cell>
          <cell r="E858">
            <v>19.111999999999998</v>
          </cell>
        </row>
        <row r="859">
          <cell r="C859" t="str">
            <v>CONCRETO_ASFÁLTICO</v>
          </cell>
          <cell r="D859">
            <v>0.4</v>
          </cell>
          <cell r="E859">
            <v>8.2000000000000003E-2</v>
          </cell>
        </row>
        <row r="860">
          <cell r="C860" t="str">
            <v>CUNETA</v>
          </cell>
          <cell r="D860">
            <v>0.33200000000000002</v>
          </cell>
          <cell r="E860">
            <v>6.8000000000000005E-2</v>
          </cell>
        </row>
        <row r="861">
          <cell r="C861" t="str">
            <v>BASE_GRANULAR</v>
          </cell>
          <cell r="D861">
            <v>0.76200000000000001</v>
          </cell>
          <cell r="E861">
            <v>0.156</v>
          </cell>
        </row>
        <row r="862">
          <cell r="C862" t="str">
            <v>RECICLADO</v>
          </cell>
          <cell r="D862">
            <v>1.911</v>
          </cell>
          <cell r="E862">
            <v>0.39100000000000001</v>
          </cell>
        </row>
        <row r="863">
          <cell r="C863" t="str">
            <v>CONCRETO_ASFÁLTICO</v>
          </cell>
          <cell r="D863">
            <v>0.4</v>
          </cell>
          <cell r="E863">
            <v>0</v>
          </cell>
        </row>
        <row r="864">
          <cell r="C864" t="str">
            <v>CUNETA</v>
          </cell>
          <cell r="D864">
            <v>0.33200000000000002</v>
          </cell>
          <cell r="E864">
            <v>0</v>
          </cell>
        </row>
        <row r="865">
          <cell r="C865" t="str">
            <v>BASE_GRANULAR</v>
          </cell>
          <cell r="D865">
            <v>0.76200000000000001</v>
          </cell>
          <cell r="E865">
            <v>0</v>
          </cell>
        </row>
        <row r="866">
          <cell r="C866" t="str">
            <v>RECICLADO</v>
          </cell>
          <cell r="D866">
            <v>1.911</v>
          </cell>
          <cell r="E866">
            <v>0</v>
          </cell>
        </row>
        <row r="867">
          <cell r="C867" t="str">
            <v>CONCRETO_ASFÁLTICO</v>
          </cell>
          <cell r="D867">
            <v>0.4</v>
          </cell>
          <cell r="E867">
            <v>3.9169999999999998</v>
          </cell>
        </row>
        <row r="868">
          <cell r="C868" t="str">
            <v>CUNETA</v>
          </cell>
          <cell r="D868">
            <v>0.33200000000000002</v>
          </cell>
          <cell r="E868">
            <v>3.2469999999999999</v>
          </cell>
        </row>
        <row r="869">
          <cell r="C869" t="str">
            <v>BASE_GRANULAR</v>
          </cell>
          <cell r="D869">
            <v>0.76100000000000001</v>
          </cell>
          <cell r="E869">
            <v>7.4580000000000002</v>
          </cell>
        </row>
        <row r="870">
          <cell r="C870" t="str">
            <v>RECICLADO</v>
          </cell>
          <cell r="D870">
            <v>1.9079999999999999</v>
          </cell>
          <cell r="E870">
            <v>18.707000000000001</v>
          </cell>
        </row>
        <row r="871">
          <cell r="C871" t="str">
            <v>CONCRETO_ASFÁLTICO</v>
          </cell>
          <cell r="D871">
            <v>0.4</v>
          </cell>
          <cell r="E871">
            <v>3.4809999999999999</v>
          </cell>
        </row>
        <row r="872">
          <cell r="C872" t="str">
            <v>CUNETA</v>
          </cell>
          <cell r="D872">
            <v>0.33200000000000002</v>
          </cell>
          <cell r="E872">
            <v>2.8860000000000001</v>
          </cell>
        </row>
        <row r="873">
          <cell r="C873" t="str">
            <v>BASE_GRANULAR</v>
          </cell>
          <cell r="D873">
            <v>0.754</v>
          </cell>
          <cell r="E873">
            <v>6.5949999999999998</v>
          </cell>
        </row>
        <row r="874">
          <cell r="C874" t="str">
            <v>RECICLADO</v>
          </cell>
          <cell r="D874">
            <v>1.881</v>
          </cell>
          <cell r="E874">
            <v>16.492000000000001</v>
          </cell>
        </row>
        <row r="875">
          <cell r="C875" t="str">
            <v>CONCRETO_ASFÁLTICO</v>
          </cell>
          <cell r="D875">
            <v>0.4</v>
          </cell>
          <cell r="E875">
            <v>0.14000000000000001</v>
          </cell>
        </row>
        <row r="876">
          <cell r="C876" t="str">
            <v>CUNETA</v>
          </cell>
          <cell r="D876">
            <v>0.33200000000000002</v>
          </cell>
          <cell r="E876">
            <v>0.11600000000000001</v>
          </cell>
        </row>
        <row r="877">
          <cell r="C877" t="str">
            <v>BASE_GRANULAR</v>
          </cell>
          <cell r="D877">
            <v>0.755</v>
          </cell>
          <cell r="E877">
            <v>0.26400000000000001</v>
          </cell>
        </row>
        <row r="878">
          <cell r="C878" t="str">
            <v>RECICLADO</v>
          </cell>
          <cell r="D878">
            <v>1.8819999999999999</v>
          </cell>
          <cell r="E878">
            <v>0.65800000000000003</v>
          </cell>
        </row>
        <row r="879">
          <cell r="C879" t="str">
            <v>CONCRETO_ASFÁLTICO</v>
          </cell>
          <cell r="D879">
            <v>0.4</v>
          </cell>
          <cell r="E879">
            <v>0.378</v>
          </cell>
        </row>
        <row r="880">
          <cell r="C880" t="str">
            <v>CUNETA</v>
          </cell>
          <cell r="D880">
            <v>0.33200000000000002</v>
          </cell>
          <cell r="E880">
            <v>0.313</v>
          </cell>
        </row>
        <row r="881">
          <cell r="C881" t="str">
            <v>BASE_GRANULAR</v>
          </cell>
          <cell r="D881">
            <v>0.75600000000000001</v>
          </cell>
          <cell r="E881">
            <v>0.71399999999999997</v>
          </cell>
        </row>
        <row r="882">
          <cell r="C882" t="str">
            <v>RECICLADO</v>
          </cell>
          <cell r="D882">
            <v>1.8859999999999999</v>
          </cell>
          <cell r="E882">
            <v>1.7809999999999999</v>
          </cell>
        </row>
        <row r="883">
          <cell r="C883" t="str">
            <v>CONCRETO_ASFÁLTICO</v>
          </cell>
          <cell r="D883">
            <v>0.4</v>
          </cell>
          <cell r="E883">
            <v>3.9990000000000001</v>
          </cell>
        </row>
        <row r="884">
          <cell r="C884" t="str">
            <v>CUNETA</v>
          </cell>
          <cell r="D884">
            <v>0.33200000000000002</v>
          </cell>
          <cell r="E884">
            <v>3.3149999999999999</v>
          </cell>
        </row>
        <row r="885">
          <cell r="C885" t="str">
            <v>BASE_GRANULAR</v>
          </cell>
          <cell r="D885">
            <v>0.76200000000000001</v>
          </cell>
          <cell r="E885">
            <v>7.5880000000000001</v>
          </cell>
        </row>
        <row r="886">
          <cell r="C886" t="str">
            <v>RECICLADO</v>
          </cell>
          <cell r="D886">
            <v>1.911</v>
          </cell>
          <cell r="E886">
            <v>18.994</v>
          </cell>
        </row>
        <row r="887">
          <cell r="C887" t="str">
            <v>CONCRETO_ASFÁLTICO</v>
          </cell>
          <cell r="D887">
            <v>0.4</v>
          </cell>
          <cell r="E887">
            <v>1.262</v>
          </cell>
        </row>
        <row r="888">
          <cell r="C888" t="str">
            <v>CUNETA</v>
          </cell>
          <cell r="D888">
            <v>0.33200000000000002</v>
          </cell>
          <cell r="E888">
            <v>1.046</v>
          </cell>
        </row>
        <row r="889">
          <cell r="C889" t="str">
            <v>BASE_GRANULAR</v>
          </cell>
          <cell r="D889">
            <v>0.76200000000000001</v>
          </cell>
          <cell r="E889">
            <v>2.403</v>
          </cell>
        </row>
        <row r="890">
          <cell r="C890" t="str">
            <v>RECICLADO</v>
          </cell>
          <cell r="D890">
            <v>1.911</v>
          </cell>
          <cell r="E890">
            <v>6.0309999999999997</v>
          </cell>
        </row>
        <row r="891">
          <cell r="C891" t="str">
            <v>CONCRETO_ASFÁLTICO</v>
          </cell>
          <cell r="D891">
            <v>0.4</v>
          </cell>
          <cell r="E891">
            <v>2.738</v>
          </cell>
        </row>
        <row r="892">
          <cell r="C892" t="str">
            <v>CUNETA</v>
          </cell>
          <cell r="D892">
            <v>0.33200000000000002</v>
          </cell>
          <cell r="E892">
            <v>2.2690000000000001</v>
          </cell>
        </row>
        <row r="893">
          <cell r="C893" t="str">
            <v>BASE_GRANULAR</v>
          </cell>
          <cell r="D893">
            <v>0.76200000000000001</v>
          </cell>
          <cell r="E893">
            <v>5.2220000000000004</v>
          </cell>
        </row>
        <row r="894">
          <cell r="C894" t="str">
            <v>RECICLADO</v>
          </cell>
          <cell r="D894">
            <v>1.911</v>
          </cell>
          <cell r="E894">
            <v>13.122</v>
          </cell>
        </row>
        <row r="895">
          <cell r="C895" t="str">
            <v>CONCRETO_ASFÁLTICO</v>
          </cell>
          <cell r="D895">
            <v>0.4</v>
          </cell>
          <cell r="E895">
            <v>3.9990000000000001</v>
          </cell>
        </row>
        <row r="896">
          <cell r="C896" t="str">
            <v>CUNETA</v>
          </cell>
          <cell r="D896">
            <v>0.33200000000000002</v>
          </cell>
          <cell r="E896">
            <v>3.3149999999999999</v>
          </cell>
        </row>
        <row r="897">
          <cell r="C897" t="str">
            <v>BASE_GRANULAR</v>
          </cell>
          <cell r="D897">
            <v>0.76200000000000001</v>
          </cell>
          <cell r="E897">
            <v>7.6289999999999996</v>
          </cell>
        </row>
        <row r="898">
          <cell r="C898" t="str">
            <v>RECICLADO</v>
          </cell>
          <cell r="D898">
            <v>1.911</v>
          </cell>
          <cell r="E898">
            <v>19.167999999999999</v>
          </cell>
        </row>
        <row r="899">
          <cell r="C899" t="str">
            <v>CONCRETO_ASFÁLTICO</v>
          </cell>
          <cell r="D899">
            <v>0.4</v>
          </cell>
          <cell r="E899">
            <v>3.9990000000000001</v>
          </cell>
        </row>
        <row r="900">
          <cell r="C900" t="str">
            <v>CUNETA</v>
          </cell>
          <cell r="D900">
            <v>0.33200000000000002</v>
          </cell>
          <cell r="E900">
            <v>3.3149999999999999</v>
          </cell>
        </row>
        <row r="901">
          <cell r="C901" t="str">
            <v>BASE_GRANULAR</v>
          </cell>
          <cell r="D901">
            <v>0.76200000000000001</v>
          </cell>
          <cell r="E901">
            <v>7.6289999999999996</v>
          </cell>
        </row>
        <row r="902">
          <cell r="C902" t="str">
            <v>RECICLADO</v>
          </cell>
          <cell r="D902">
            <v>1.911</v>
          </cell>
          <cell r="E902">
            <v>19.167999999999999</v>
          </cell>
        </row>
        <row r="903">
          <cell r="C903" t="str">
            <v>CONCRETO_ASFÁLTICO</v>
          </cell>
          <cell r="D903">
            <v>0.4</v>
          </cell>
          <cell r="E903">
            <v>3.089</v>
          </cell>
        </row>
        <row r="904">
          <cell r="C904" t="str">
            <v>CUNETA</v>
          </cell>
          <cell r="D904">
            <v>0.33200000000000002</v>
          </cell>
          <cell r="E904">
            <v>2.5609999999999999</v>
          </cell>
        </row>
        <row r="905">
          <cell r="C905" t="str">
            <v>BASE_GRANULAR</v>
          </cell>
          <cell r="D905">
            <v>0.76200000000000001</v>
          </cell>
          <cell r="E905">
            <v>5.8929999999999998</v>
          </cell>
        </row>
        <row r="906">
          <cell r="C906" t="str">
            <v>RECICLADO</v>
          </cell>
          <cell r="D906">
            <v>1.911</v>
          </cell>
          <cell r="E906">
            <v>14.805999999999999</v>
          </cell>
        </row>
        <row r="907">
          <cell r="C907" t="str">
            <v>CONCRETO_ASFÁLTICO</v>
          </cell>
          <cell r="D907">
            <v>0.4</v>
          </cell>
          <cell r="E907">
            <v>0.91</v>
          </cell>
        </row>
        <row r="908">
          <cell r="C908" t="str">
            <v>CUNETA</v>
          </cell>
          <cell r="D908">
            <v>0.33200000000000002</v>
          </cell>
          <cell r="E908">
            <v>0.755</v>
          </cell>
        </row>
        <row r="909">
          <cell r="C909" t="str">
            <v>BASE_GRANULAR</v>
          </cell>
          <cell r="D909">
            <v>0.76200000000000001</v>
          </cell>
          <cell r="E909">
            <v>1.734</v>
          </cell>
        </row>
        <row r="910">
          <cell r="C910" t="str">
            <v>RECICLADO</v>
          </cell>
          <cell r="D910">
            <v>1.911</v>
          </cell>
          <cell r="E910">
            <v>4.3499999999999996</v>
          </cell>
        </row>
        <row r="911">
          <cell r="C911" t="str">
            <v>CONCRETO_ASFÁLTICO</v>
          </cell>
          <cell r="D911">
            <v>0.4</v>
          </cell>
          <cell r="E911">
            <v>3.9990000000000001</v>
          </cell>
        </row>
        <row r="912">
          <cell r="C912" t="str">
            <v>CUNETA</v>
          </cell>
          <cell r="D912">
            <v>0.33200000000000002</v>
          </cell>
          <cell r="E912">
            <v>3.3149999999999999</v>
          </cell>
        </row>
        <row r="913">
          <cell r="C913" t="str">
            <v>BASE_GRANULAR</v>
          </cell>
          <cell r="D913">
            <v>0.75600000000000001</v>
          </cell>
          <cell r="E913">
            <v>7.5910000000000002</v>
          </cell>
        </row>
        <row r="914">
          <cell r="C914" t="str">
            <v>RECICLADO</v>
          </cell>
          <cell r="D914">
            <v>1.8879999999999999</v>
          </cell>
          <cell r="E914">
            <v>19.007000000000001</v>
          </cell>
        </row>
        <row r="915">
          <cell r="C915" t="str">
            <v>CONCRETO_ASFÁLTICO</v>
          </cell>
          <cell r="D915">
            <v>0.4</v>
          </cell>
          <cell r="E915">
            <v>0.73</v>
          </cell>
        </row>
        <row r="916">
          <cell r="C916" t="str">
            <v>CUNETA</v>
          </cell>
          <cell r="D916">
            <v>0.33200000000000002</v>
          </cell>
          <cell r="E916">
            <v>0.60499999999999998</v>
          </cell>
        </row>
        <row r="917">
          <cell r="C917" t="str">
            <v>BASE_GRANULAR</v>
          </cell>
          <cell r="D917">
            <v>0.754</v>
          </cell>
          <cell r="E917">
            <v>1.3779999999999999</v>
          </cell>
        </row>
        <row r="918">
          <cell r="C918" t="str">
            <v>RECICLADO</v>
          </cell>
          <cell r="D918">
            <v>1.881</v>
          </cell>
          <cell r="E918">
            <v>3.4380000000000002</v>
          </cell>
        </row>
        <row r="919">
          <cell r="C919" t="str">
            <v>CONCRETO_ASFÁLTICO</v>
          </cell>
          <cell r="D919">
            <v>0.4</v>
          </cell>
          <cell r="E919">
            <v>4.3999999999999997E-2</v>
          </cell>
        </row>
        <row r="920">
          <cell r="C920" t="str">
            <v>CUNETA</v>
          </cell>
          <cell r="D920">
            <v>0.33200000000000002</v>
          </cell>
          <cell r="E920">
            <v>3.6999999999999998E-2</v>
          </cell>
        </row>
        <row r="921">
          <cell r="C921" t="str">
            <v>BASE_GRANULAR</v>
          </cell>
          <cell r="D921">
            <v>0.754</v>
          </cell>
          <cell r="E921">
            <v>8.3000000000000004E-2</v>
          </cell>
        </row>
        <row r="922">
          <cell r="C922" t="str">
            <v>RECICLADO</v>
          </cell>
          <cell r="D922">
            <v>1.881</v>
          </cell>
          <cell r="E922">
            <v>0.20799999999999999</v>
          </cell>
        </row>
        <row r="923">
          <cell r="C923" t="str">
            <v>CONCRETO_ASFÁLTICO</v>
          </cell>
          <cell r="D923">
            <v>0.4</v>
          </cell>
          <cell r="E923">
            <v>3.226</v>
          </cell>
        </row>
        <row r="924">
          <cell r="C924" t="str">
            <v>CUNETA</v>
          </cell>
          <cell r="D924">
            <v>0.33200000000000002</v>
          </cell>
          <cell r="E924">
            <v>2.6739999999999999</v>
          </cell>
        </row>
        <row r="925">
          <cell r="C925" t="str">
            <v>BASE_GRANULAR</v>
          </cell>
          <cell r="D925">
            <v>0.76100000000000001</v>
          </cell>
          <cell r="E925">
            <v>6.11</v>
          </cell>
        </row>
        <row r="926">
          <cell r="C926" t="str">
            <v>RECICLADO</v>
          </cell>
          <cell r="D926">
            <v>1.9079999999999999</v>
          </cell>
          <cell r="E926">
            <v>15.278</v>
          </cell>
        </row>
        <row r="927">
          <cell r="C927" t="str">
            <v>CONCRETO_ASFÁLTICO</v>
          </cell>
          <cell r="D927">
            <v>0.4</v>
          </cell>
          <cell r="E927">
            <v>3.9990000000000001</v>
          </cell>
        </row>
        <row r="928">
          <cell r="C928" t="str">
            <v>CUNETA</v>
          </cell>
          <cell r="D928">
            <v>0.33200000000000002</v>
          </cell>
          <cell r="E928">
            <v>3.3149999999999999</v>
          </cell>
        </row>
        <row r="929">
          <cell r="C929" t="str">
            <v>BASE_GRANULAR</v>
          </cell>
          <cell r="D929">
            <v>0.76200000000000001</v>
          </cell>
          <cell r="E929">
            <v>7.6130000000000004</v>
          </cell>
        </row>
        <row r="930">
          <cell r="C930" t="str">
            <v>RECICLADO</v>
          </cell>
          <cell r="D930">
            <v>1.911</v>
          </cell>
          <cell r="E930">
            <v>19.094000000000001</v>
          </cell>
        </row>
        <row r="931">
          <cell r="C931" t="str">
            <v>CONCRETO_ASFÁLTICO</v>
          </cell>
          <cell r="D931">
            <v>0.4</v>
          </cell>
          <cell r="E931">
            <v>9.4E-2</v>
          </cell>
        </row>
        <row r="932">
          <cell r="C932" t="str">
            <v>CUNETA</v>
          </cell>
          <cell r="D932">
            <v>0.33200000000000002</v>
          </cell>
          <cell r="E932">
            <v>7.8E-2</v>
          </cell>
        </row>
        <row r="933">
          <cell r="C933" t="str">
            <v>BASE_GRANULAR</v>
          </cell>
          <cell r="D933">
            <v>0.76200000000000001</v>
          </cell>
          <cell r="E933">
            <v>0.17899999999999999</v>
          </cell>
        </row>
        <row r="934">
          <cell r="C934" t="str">
            <v>RECICLADO</v>
          </cell>
          <cell r="D934">
            <v>1.911</v>
          </cell>
          <cell r="E934">
            <v>0.44800000000000001</v>
          </cell>
        </row>
        <row r="935">
          <cell r="C935" t="str">
            <v>CONCRETO_ASFÁLTICO</v>
          </cell>
          <cell r="D935">
            <v>0.4</v>
          </cell>
          <cell r="E935">
            <v>0</v>
          </cell>
        </row>
        <row r="936">
          <cell r="C936" t="str">
            <v>CUNETA</v>
          </cell>
          <cell r="D936">
            <v>0.33200000000000002</v>
          </cell>
          <cell r="E936">
            <v>0</v>
          </cell>
        </row>
        <row r="937">
          <cell r="C937" t="str">
            <v>BASE_GRANULAR</v>
          </cell>
          <cell r="D937">
            <v>0.76200000000000001</v>
          </cell>
          <cell r="E937">
            <v>0</v>
          </cell>
        </row>
        <row r="938">
          <cell r="C938" t="str">
            <v>RECICLADO</v>
          </cell>
          <cell r="D938">
            <v>1.911</v>
          </cell>
          <cell r="E938">
            <v>1E-3</v>
          </cell>
        </row>
        <row r="939">
          <cell r="C939" t="str">
            <v>CONCRETO_ASFÁLTICO</v>
          </cell>
          <cell r="D939">
            <v>0.4</v>
          </cell>
          <cell r="E939">
            <v>3.9049999999999998</v>
          </cell>
        </row>
        <row r="940">
          <cell r="C940" t="str">
            <v>CUNETA</v>
          </cell>
          <cell r="D940">
            <v>0.33200000000000002</v>
          </cell>
          <cell r="E940">
            <v>3.2370000000000001</v>
          </cell>
        </row>
        <row r="941">
          <cell r="C941" t="str">
            <v>BASE_GRANULAR</v>
          </cell>
          <cell r="D941">
            <v>0.76100000000000001</v>
          </cell>
          <cell r="E941">
            <v>7.4359999999999999</v>
          </cell>
        </row>
        <row r="942">
          <cell r="C942" t="str">
            <v>RECICLADO</v>
          </cell>
          <cell r="D942">
            <v>1.909</v>
          </cell>
          <cell r="E942">
            <v>18.652999999999999</v>
          </cell>
        </row>
        <row r="943">
          <cell r="C943" t="str">
            <v>CONCRETO_ASFÁLTICO</v>
          </cell>
          <cell r="D943">
            <v>0.4</v>
          </cell>
          <cell r="E943">
            <v>3.4129999999999998</v>
          </cell>
        </row>
        <row r="944">
          <cell r="C944" t="str">
            <v>CUNETA</v>
          </cell>
          <cell r="D944">
            <v>0.33200000000000002</v>
          </cell>
          <cell r="E944">
            <v>2.83</v>
          </cell>
        </row>
        <row r="945">
          <cell r="C945" t="str">
            <v>BASE_GRANULAR</v>
          </cell>
          <cell r="D945">
            <v>0.754</v>
          </cell>
          <cell r="E945">
            <v>6.4669999999999996</v>
          </cell>
        </row>
        <row r="946">
          <cell r="C946" t="str">
            <v>RECICLADO</v>
          </cell>
          <cell r="D946">
            <v>1.881</v>
          </cell>
          <cell r="E946">
            <v>16.173999999999999</v>
          </cell>
        </row>
        <row r="947">
          <cell r="C947" t="str">
            <v>CONCRETO_ASFÁLTICO</v>
          </cell>
          <cell r="D947">
            <v>0.4</v>
          </cell>
          <cell r="E947">
            <v>9.0999999999999998E-2</v>
          </cell>
        </row>
        <row r="948">
          <cell r="C948" t="str">
            <v>CUNETA</v>
          </cell>
          <cell r="D948">
            <v>0.33200000000000002</v>
          </cell>
          <cell r="E948">
            <v>7.4999999999999997E-2</v>
          </cell>
        </row>
        <row r="949">
          <cell r="C949" t="str">
            <v>BASE_GRANULAR</v>
          </cell>
          <cell r="D949">
            <v>0.754</v>
          </cell>
          <cell r="E949">
            <v>0.17199999999999999</v>
          </cell>
        </row>
        <row r="950">
          <cell r="C950" t="str">
            <v>RECICLADO</v>
          </cell>
          <cell r="D950">
            <v>1.881</v>
          </cell>
          <cell r="E950">
            <v>0.42799999999999999</v>
          </cell>
        </row>
        <row r="951">
          <cell r="C951" t="str">
            <v>CONCRETO_ASFÁLTICO</v>
          </cell>
          <cell r="D951">
            <v>0.4</v>
          </cell>
          <cell r="E951">
            <v>0.495</v>
          </cell>
        </row>
        <row r="952">
          <cell r="C952" t="str">
            <v>CUNETA</v>
          </cell>
          <cell r="D952">
            <v>0.33200000000000002</v>
          </cell>
          <cell r="E952">
            <v>0.41</v>
          </cell>
        </row>
        <row r="953">
          <cell r="C953" t="str">
            <v>BASE_GRANULAR</v>
          </cell>
          <cell r="D953">
            <v>0.755</v>
          </cell>
          <cell r="E953">
            <v>0.93400000000000005</v>
          </cell>
        </row>
        <row r="954">
          <cell r="C954" t="str">
            <v>RECICLADO</v>
          </cell>
          <cell r="D954">
            <v>1.885</v>
          </cell>
          <cell r="E954">
            <v>2.33</v>
          </cell>
        </row>
        <row r="955">
          <cell r="C955" t="str">
            <v>CONCRETO_ASFÁLTICO</v>
          </cell>
          <cell r="D955">
            <v>0.4</v>
          </cell>
          <cell r="E955">
            <v>3.9990000000000001</v>
          </cell>
        </row>
        <row r="956">
          <cell r="C956" t="str">
            <v>CUNETA</v>
          </cell>
          <cell r="D956">
            <v>0.33200000000000002</v>
          </cell>
          <cell r="E956">
            <v>3.3149999999999999</v>
          </cell>
        </row>
        <row r="957">
          <cell r="C957" t="str">
            <v>BASE_GRANULAR</v>
          </cell>
          <cell r="D957">
            <v>0.76200000000000001</v>
          </cell>
          <cell r="E957">
            <v>7.585</v>
          </cell>
        </row>
        <row r="958">
          <cell r="C958" t="str">
            <v>RECICLADO</v>
          </cell>
          <cell r="D958">
            <v>1.911</v>
          </cell>
          <cell r="E958">
            <v>18.978999999999999</v>
          </cell>
        </row>
        <row r="959">
          <cell r="C959" t="str">
            <v>CONCRETO_ASFÁLTICO</v>
          </cell>
          <cell r="D959">
            <v>0.4</v>
          </cell>
          <cell r="E959">
            <v>2.105</v>
          </cell>
        </row>
        <row r="960">
          <cell r="C960" t="str">
            <v>CUNETA</v>
          </cell>
          <cell r="D960">
            <v>0.33200000000000002</v>
          </cell>
          <cell r="E960">
            <v>1.7450000000000001</v>
          </cell>
        </row>
        <row r="961">
          <cell r="C961" t="str">
            <v>BASE_GRANULAR</v>
          </cell>
          <cell r="D961">
            <v>0.76200000000000001</v>
          </cell>
          <cell r="E961">
            <v>4.008</v>
          </cell>
        </row>
        <row r="962">
          <cell r="C962" t="str">
            <v>RECICLADO</v>
          </cell>
          <cell r="D962">
            <v>1.911</v>
          </cell>
          <cell r="E962">
            <v>10.058</v>
          </cell>
        </row>
        <row r="963">
          <cell r="C963" t="str">
            <v>CONCRETO_ASFÁLTICO</v>
          </cell>
          <cell r="D963">
            <v>0.4</v>
          </cell>
          <cell r="E963">
            <v>0</v>
          </cell>
        </row>
        <row r="964">
          <cell r="C964" t="str">
            <v>CUNETA</v>
          </cell>
          <cell r="D964">
            <v>0.33200000000000002</v>
          </cell>
          <cell r="E964">
            <v>0</v>
          </cell>
        </row>
        <row r="965">
          <cell r="C965" t="str">
            <v>BASE_GRANULAR</v>
          </cell>
          <cell r="D965">
            <v>0.76200000000000001</v>
          </cell>
          <cell r="E965">
            <v>0</v>
          </cell>
        </row>
        <row r="966">
          <cell r="C966" t="str">
            <v>RECICLADO</v>
          </cell>
          <cell r="D966">
            <v>1.911</v>
          </cell>
          <cell r="E966">
            <v>0</v>
          </cell>
        </row>
        <row r="967">
          <cell r="C967" t="str">
            <v>CONCRETO_ASFÁLTICO</v>
          </cell>
          <cell r="D967">
            <v>0.4</v>
          </cell>
          <cell r="E967">
            <v>1.895</v>
          </cell>
        </row>
        <row r="968">
          <cell r="C968" t="str">
            <v>CUNETA</v>
          </cell>
          <cell r="D968">
            <v>0.33200000000000002</v>
          </cell>
          <cell r="E968">
            <v>1.571</v>
          </cell>
        </row>
        <row r="969">
          <cell r="C969" t="str">
            <v>BASE_GRANULAR</v>
          </cell>
          <cell r="D969">
            <v>0.76200000000000001</v>
          </cell>
          <cell r="E969">
            <v>3.609</v>
          </cell>
        </row>
        <row r="970">
          <cell r="C970" t="str">
            <v>RECICLADO</v>
          </cell>
          <cell r="D970">
            <v>1.911</v>
          </cell>
          <cell r="E970">
            <v>9.0540000000000003</v>
          </cell>
        </row>
        <row r="971">
          <cell r="C971" t="str">
            <v>CONCRETO_ASFÁLTICO</v>
          </cell>
          <cell r="D971">
            <v>0.4</v>
          </cell>
          <cell r="E971">
            <v>3.9990000000000001</v>
          </cell>
        </row>
        <row r="972">
          <cell r="C972" t="str">
            <v>CUNETA</v>
          </cell>
          <cell r="D972">
            <v>0.33200000000000002</v>
          </cell>
          <cell r="E972">
            <v>3.3149999999999999</v>
          </cell>
        </row>
        <row r="973">
          <cell r="C973" t="str">
            <v>BASE_GRANULAR</v>
          </cell>
          <cell r="D973">
            <v>0.75600000000000001</v>
          </cell>
          <cell r="E973">
            <v>7.5869999999999997</v>
          </cell>
        </row>
        <row r="974">
          <cell r="C974" t="str">
            <v>RECICLADO</v>
          </cell>
          <cell r="D974">
            <v>1.8859999999999999</v>
          </cell>
          <cell r="E974">
            <v>18.986999999999998</v>
          </cell>
        </row>
        <row r="975">
          <cell r="C975" t="str">
            <v>CONCRETO_ASFÁLTICO</v>
          </cell>
          <cell r="D975">
            <v>0.4</v>
          </cell>
          <cell r="E975">
            <v>0.70499999999999996</v>
          </cell>
        </row>
        <row r="976">
          <cell r="C976" t="str">
            <v>CUNETA</v>
          </cell>
          <cell r="D976">
            <v>0.33200000000000002</v>
          </cell>
          <cell r="E976">
            <v>0.58399999999999996</v>
          </cell>
        </row>
        <row r="977">
          <cell r="C977" t="str">
            <v>BASE_GRANULAR</v>
          </cell>
          <cell r="D977">
            <v>0.754</v>
          </cell>
          <cell r="E977">
            <v>1.331</v>
          </cell>
        </row>
        <row r="978">
          <cell r="C978" t="str">
            <v>RECICLADO</v>
          </cell>
          <cell r="D978">
            <v>1.881</v>
          </cell>
          <cell r="E978">
            <v>3.32</v>
          </cell>
        </row>
        <row r="979">
          <cell r="C979" t="str">
            <v>CONCRETO_ASFÁLTICO</v>
          </cell>
          <cell r="D979">
            <v>0.4</v>
          </cell>
          <cell r="E979">
            <v>1.589</v>
          </cell>
        </row>
        <row r="980">
          <cell r="C980" t="str">
            <v>CUNETA</v>
          </cell>
          <cell r="D980">
            <v>0.33200000000000002</v>
          </cell>
          <cell r="E980">
            <v>1.3169999999999999</v>
          </cell>
        </row>
        <row r="981">
          <cell r="C981" t="str">
            <v>BASE_GRANULAR</v>
          </cell>
          <cell r="D981">
            <v>0.75700000000000001</v>
          </cell>
          <cell r="E981">
            <v>3.0030000000000001</v>
          </cell>
        </row>
        <row r="982">
          <cell r="C982" t="str">
            <v>RECICLADO</v>
          </cell>
          <cell r="D982">
            <v>1.8919999999999999</v>
          </cell>
          <cell r="E982">
            <v>7.4950000000000001</v>
          </cell>
        </row>
        <row r="983">
          <cell r="C983" t="str">
            <v>CONCRETO_ASFÁLTICO</v>
          </cell>
          <cell r="D983">
            <v>0.4</v>
          </cell>
          <cell r="E983">
            <v>1.7050000000000001</v>
          </cell>
        </row>
        <row r="984">
          <cell r="C984" t="str">
            <v>CUNETA</v>
          </cell>
          <cell r="D984">
            <v>0.33200000000000002</v>
          </cell>
          <cell r="E984">
            <v>1.4139999999999999</v>
          </cell>
        </row>
        <row r="985">
          <cell r="C985" t="str">
            <v>BASE_GRANULAR</v>
          </cell>
          <cell r="D985">
            <v>0.76</v>
          </cell>
          <cell r="E985">
            <v>3.2349999999999999</v>
          </cell>
        </row>
        <row r="986">
          <cell r="C986" t="str">
            <v>RECICLADO</v>
          </cell>
          <cell r="D986">
            <v>1.905</v>
          </cell>
          <cell r="E986">
            <v>8.0960000000000001</v>
          </cell>
        </row>
        <row r="987">
          <cell r="C987" t="str">
            <v>CONCRETO_ASFÁLTICO</v>
          </cell>
          <cell r="D987">
            <v>0.4</v>
          </cell>
          <cell r="E987">
            <v>3.9340000000000002</v>
          </cell>
        </row>
        <row r="988">
          <cell r="C988" t="str">
            <v>CUNETA</v>
          </cell>
          <cell r="D988">
            <v>0.33200000000000002</v>
          </cell>
          <cell r="E988">
            <v>3.2610000000000001</v>
          </cell>
        </row>
        <row r="989">
          <cell r="C989" t="str">
            <v>BASE_GRANULAR</v>
          </cell>
          <cell r="D989">
            <v>0.76200000000000001</v>
          </cell>
          <cell r="E989">
            <v>7.4870000000000001</v>
          </cell>
        </row>
        <row r="990">
          <cell r="C990" t="str">
            <v>RECICLADO</v>
          </cell>
          <cell r="D990">
            <v>1.911</v>
          </cell>
          <cell r="E990">
            <v>18.777000000000001</v>
          </cell>
        </row>
        <row r="991">
          <cell r="C991" t="str">
            <v>CONCRETO_ASFÁLTICO</v>
          </cell>
          <cell r="D991">
            <v>0.4</v>
          </cell>
          <cell r="E991">
            <v>6.6000000000000003E-2</v>
          </cell>
        </row>
        <row r="992">
          <cell r="C992" t="str">
            <v>CUNETA</v>
          </cell>
          <cell r="D992">
            <v>0.33200000000000002</v>
          </cell>
          <cell r="E992">
            <v>5.3999999999999999E-2</v>
          </cell>
        </row>
        <row r="993">
          <cell r="C993" t="str">
            <v>BASE_GRANULAR</v>
          </cell>
          <cell r="D993">
            <v>0.76200000000000001</v>
          </cell>
          <cell r="E993">
            <v>0.125</v>
          </cell>
        </row>
        <row r="994">
          <cell r="C994" t="str">
            <v>RECICLADO</v>
          </cell>
          <cell r="D994">
            <v>1.911</v>
          </cell>
          <cell r="E994">
            <v>0.314</v>
          </cell>
        </row>
        <row r="995">
          <cell r="C995" t="str">
            <v>CONCRETO_ASFÁLTICO</v>
          </cell>
          <cell r="D995">
            <v>0.4</v>
          </cell>
          <cell r="E995">
            <v>3.9990000000000001</v>
          </cell>
        </row>
        <row r="996">
          <cell r="C996" t="str">
            <v>CUNETA</v>
          </cell>
          <cell r="D996">
            <v>0.33200000000000002</v>
          </cell>
          <cell r="E996">
            <v>3.3149999999999999</v>
          </cell>
        </row>
        <row r="997">
          <cell r="C997" t="str">
            <v>BASE_GRANULAR</v>
          </cell>
          <cell r="D997">
            <v>0.76200000000000001</v>
          </cell>
          <cell r="E997">
            <v>7.625</v>
          </cell>
        </row>
        <row r="998">
          <cell r="C998" t="str">
            <v>RECICLADO</v>
          </cell>
          <cell r="D998">
            <v>1.911</v>
          </cell>
          <cell r="E998">
            <v>19.149999999999999</v>
          </cell>
        </row>
        <row r="999">
          <cell r="C999" t="str">
            <v>CONCRETO_ASFÁLTICO</v>
          </cell>
          <cell r="D999">
            <v>0.4</v>
          </cell>
          <cell r="E999">
            <v>2.7090000000000001</v>
          </cell>
        </row>
        <row r="1000">
          <cell r="C1000" t="str">
            <v>CUNETA</v>
          </cell>
          <cell r="D1000">
            <v>0.33200000000000002</v>
          </cell>
          <cell r="E1000">
            <v>2.246</v>
          </cell>
        </row>
        <row r="1001">
          <cell r="C1001" t="str">
            <v>BASE_GRANULAR</v>
          </cell>
          <cell r="D1001">
            <v>0.76200000000000001</v>
          </cell>
          <cell r="E1001">
            <v>5.165</v>
          </cell>
        </row>
        <row r="1002">
          <cell r="C1002" t="str">
            <v>RECICLADO</v>
          </cell>
          <cell r="D1002">
            <v>1.911</v>
          </cell>
          <cell r="E1002">
            <v>12.972</v>
          </cell>
        </row>
        <row r="1003">
          <cell r="C1003" t="str">
            <v>CONCRETO_ASFÁLTICO</v>
          </cell>
          <cell r="D1003">
            <v>0.4</v>
          </cell>
          <cell r="E1003">
            <v>1.29</v>
          </cell>
        </row>
        <row r="1004">
          <cell r="C1004" t="str">
            <v>CUNETA</v>
          </cell>
          <cell r="D1004">
            <v>0.33200000000000002</v>
          </cell>
          <cell r="E1004">
            <v>1.07</v>
          </cell>
        </row>
        <row r="1005">
          <cell r="C1005" t="str">
            <v>BASE_GRANULAR</v>
          </cell>
          <cell r="D1005">
            <v>0.76200000000000001</v>
          </cell>
          <cell r="E1005">
            <v>2.4580000000000002</v>
          </cell>
        </row>
        <row r="1006">
          <cell r="C1006" t="str">
            <v>RECICLADO</v>
          </cell>
          <cell r="D1006">
            <v>1.911</v>
          </cell>
          <cell r="E1006">
            <v>6.1669999999999998</v>
          </cell>
        </row>
        <row r="1007">
          <cell r="C1007" t="str">
            <v>CONCRETO_ASFÁLTICO</v>
          </cell>
          <cell r="D1007">
            <v>0.4</v>
          </cell>
          <cell r="E1007">
            <v>3.9990000000000001</v>
          </cell>
        </row>
        <row r="1008">
          <cell r="C1008" t="str">
            <v>CUNETA</v>
          </cell>
          <cell r="D1008">
            <v>0.33200000000000002</v>
          </cell>
          <cell r="E1008">
            <v>3.3149999999999999</v>
          </cell>
        </row>
        <row r="1009">
          <cell r="C1009" t="str">
            <v>BASE_GRANULAR</v>
          </cell>
          <cell r="D1009">
            <v>0.75800000000000001</v>
          </cell>
          <cell r="E1009">
            <v>7.5979999999999999</v>
          </cell>
        </row>
        <row r="1010">
          <cell r="C1010" t="str">
            <v>RECICLADO</v>
          </cell>
          <cell r="D1010">
            <v>1.895</v>
          </cell>
          <cell r="E1010">
            <v>19.036000000000001</v>
          </cell>
        </row>
        <row r="1011">
          <cell r="C1011" t="str">
            <v>CONCRETO_ASFÁLTICO</v>
          </cell>
          <cell r="D1011">
            <v>0.4</v>
          </cell>
          <cell r="E1011">
            <v>0.34899999999999998</v>
          </cell>
        </row>
        <row r="1012">
          <cell r="C1012" t="str">
            <v>CUNETA</v>
          </cell>
          <cell r="D1012">
            <v>0.33200000000000002</v>
          </cell>
          <cell r="E1012">
            <v>0.28999999999999998</v>
          </cell>
        </row>
        <row r="1013">
          <cell r="C1013" t="str">
            <v>BASE_GRANULAR</v>
          </cell>
          <cell r="D1013">
            <v>0.75700000000000001</v>
          </cell>
          <cell r="E1013">
            <v>0.66200000000000003</v>
          </cell>
        </row>
        <row r="1014">
          <cell r="C1014" t="str">
            <v>RECICLADO</v>
          </cell>
          <cell r="D1014">
            <v>1.8919999999999999</v>
          </cell>
          <cell r="E1014">
            <v>1.6539999999999999</v>
          </cell>
        </row>
        <row r="1015">
          <cell r="C1015" t="str">
            <v>CONCRETO_ASFÁLTICO</v>
          </cell>
          <cell r="D1015">
            <v>0.4</v>
          </cell>
          <cell r="E1015">
            <v>1.8049999999999999</v>
          </cell>
        </row>
        <row r="1016">
          <cell r="C1016" t="str">
            <v>CUNETA</v>
          </cell>
          <cell r="D1016">
            <v>0.33200000000000002</v>
          </cell>
          <cell r="E1016">
            <v>1.496</v>
          </cell>
        </row>
        <row r="1017">
          <cell r="C1017" t="str">
            <v>BASE_GRANULAR</v>
          </cell>
          <cell r="D1017">
            <v>0.76300000000000001</v>
          </cell>
          <cell r="E1017">
            <v>3.4289999999999998</v>
          </cell>
        </row>
        <row r="1018">
          <cell r="C1018" t="str">
            <v>RECICLADO</v>
          </cell>
          <cell r="D1018">
            <v>1.9159999999999999</v>
          </cell>
          <cell r="E1018">
            <v>8.5920000000000005</v>
          </cell>
        </row>
        <row r="1019">
          <cell r="C1019" t="str">
            <v>CONCRETO_ASFÁLTICO</v>
          </cell>
          <cell r="D1019">
            <v>0.4</v>
          </cell>
          <cell r="E1019">
            <v>1.845</v>
          </cell>
        </row>
        <row r="1020">
          <cell r="C1020" t="str">
            <v>CUNETA</v>
          </cell>
          <cell r="D1020">
            <v>0.33200000000000002</v>
          </cell>
          <cell r="E1020">
            <v>1.53</v>
          </cell>
        </row>
        <row r="1021">
          <cell r="C1021" t="str">
            <v>BASE_GRANULAR</v>
          </cell>
          <cell r="D1021">
            <v>0.76200000000000001</v>
          </cell>
          <cell r="E1021">
            <v>3.5230000000000001</v>
          </cell>
        </row>
        <row r="1022">
          <cell r="C1022" t="str">
            <v>RECICLADO</v>
          </cell>
          <cell r="D1022">
            <v>1.911</v>
          </cell>
          <cell r="E1022">
            <v>8.8580000000000005</v>
          </cell>
        </row>
        <row r="1023">
          <cell r="C1023" t="str">
            <v>CONCRETO_ASFÁLTICO</v>
          </cell>
          <cell r="D1023">
            <v>0.4</v>
          </cell>
          <cell r="E1023">
            <v>3.9990000000000001</v>
          </cell>
        </row>
        <row r="1024">
          <cell r="C1024" t="str">
            <v>CUNETA</v>
          </cell>
          <cell r="D1024">
            <v>0.33200000000000002</v>
          </cell>
          <cell r="E1024">
            <v>3.3149999999999999</v>
          </cell>
        </row>
        <row r="1025">
          <cell r="C1025" t="str">
            <v>BASE_GRANULAR</v>
          </cell>
          <cell r="D1025">
            <v>0.76200000000000001</v>
          </cell>
          <cell r="E1025">
            <v>7.6349999999999998</v>
          </cell>
        </row>
        <row r="1026">
          <cell r="C1026" t="str">
            <v>RECICLADO</v>
          </cell>
          <cell r="D1026">
            <v>1.911</v>
          </cell>
          <cell r="E1026">
            <v>19.198</v>
          </cell>
        </row>
        <row r="1027">
          <cell r="C1027" t="str">
            <v>CONCRETO_ASFÁLTICO</v>
          </cell>
          <cell r="D1027">
            <v>0.4</v>
          </cell>
          <cell r="E1027">
            <v>3.9990000000000001</v>
          </cell>
        </row>
        <row r="1028">
          <cell r="C1028" t="str">
            <v>CUNETA</v>
          </cell>
          <cell r="D1028">
            <v>0.33200000000000002</v>
          </cell>
          <cell r="E1028">
            <v>3.3149999999999999</v>
          </cell>
        </row>
        <row r="1029">
          <cell r="C1029" t="str">
            <v>BASE_GRANULAR</v>
          </cell>
          <cell r="D1029">
            <v>0.76200000000000001</v>
          </cell>
          <cell r="E1029">
            <v>7.6349999999999998</v>
          </cell>
        </row>
        <row r="1030">
          <cell r="C1030" t="str">
            <v>RECICLADO</v>
          </cell>
          <cell r="D1030">
            <v>1.911</v>
          </cell>
          <cell r="E1030">
            <v>19.198</v>
          </cell>
        </row>
        <row r="1031">
          <cell r="C1031" t="str">
            <v>CONCRETO_ASFÁLTICO</v>
          </cell>
          <cell r="D1031">
            <v>0.4</v>
          </cell>
          <cell r="E1031">
            <v>1.615</v>
          </cell>
        </row>
        <row r="1032">
          <cell r="C1032" t="str">
            <v>CUNETA</v>
          </cell>
          <cell r="D1032">
            <v>0.33200000000000002</v>
          </cell>
          <cell r="E1032">
            <v>1.339</v>
          </cell>
        </row>
        <row r="1033">
          <cell r="C1033" t="str">
            <v>BASE_GRANULAR</v>
          </cell>
          <cell r="D1033">
            <v>0.754</v>
          </cell>
          <cell r="E1033">
            <v>3.0649999999999999</v>
          </cell>
        </row>
        <row r="1034">
          <cell r="C1034" t="str">
            <v>RECICLADO</v>
          </cell>
          <cell r="D1034">
            <v>1.881</v>
          </cell>
          <cell r="E1034">
            <v>7.6760000000000002</v>
          </cell>
        </row>
        <row r="1035">
          <cell r="C1035" t="str">
            <v>CONCRETO_ASFÁLTICO</v>
          </cell>
          <cell r="D1035">
            <v>0.4</v>
          </cell>
          <cell r="E1035">
            <v>0.28299999999999997</v>
          </cell>
        </row>
        <row r="1036">
          <cell r="C1036" t="str">
            <v>CUNETA</v>
          </cell>
          <cell r="D1036">
            <v>0.33200000000000002</v>
          </cell>
          <cell r="E1036">
            <v>0.23499999999999999</v>
          </cell>
        </row>
        <row r="1037">
          <cell r="C1037" t="str">
            <v>BASE_GRANULAR</v>
          </cell>
          <cell r="D1037">
            <v>0.754</v>
          </cell>
          <cell r="E1037">
            <v>0.53400000000000003</v>
          </cell>
        </row>
        <row r="1038">
          <cell r="C1038" t="str">
            <v>RECICLADO</v>
          </cell>
          <cell r="D1038">
            <v>1.881</v>
          </cell>
          <cell r="E1038">
            <v>1.3320000000000001</v>
          </cell>
        </row>
        <row r="1039">
          <cell r="C1039" t="str">
            <v>CONCRETO_ASFÁLTICO</v>
          </cell>
          <cell r="D1039">
            <v>0.4</v>
          </cell>
          <cell r="E1039">
            <v>2.101</v>
          </cell>
        </row>
        <row r="1040">
          <cell r="C1040" t="str">
            <v>CUNETA</v>
          </cell>
          <cell r="D1040">
            <v>0.33200000000000002</v>
          </cell>
          <cell r="E1040">
            <v>1.7410000000000001</v>
          </cell>
        </row>
        <row r="1041">
          <cell r="C1041" t="str">
            <v>BASE_GRANULAR</v>
          </cell>
          <cell r="D1041">
            <v>0.75800000000000001</v>
          </cell>
          <cell r="E1041">
            <v>3.972</v>
          </cell>
        </row>
        <row r="1042">
          <cell r="C1042" t="str">
            <v>RECICLADO</v>
          </cell>
          <cell r="D1042">
            <v>1.8959999999999999</v>
          </cell>
          <cell r="E1042">
            <v>9.9179999999999993</v>
          </cell>
        </row>
        <row r="1043">
          <cell r="C1043" t="str">
            <v>CONCRETO_ASFÁLTICO</v>
          </cell>
          <cell r="D1043">
            <v>0.4</v>
          </cell>
          <cell r="E1043">
            <v>3.9990000000000001</v>
          </cell>
        </row>
        <row r="1044">
          <cell r="C1044" t="str">
            <v>CUNETA</v>
          </cell>
          <cell r="D1044">
            <v>0.33200000000000002</v>
          </cell>
          <cell r="E1044">
            <v>3.3149999999999999</v>
          </cell>
        </row>
        <row r="1045">
          <cell r="C1045" t="str">
            <v>BASE_GRANULAR</v>
          </cell>
          <cell r="D1045">
            <v>0.76200000000000001</v>
          </cell>
          <cell r="E1045">
            <v>7.5979999999999999</v>
          </cell>
        </row>
        <row r="1046">
          <cell r="C1046" t="str">
            <v>RECICLADO</v>
          </cell>
          <cell r="D1046">
            <v>1.911</v>
          </cell>
          <cell r="E1046">
            <v>19.035</v>
          </cell>
        </row>
        <row r="1047">
          <cell r="C1047" t="str">
            <v>CONCRETO_ASFÁLTICO</v>
          </cell>
          <cell r="D1047">
            <v>0.4</v>
          </cell>
          <cell r="E1047">
            <v>1.4990000000000001</v>
          </cell>
        </row>
        <row r="1048">
          <cell r="C1048" t="str">
            <v>CUNETA</v>
          </cell>
          <cell r="D1048">
            <v>0.33200000000000002</v>
          </cell>
          <cell r="E1048">
            <v>1.242</v>
          </cell>
        </row>
        <row r="1049">
          <cell r="C1049" t="str">
            <v>BASE_GRANULAR</v>
          </cell>
          <cell r="D1049">
            <v>0.76200000000000001</v>
          </cell>
          <cell r="E1049">
            <v>2.8540000000000001</v>
          </cell>
        </row>
        <row r="1050">
          <cell r="C1050" t="str">
            <v>RECICLADO</v>
          </cell>
          <cell r="D1050">
            <v>1.911</v>
          </cell>
          <cell r="E1050">
            <v>7.1619999999999999</v>
          </cell>
        </row>
        <row r="1051">
          <cell r="C1051" t="str">
            <v>CONCRETO_ASFÁLTICO</v>
          </cell>
          <cell r="D1051">
            <v>0.4</v>
          </cell>
          <cell r="E1051">
            <v>0</v>
          </cell>
        </row>
        <row r="1052">
          <cell r="C1052" t="str">
            <v>CUNETA</v>
          </cell>
          <cell r="D1052">
            <v>0.33200000000000002</v>
          </cell>
          <cell r="E1052">
            <v>0</v>
          </cell>
        </row>
        <row r="1053">
          <cell r="C1053" t="str">
            <v>BASE_GRANULAR</v>
          </cell>
          <cell r="D1053">
            <v>0.76200000000000001</v>
          </cell>
          <cell r="E1053">
            <v>0</v>
          </cell>
        </row>
        <row r="1054">
          <cell r="C1054" t="str">
            <v>RECICLADO</v>
          </cell>
          <cell r="D1054">
            <v>1.911</v>
          </cell>
          <cell r="E1054">
            <v>0</v>
          </cell>
        </row>
        <row r="1055">
          <cell r="C1055" t="str">
            <v>CONCRETO_ASFÁLTICO</v>
          </cell>
          <cell r="D1055">
            <v>0.4</v>
          </cell>
          <cell r="E1055">
            <v>2.5</v>
          </cell>
        </row>
        <row r="1056">
          <cell r="C1056" t="str">
            <v>CUNETA</v>
          </cell>
          <cell r="D1056">
            <v>0.33200000000000002</v>
          </cell>
          <cell r="E1056">
            <v>2.073</v>
          </cell>
        </row>
        <row r="1057">
          <cell r="C1057" t="str">
            <v>BASE_GRANULAR</v>
          </cell>
          <cell r="D1057">
            <v>0.76200000000000001</v>
          </cell>
          <cell r="E1057">
            <v>4.7629999999999999</v>
          </cell>
        </row>
        <row r="1058">
          <cell r="C1058" t="str">
            <v>RECICLADO</v>
          </cell>
          <cell r="D1058">
            <v>1.911</v>
          </cell>
          <cell r="E1058">
            <v>11.95</v>
          </cell>
        </row>
        <row r="1059">
          <cell r="C1059" t="str">
            <v>CONCRETO_ASFÁLTICO</v>
          </cell>
          <cell r="D1059">
            <v>0.4</v>
          </cell>
          <cell r="E1059">
            <v>3.9990000000000001</v>
          </cell>
        </row>
        <row r="1060">
          <cell r="C1060" t="str">
            <v>CUNETA</v>
          </cell>
          <cell r="D1060">
            <v>0.33200000000000002</v>
          </cell>
          <cell r="E1060">
            <v>3.3149999999999999</v>
          </cell>
        </row>
        <row r="1061">
          <cell r="C1061" t="str">
            <v>BASE_GRANULAR</v>
          </cell>
          <cell r="D1061">
            <v>0.75600000000000001</v>
          </cell>
          <cell r="E1061">
            <v>7.59</v>
          </cell>
        </row>
        <row r="1062">
          <cell r="C1062" t="str">
            <v>RECICLADO</v>
          </cell>
          <cell r="D1062">
            <v>1.889</v>
          </cell>
          <cell r="E1062">
            <v>18.998999999999999</v>
          </cell>
        </row>
        <row r="1063">
          <cell r="C1063" t="str">
            <v>CONCRETO_ASFÁLTICO</v>
          </cell>
          <cell r="D1063">
            <v>0.4</v>
          </cell>
          <cell r="E1063">
            <v>1.099</v>
          </cell>
        </row>
        <row r="1064">
          <cell r="C1064" t="str">
            <v>CUNETA</v>
          </cell>
          <cell r="D1064">
            <v>0.33200000000000002</v>
          </cell>
          <cell r="E1064">
            <v>0.91100000000000003</v>
          </cell>
        </row>
        <row r="1065">
          <cell r="C1065" t="str">
            <v>BASE_GRANULAR</v>
          </cell>
          <cell r="D1065">
            <v>0.754</v>
          </cell>
          <cell r="E1065">
            <v>2.0750000000000002</v>
          </cell>
        </row>
        <row r="1066">
          <cell r="C1066" t="str">
            <v>RECICLADO</v>
          </cell>
          <cell r="D1066">
            <v>1.881</v>
          </cell>
          <cell r="E1066">
            <v>5.1779999999999999</v>
          </cell>
        </row>
        <row r="1067">
          <cell r="C1067" t="str">
            <v>CONCRETO_ASFÁLTICO</v>
          </cell>
          <cell r="D1067">
            <v>0.4</v>
          </cell>
          <cell r="E1067">
            <v>0.13200000000000001</v>
          </cell>
        </row>
        <row r="1068">
          <cell r="C1068" t="str">
            <v>CUNETA</v>
          </cell>
          <cell r="D1068">
            <v>0.33200000000000002</v>
          </cell>
          <cell r="E1068">
            <v>0.11</v>
          </cell>
        </row>
        <row r="1069">
          <cell r="C1069" t="str">
            <v>BASE_GRANULAR</v>
          </cell>
          <cell r="D1069">
            <v>0.76300000000000001</v>
          </cell>
          <cell r="E1069">
            <v>0.251</v>
          </cell>
        </row>
        <row r="1070">
          <cell r="C1070" t="str">
            <v>RECICLADO</v>
          </cell>
          <cell r="D1070">
            <v>1.9159999999999999</v>
          </cell>
          <cell r="E1070">
            <v>0.628</v>
          </cell>
        </row>
        <row r="1071">
          <cell r="C1071" t="str">
            <v>CONCRETO_ASFÁLTICO</v>
          </cell>
          <cell r="D1071">
            <v>0.4</v>
          </cell>
          <cell r="E1071">
            <v>2.7679999999999998</v>
          </cell>
        </row>
        <row r="1072">
          <cell r="C1072" t="str">
            <v>CUNETA</v>
          </cell>
          <cell r="D1072">
            <v>0.33200000000000002</v>
          </cell>
          <cell r="E1072">
            <v>2.2949999999999999</v>
          </cell>
        </row>
        <row r="1073">
          <cell r="C1073" t="str">
            <v>BASE_GRANULAR</v>
          </cell>
          <cell r="D1073">
            <v>0.76200000000000001</v>
          </cell>
          <cell r="E1073">
            <v>5.2770000000000001</v>
          </cell>
        </row>
        <row r="1074">
          <cell r="C1074" t="str">
            <v>RECICLADO</v>
          </cell>
          <cell r="D1074">
            <v>1.911</v>
          </cell>
          <cell r="E1074">
            <v>13.25</v>
          </cell>
        </row>
        <row r="1075">
          <cell r="C1075" t="str">
            <v>CONCRETO_ASFÁLTICO</v>
          </cell>
          <cell r="D1075">
            <v>0.4</v>
          </cell>
          <cell r="E1075">
            <v>3.9990000000000001</v>
          </cell>
        </row>
        <row r="1076">
          <cell r="C1076" t="str">
            <v>CUNETA</v>
          </cell>
          <cell r="D1076">
            <v>0.33200000000000002</v>
          </cell>
          <cell r="E1076">
            <v>3.3149999999999999</v>
          </cell>
        </row>
        <row r="1077">
          <cell r="C1077" t="str">
            <v>BASE_GRANULAR</v>
          </cell>
          <cell r="D1077">
            <v>0.76200000000000001</v>
          </cell>
          <cell r="E1077">
            <v>7.6189999999999998</v>
          </cell>
        </row>
        <row r="1078">
          <cell r="C1078" t="str">
            <v>RECICLADO</v>
          </cell>
          <cell r="D1078">
            <v>1.911</v>
          </cell>
          <cell r="E1078">
            <v>19.12</v>
          </cell>
        </row>
        <row r="1079">
          <cell r="C1079" t="str">
            <v>CONCRETO_ASFÁLTICO</v>
          </cell>
          <cell r="D1079">
            <v>0.4</v>
          </cell>
          <cell r="E1079">
            <v>0.76800000000000002</v>
          </cell>
        </row>
        <row r="1080">
          <cell r="C1080" t="str">
            <v>CUNETA</v>
          </cell>
          <cell r="D1080">
            <v>0.33200000000000002</v>
          </cell>
          <cell r="E1080">
            <v>0.63700000000000001</v>
          </cell>
        </row>
        <row r="1081">
          <cell r="C1081" t="str">
            <v>BASE_GRANULAR</v>
          </cell>
          <cell r="D1081">
            <v>0.754</v>
          </cell>
          <cell r="E1081">
            <v>1.456</v>
          </cell>
        </row>
        <row r="1082">
          <cell r="C1082" t="str">
            <v>RECICLADO</v>
          </cell>
          <cell r="D1082">
            <v>1.881</v>
          </cell>
          <cell r="E1082">
            <v>3.6429999999999998</v>
          </cell>
        </row>
        <row r="1083">
          <cell r="C1083" t="str">
            <v>CONCRETO_ASFÁLTICO</v>
          </cell>
          <cell r="D1083">
            <v>0.4</v>
          </cell>
          <cell r="E1083">
            <v>4.4999999999999998E-2</v>
          </cell>
        </row>
        <row r="1084">
          <cell r="C1084" t="str">
            <v>CUNETA</v>
          </cell>
          <cell r="D1084">
            <v>0.33200000000000002</v>
          </cell>
          <cell r="E1084">
            <v>3.7999999999999999E-2</v>
          </cell>
        </row>
        <row r="1085">
          <cell r="C1085" t="str">
            <v>BASE_GRANULAR</v>
          </cell>
          <cell r="D1085">
            <v>0.754</v>
          </cell>
          <cell r="E1085">
            <v>8.5000000000000006E-2</v>
          </cell>
        </row>
        <row r="1086">
          <cell r="C1086" t="str">
            <v>RECICLADO</v>
          </cell>
          <cell r="D1086">
            <v>1.881</v>
          </cell>
          <cell r="E1086">
            <v>0.21299999999999999</v>
          </cell>
        </row>
        <row r="1087">
          <cell r="C1087" t="str">
            <v>CONCRETO_ASFÁLTICO</v>
          </cell>
          <cell r="D1087">
            <v>0.4</v>
          </cell>
          <cell r="E1087">
            <v>3.1859999999999999</v>
          </cell>
        </row>
        <row r="1088">
          <cell r="C1088" t="str">
            <v>CUNETA</v>
          </cell>
          <cell r="D1088">
            <v>0.33200000000000002</v>
          </cell>
          <cell r="E1088">
            <v>2.641</v>
          </cell>
        </row>
        <row r="1089">
          <cell r="C1089" t="str">
            <v>BASE_GRANULAR</v>
          </cell>
          <cell r="D1089">
            <v>0.75800000000000001</v>
          </cell>
          <cell r="E1089">
            <v>6.0229999999999997</v>
          </cell>
        </row>
        <row r="1090">
          <cell r="C1090" t="str">
            <v>RECICLADO</v>
          </cell>
          <cell r="D1090">
            <v>1.8959999999999999</v>
          </cell>
          <cell r="E1090">
            <v>15.041</v>
          </cell>
        </row>
        <row r="1091">
          <cell r="C1091" t="str">
            <v>CONCRETO_ASFÁLTICO</v>
          </cell>
          <cell r="D1091">
            <v>0.4</v>
          </cell>
          <cell r="E1091">
            <v>3.9990000000000001</v>
          </cell>
        </row>
        <row r="1092">
          <cell r="C1092" t="str">
            <v>CUNETA</v>
          </cell>
          <cell r="D1092">
            <v>0.33200000000000002</v>
          </cell>
          <cell r="E1092">
            <v>3.3149999999999999</v>
          </cell>
        </row>
        <row r="1093">
          <cell r="C1093" t="str">
            <v>BASE_GRANULAR</v>
          </cell>
          <cell r="D1093">
            <v>0.76200000000000001</v>
          </cell>
          <cell r="E1093">
            <v>7.5979999999999999</v>
          </cell>
        </row>
        <row r="1094">
          <cell r="C1094" t="str">
            <v>RECICLADO</v>
          </cell>
          <cell r="D1094">
            <v>1.911</v>
          </cell>
          <cell r="E1094">
            <v>19.035</v>
          </cell>
        </row>
        <row r="1095">
          <cell r="C1095" t="str">
            <v>CONCRETO_ASFÁLTICO</v>
          </cell>
          <cell r="D1095">
            <v>0.4</v>
          </cell>
          <cell r="E1095">
            <v>2.8130000000000002</v>
          </cell>
        </row>
        <row r="1096">
          <cell r="C1096" t="str">
            <v>CUNETA</v>
          </cell>
          <cell r="D1096">
            <v>0.33200000000000002</v>
          </cell>
          <cell r="E1096">
            <v>2.3319999999999999</v>
          </cell>
        </row>
        <row r="1097">
          <cell r="C1097" t="str">
            <v>BASE_GRANULAR</v>
          </cell>
          <cell r="D1097">
            <v>0.76200000000000001</v>
          </cell>
          <cell r="E1097">
            <v>5.3579999999999997</v>
          </cell>
        </row>
        <row r="1098">
          <cell r="C1098" t="str">
            <v>RECICLADO</v>
          </cell>
          <cell r="D1098">
            <v>1.911</v>
          </cell>
          <cell r="E1098">
            <v>13.445</v>
          </cell>
        </row>
        <row r="1099">
          <cell r="C1099" t="str">
            <v>CONCRETO_ASFÁLTICO</v>
          </cell>
          <cell r="D1099">
            <v>0.4</v>
          </cell>
          <cell r="E1099">
            <v>1.1859999999999999</v>
          </cell>
        </row>
        <row r="1100">
          <cell r="C1100" t="str">
            <v>CUNETA</v>
          </cell>
          <cell r="D1100">
            <v>0.33200000000000002</v>
          </cell>
          <cell r="E1100">
            <v>0.98299999999999998</v>
          </cell>
        </row>
        <row r="1101">
          <cell r="C1101" t="str">
            <v>BASE_GRANULAR</v>
          </cell>
          <cell r="D1101">
            <v>0.76200000000000001</v>
          </cell>
          <cell r="E1101">
            <v>2.2599999999999998</v>
          </cell>
        </row>
        <row r="1102">
          <cell r="C1102" t="str">
            <v>RECICLADO</v>
          </cell>
          <cell r="D1102">
            <v>1.911</v>
          </cell>
          <cell r="E1102">
            <v>5.673</v>
          </cell>
        </row>
        <row r="1103">
          <cell r="C1103" t="str">
            <v>CONCRETO_ASFÁLTICO</v>
          </cell>
          <cell r="D1103">
            <v>0.4</v>
          </cell>
          <cell r="E1103">
            <v>3.9990000000000001</v>
          </cell>
        </row>
        <row r="1104">
          <cell r="C1104" t="str">
            <v>CUNETA</v>
          </cell>
          <cell r="D1104">
            <v>0.33200000000000002</v>
          </cell>
          <cell r="E1104">
            <v>3.3149999999999999</v>
          </cell>
        </row>
        <row r="1105">
          <cell r="C1105" t="str">
            <v>BASE_GRANULAR</v>
          </cell>
          <cell r="D1105">
            <v>0.76200000000000001</v>
          </cell>
          <cell r="E1105">
            <v>7.6210000000000004</v>
          </cell>
        </row>
        <row r="1106">
          <cell r="C1106" t="str">
            <v>RECICLADO</v>
          </cell>
          <cell r="D1106">
            <v>1.911</v>
          </cell>
          <cell r="E1106">
            <v>19.128</v>
          </cell>
        </row>
        <row r="1107">
          <cell r="C1107" t="str">
            <v>CONCRETO_ASFÁLTICO</v>
          </cell>
          <cell r="D1107">
            <v>0.4</v>
          </cell>
          <cell r="E1107">
            <v>1.48</v>
          </cell>
        </row>
        <row r="1108">
          <cell r="C1108" t="str">
            <v>CUNETA</v>
          </cell>
          <cell r="D1108">
            <v>0.33200000000000002</v>
          </cell>
          <cell r="E1108">
            <v>1.2270000000000001</v>
          </cell>
        </row>
        <row r="1109">
          <cell r="C1109" t="str">
            <v>BASE_GRANULAR</v>
          </cell>
          <cell r="D1109">
            <v>0.76200000000000001</v>
          </cell>
          <cell r="E1109">
            <v>2.82</v>
          </cell>
        </row>
        <row r="1110">
          <cell r="C1110" t="str">
            <v>RECICLADO</v>
          </cell>
          <cell r="D1110">
            <v>1.911</v>
          </cell>
          <cell r="E1110">
            <v>7.077</v>
          </cell>
        </row>
        <row r="1111">
          <cell r="C1111" t="str">
            <v>CONCRETO_ASFÁLTICO</v>
          </cell>
          <cell r="D1111">
            <v>0.4</v>
          </cell>
          <cell r="E1111">
            <v>2.5190000000000001</v>
          </cell>
        </row>
        <row r="1112">
          <cell r="C1112" t="str">
            <v>CUNETA</v>
          </cell>
          <cell r="D1112">
            <v>0.33200000000000002</v>
          </cell>
          <cell r="E1112">
            <v>2.089</v>
          </cell>
        </row>
        <row r="1113">
          <cell r="C1113" t="str">
            <v>BASE_GRANULAR</v>
          </cell>
          <cell r="D1113">
            <v>0.76200000000000001</v>
          </cell>
          <cell r="E1113">
            <v>4.7990000000000004</v>
          </cell>
        </row>
        <row r="1114">
          <cell r="C1114" t="str">
            <v>RECICLADO</v>
          </cell>
          <cell r="D1114">
            <v>1.911</v>
          </cell>
          <cell r="E1114">
            <v>12.042</v>
          </cell>
        </row>
        <row r="1115">
          <cell r="C1115" t="str">
            <v>CONCRETO_ASFÁLTICO</v>
          </cell>
          <cell r="D1115">
            <v>0.4</v>
          </cell>
          <cell r="E1115">
            <v>3.9990000000000001</v>
          </cell>
        </row>
        <row r="1116">
          <cell r="C1116" t="str">
            <v>CUNETA</v>
          </cell>
          <cell r="D1116">
            <v>0.33200000000000002</v>
          </cell>
          <cell r="E1116">
            <v>3.3149999999999999</v>
          </cell>
        </row>
        <row r="1117">
          <cell r="C1117" t="str">
            <v>BASE_GRANULAR</v>
          </cell>
          <cell r="D1117">
            <v>0.76100000000000001</v>
          </cell>
          <cell r="E1117">
            <v>7.6120000000000001</v>
          </cell>
        </row>
        <row r="1118">
          <cell r="C1118" t="str">
            <v>RECICLADO</v>
          </cell>
          <cell r="D1118">
            <v>1.907</v>
          </cell>
          <cell r="E1118">
            <v>19.091999999999999</v>
          </cell>
        </row>
        <row r="1119">
          <cell r="C1119" t="str">
            <v>CONCRETO_ASFÁLTICO</v>
          </cell>
          <cell r="D1119">
            <v>0.4</v>
          </cell>
          <cell r="E1119">
            <v>3.4790000000000001</v>
          </cell>
        </row>
        <row r="1120">
          <cell r="C1120" t="str">
            <v>CUNETA</v>
          </cell>
          <cell r="D1120">
            <v>0.33200000000000002</v>
          </cell>
          <cell r="E1120">
            <v>2.8839999999999999</v>
          </cell>
        </row>
        <row r="1121">
          <cell r="C1121" t="str">
            <v>BASE_GRANULAR</v>
          </cell>
          <cell r="D1121">
            <v>0.75800000000000001</v>
          </cell>
          <cell r="E1121">
            <v>6.6059999999999999</v>
          </cell>
        </row>
        <row r="1122">
          <cell r="C1122" t="str">
            <v>RECICLADO</v>
          </cell>
          <cell r="D1122">
            <v>1.8959999999999999</v>
          </cell>
          <cell r="E1122">
            <v>16.542999999999999</v>
          </cell>
        </row>
        <row r="1123">
          <cell r="C1123" t="str">
            <v>CONCRETO_ASFÁLTICO</v>
          </cell>
          <cell r="D1123">
            <v>0.4</v>
          </cell>
          <cell r="E1123">
            <v>0.52</v>
          </cell>
        </row>
        <row r="1124">
          <cell r="C1124" t="str">
            <v>CUNETA</v>
          </cell>
          <cell r="D1124">
            <v>0.33200000000000002</v>
          </cell>
          <cell r="E1124">
            <v>0.43099999999999999</v>
          </cell>
        </row>
        <row r="1125">
          <cell r="C1125" t="str">
            <v>BASE_GRANULAR</v>
          </cell>
          <cell r="D1125">
            <v>0.75800000000000001</v>
          </cell>
          <cell r="E1125">
            <v>0.98499999999999999</v>
          </cell>
        </row>
        <row r="1126">
          <cell r="C1126" t="str">
            <v>RECICLADO</v>
          </cell>
          <cell r="D1126">
            <v>1.8939999999999999</v>
          </cell>
          <cell r="E1126">
            <v>2.464</v>
          </cell>
        </row>
        <row r="1127">
          <cell r="C1127" t="str">
            <v>CONCRETO_ASFÁLTICO</v>
          </cell>
          <cell r="D1127">
            <v>0.4</v>
          </cell>
          <cell r="E1127">
            <v>7.9980000000000002</v>
          </cell>
        </row>
        <row r="1128">
          <cell r="C1128" t="str">
            <v>CUNETA</v>
          </cell>
          <cell r="D1128">
            <v>0.33200000000000002</v>
          </cell>
          <cell r="E1128">
            <v>6.6310000000000002</v>
          </cell>
        </row>
        <row r="1129">
          <cell r="C1129" t="str">
            <v>BASE_GRANULAR</v>
          </cell>
          <cell r="D1129">
            <v>0.754</v>
          </cell>
          <cell r="E1129">
            <v>15.119</v>
          </cell>
        </row>
        <row r="1130">
          <cell r="C1130" t="str">
            <v>RECICLADO</v>
          </cell>
          <cell r="D1130">
            <v>1.881</v>
          </cell>
          <cell r="E1130">
            <v>37.752000000000002</v>
          </cell>
        </row>
        <row r="1131">
          <cell r="C1131" t="str">
            <v>CONCRETO_ASFÁLTICO</v>
          </cell>
          <cell r="D1131">
            <v>0.4</v>
          </cell>
          <cell r="E1131">
            <v>7.9980000000000002</v>
          </cell>
        </row>
        <row r="1132">
          <cell r="C1132" t="str">
            <v>CUNETA</v>
          </cell>
          <cell r="D1132">
            <v>0.33200000000000002</v>
          </cell>
          <cell r="E1132">
            <v>6.6310000000000002</v>
          </cell>
        </row>
        <row r="1133">
          <cell r="C1133" t="str">
            <v>BASE_GRANULAR</v>
          </cell>
          <cell r="D1133">
            <v>0.754</v>
          </cell>
          <cell r="E1133">
            <v>15.086</v>
          </cell>
        </row>
        <row r="1134">
          <cell r="C1134" t="str">
            <v>RECICLADO</v>
          </cell>
          <cell r="D1134">
            <v>1.881</v>
          </cell>
          <cell r="E1134">
            <v>37.616999999999997</v>
          </cell>
        </row>
        <row r="1135">
          <cell r="C1135" t="str">
            <v>CONCRETO_ASFÁLTICO</v>
          </cell>
          <cell r="D1135">
            <v>0.4</v>
          </cell>
          <cell r="E1135">
            <v>2.02</v>
          </cell>
        </row>
        <row r="1136">
          <cell r="C1136" t="str">
            <v>CUNETA</v>
          </cell>
          <cell r="D1136">
            <v>0.33200000000000002</v>
          </cell>
          <cell r="E1136">
            <v>1.6739999999999999</v>
          </cell>
        </row>
        <row r="1137">
          <cell r="C1137" t="str">
            <v>BASE_GRANULAR</v>
          </cell>
          <cell r="D1137">
            <v>0.754</v>
          </cell>
          <cell r="E1137">
            <v>3.8090000000000002</v>
          </cell>
        </row>
        <row r="1138">
          <cell r="C1138" t="str">
            <v>RECICLADO</v>
          </cell>
          <cell r="D1138">
            <v>1.881</v>
          </cell>
          <cell r="E1138">
            <v>9.4990000000000006</v>
          </cell>
        </row>
        <row r="1139">
          <cell r="C1139" t="str">
            <v>CONCRETO_ASFÁLTICO</v>
          </cell>
          <cell r="D1139">
            <v>0.4</v>
          </cell>
          <cell r="E1139">
            <v>1.9790000000000001</v>
          </cell>
        </row>
        <row r="1140">
          <cell r="C1140" t="str">
            <v>CUNETA</v>
          </cell>
          <cell r="D1140">
            <v>0.33200000000000002</v>
          </cell>
          <cell r="E1140">
            <v>1.641</v>
          </cell>
        </row>
        <row r="1141">
          <cell r="C1141" t="str">
            <v>BASE_GRANULAR</v>
          </cell>
          <cell r="D1141">
            <v>0.754</v>
          </cell>
          <cell r="E1141">
            <v>3.734</v>
          </cell>
        </row>
        <row r="1142">
          <cell r="C1142" t="str">
            <v>RECICLADO</v>
          </cell>
          <cell r="D1142">
            <v>1.881</v>
          </cell>
          <cell r="E1142">
            <v>9.31</v>
          </cell>
        </row>
        <row r="1143">
          <cell r="C1143" t="str">
            <v>CONCRETO_ASFÁLTICO</v>
          </cell>
          <cell r="D1143">
            <v>0.4</v>
          </cell>
          <cell r="E1143">
            <v>3.9990000000000001</v>
          </cell>
        </row>
        <row r="1144">
          <cell r="C1144" t="str">
            <v>CUNETA</v>
          </cell>
          <cell r="D1144">
            <v>0.33200000000000002</v>
          </cell>
          <cell r="E1144">
            <v>3.3149999999999999</v>
          </cell>
        </row>
        <row r="1145">
          <cell r="C1145" t="str">
            <v>BASE_GRANULAR</v>
          </cell>
          <cell r="D1145">
            <v>0.754</v>
          </cell>
          <cell r="E1145">
            <v>7.5430000000000001</v>
          </cell>
        </row>
        <row r="1146">
          <cell r="C1146" t="str">
            <v>RECICLADO</v>
          </cell>
          <cell r="D1146">
            <v>1.881</v>
          </cell>
          <cell r="E1146">
            <v>18.808</v>
          </cell>
        </row>
        <row r="1147">
          <cell r="C1147" t="str">
            <v>CONCRETO_ASFÁLTICO</v>
          </cell>
          <cell r="D1147">
            <v>0.4</v>
          </cell>
          <cell r="E1147">
            <v>3.9990000000000001</v>
          </cell>
        </row>
        <row r="1148">
          <cell r="C1148" t="str">
            <v>CUNETA</v>
          </cell>
          <cell r="D1148">
            <v>0.33200000000000002</v>
          </cell>
          <cell r="E1148">
            <v>3.3149999999999999</v>
          </cell>
        </row>
        <row r="1149">
          <cell r="C1149" t="str">
            <v>BASE_GRANULAR</v>
          </cell>
          <cell r="D1149">
            <v>0.754</v>
          </cell>
          <cell r="E1149">
            <v>7.5430000000000001</v>
          </cell>
        </row>
        <row r="1150">
          <cell r="C1150" t="str">
            <v>RECICLADO</v>
          </cell>
          <cell r="D1150">
            <v>1.881</v>
          </cell>
          <cell r="E1150">
            <v>18.808</v>
          </cell>
        </row>
        <row r="1151">
          <cell r="C1151" t="str">
            <v>CONCRETO_ASFÁLTICO</v>
          </cell>
          <cell r="D1151">
            <v>0.4</v>
          </cell>
          <cell r="E1151">
            <v>2.5</v>
          </cell>
        </row>
        <row r="1152">
          <cell r="C1152" t="str">
            <v>CUNETA</v>
          </cell>
          <cell r="D1152">
            <v>0.33200000000000002</v>
          </cell>
          <cell r="E1152">
            <v>2.0720000000000001</v>
          </cell>
        </row>
        <row r="1153">
          <cell r="C1153" t="str">
            <v>BASE_GRANULAR</v>
          </cell>
          <cell r="D1153">
            <v>0.754</v>
          </cell>
          <cell r="E1153">
            <v>4.7149999999999999</v>
          </cell>
        </row>
        <row r="1154">
          <cell r="C1154" t="str">
            <v>RECICLADO</v>
          </cell>
          <cell r="D1154">
            <v>1.881</v>
          </cell>
          <cell r="E1154">
            <v>11.756</v>
          </cell>
        </row>
        <row r="1155">
          <cell r="C1155" t="str">
            <v>CONCRETO_ASFÁLTICO</v>
          </cell>
          <cell r="D1155">
            <v>0.4</v>
          </cell>
          <cell r="E1155">
            <v>1.5</v>
          </cell>
        </row>
        <row r="1156">
          <cell r="C1156" t="str">
            <v>CUNETA</v>
          </cell>
          <cell r="D1156">
            <v>0.33200000000000002</v>
          </cell>
          <cell r="E1156">
            <v>1.2430000000000001</v>
          </cell>
        </row>
        <row r="1157">
          <cell r="C1157" t="str">
            <v>BASE_GRANULAR</v>
          </cell>
          <cell r="D1157">
            <v>0.754</v>
          </cell>
          <cell r="E1157">
            <v>2.8279999999999998</v>
          </cell>
        </row>
        <row r="1158">
          <cell r="C1158" t="str">
            <v>RECICLADO</v>
          </cell>
          <cell r="D1158">
            <v>1.881</v>
          </cell>
          <cell r="E1158">
            <v>7.0529999999999999</v>
          </cell>
        </row>
        <row r="1159">
          <cell r="C1159" t="str">
            <v>CONCRETO_ASFÁLTICO</v>
          </cell>
          <cell r="D1159">
            <v>0.4</v>
          </cell>
          <cell r="E1159">
            <v>3.9990000000000001</v>
          </cell>
        </row>
        <row r="1160">
          <cell r="C1160" t="str">
            <v>CUNETA</v>
          </cell>
          <cell r="D1160">
            <v>0.33200000000000002</v>
          </cell>
          <cell r="E1160">
            <v>3.3149999999999999</v>
          </cell>
        </row>
        <row r="1161">
          <cell r="C1161" t="str">
            <v>BASE_GRANULAR</v>
          </cell>
          <cell r="D1161">
            <v>0.754</v>
          </cell>
          <cell r="E1161">
            <v>7.5430000000000001</v>
          </cell>
        </row>
        <row r="1162">
          <cell r="C1162" t="str">
            <v>RECICLADO</v>
          </cell>
          <cell r="D1162">
            <v>1.881</v>
          </cell>
          <cell r="E1162">
            <v>18.808</v>
          </cell>
        </row>
        <row r="1163">
          <cell r="C1163" t="str">
            <v>CONCRETO_ASFÁLTICO</v>
          </cell>
          <cell r="D1163">
            <v>0.4</v>
          </cell>
          <cell r="E1163">
            <v>3.9990000000000001</v>
          </cell>
        </row>
        <row r="1164">
          <cell r="C1164" t="str">
            <v>CUNETA</v>
          </cell>
          <cell r="D1164">
            <v>0.33200000000000002</v>
          </cell>
          <cell r="E1164">
            <v>3.3149999999999999</v>
          </cell>
        </row>
        <row r="1165">
          <cell r="C1165" t="str">
            <v>BASE_GRANULAR</v>
          </cell>
          <cell r="D1165">
            <v>0.754</v>
          </cell>
          <cell r="E1165">
            <v>7.5430000000000001</v>
          </cell>
        </row>
        <row r="1166">
          <cell r="C1166" t="str">
            <v>RECICLADO</v>
          </cell>
          <cell r="D1166">
            <v>1.881</v>
          </cell>
          <cell r="E1166">
            <v>18.808</v>
          </cell>
        </row>
        <row r="1167">
          <cell r="C1167" t="str">
            <v>CONCRETO_ASFÁLTICO</v>
          </cell>
          <cell r="D1167">
            <v>0.4</v>
          </cell>
          <cell r="E1167">
            <v>1.5740000000000001</v>
          </cell>
        </row>
        <row r="1168">
          <cell r="C1168" t="str">
            <v>CUNETA</v>
          </cell>
          <cell r="D1168">
            <v>0.33200000000000002</v>
          </cell>
          <cell r="E1168">
            <v>1.3049999999999999</v>
          </cell>
        </row>
        <row r="1169">
          <cell r="C1169" t="str">
            <v>BASE_GRANULAR</v>
          </cell>
          <cell r="D1169">
            <v>0.754</v>
          </cell>
          <cell r="E1169">
            <v>2.9689999999999999</v>
          </cell>
        </row>
        <row r="1170">
          <cell r="C1170" t="str">
            <v>RECICLADO</v>
          </cell>
          <cell r="D1170">
            <v>1.881</v>
          </cell>
          <cell r="E1170">
            <v>7.4029999999999996</v>
          </cell>
        </row>
        <row r="1171">
          <cell r="C1171" t="str">
            <v>CONCRETO_ASFÁLTICO</v>
          </cell>
          <cell r="D1171">
            <v>0.4</v>
          </cell>
          <cell r="E1171">
            <v>2.4249999999999998</v>
          </cell>
        </row>
        <row r="1172">
          <cell r="C1172" t="str">
            <v>CUNETA</v>
          </cell>
          <cell r="D1172">
            <v>0.33200000000000002</v>
          </cell>
          <cell r="E1172">
            <v>2.0099999999999998</v>
          </cell>
        </row>
        <row r="1173">
          <cell r="C1173" t="str">
            <v>BASE_GRANULAR</v>
          </cell>
          <cell r="D1173">
            <v>0.754</v>
          </cell>
          <cell r="E1173">
            <v>4.5739999999999998</v>
          </cell>
        </row>
        <row r="1174">
          <cell r="C1174" t="str">
            <v>RECICLADO</v>
          </cell>
          <cell r="D1174">
            <v>1.881</v>
          </cell>
          <cell r="E1174">
            <v>11.404999999999999</v>
          </cell>
        </row>
        <row r="1175">
          <cell r="C1175" t="str">
            <v>CONCRETO_ASFÁLTICO</v>
          </cell>
          <cell r="D1175">
            <v>0.4</v>
          </cell>
          <cell r="E1175">
            <v>3.9990000000000001</v>
          </cell>
        </row>
        <row r="1176">
          <cell r="C1176" t="str">
            <v>CUNETA</v>
          </cell>
          <cell r="D1176">
            <v>0.33200000000000002</v>
          </cell>
          <cell r="E1176">
            <v>3.3149999999999999</v>
          </cell>
        </row>
        <row r="1177">
          <cell r="C1177" t="str">
            <v>BASE_GRANULAR</v>
          </cell>
          <cell r="D1177">
            <v>0.754</v>
          </cell>
          <cell r="E1177">
            <v>7.5430000000000001</v>
          </cell>
        </row>
        <row r="1178">
          <cell r="C1178" t="str">
            <v>RECICLADO</v>
          </cell>
          <cell r="D1178">
            <v>1.881</v>
          </cell>
          <cell r="E1178">
            <v>18.808</v>
          </cell>
        </row>
        <row r="1179">
          <cell r="C1179" t="str">
            <v>CONCRETO_ASFÁLTICO</v>
          </cell>
          <cell r="D1179">
            <v>0.4</v>
          </cell>
          <cell r="E1179">
            <v>3.9990000000000001</v>
          </cell>
        </row>
        <row r="1180">
          <cell r="C1180" t="str">
            <v>CUNETA</v>
          </cell>
          <cell r="D1180">
            <v>0.33200000000000002</v>
          </cell>
          <cell r="E1180">
            <v>3.3149999999999999</v>
          </cell>
        </row>
        <row r="1181">
          <cell r="C1181" t="str">
            <v>BASE_GRANULAR</v>
          </cell>
          <cell r="D1181">
            <v>0.754</v>
          </cell>
          <cell r="E1181">
            <v>7.5430000000000001</v>
          </cell>
        </row>
        <row r="1182">
          <cell r="C1182" t="str">
            <v>RECICLADO</v>
          </cell>
          <cell r="D1182">
            <v>1.881</v>
          </cell>
          <cell r="E1182">
            <v>18.808</v>
          </cell>
        </row>
        <row r="1183">
          <cell r="C1183" t="str">
            <v>CONCRETO_ASFÁLTICO</v>
          </cell>
          <cell r="D1183">
            <v>0.4</v>
          </cell>
          <cell r="E1183">
            <v>2.0539999999999998</v>
          </cell>
        </row>
        <row r="1184">
          <cell r="C1184" t="str">
            <v>CUNETA</v>
          </cell>
          <cell r="D1184">
            <v>0.33200000000000002</v>
          </cell>
          <cell r="E1184">
            <v>1.7030000000000001</v>
          </cell>
        </row>
        <row r="1185">
          <cell r="C1185" t="str">
            <v>BASE_GRANULAR</v>
          </cell>
          <cell r="D1185">
            <v>0.754</v>
          </cell>
          <cell r="E1185">
            <v>3.8740000000000001</v>
          </cell>
        </row>
        <row r="1186">
          <cell r="C1186" t="str">
            <v>RECICLADO</v>
          </cell>
          <cell r="D1186">
            <v>1.881</v>
          </cell>
          <cell r="E1186">
            <v>9.66</v>
          </cell>
        </row>
        <row r="1187">
          <cell r="C1187" t="str">
            <v>CONCRETO_ASFÁLTICO</v>
          </cell>
          <cell r="D1187">
            <v>0.4</v>
          </cell>
          <cell r="E1187">
            <v>1.9450000000000001</v>
          </cell>
        </row>
        <row r="1188">
          <cell r="C1188" t="str">
            <v>CUNETA</v>
          </cell>
          <cell r="D1188">
            <v>0.33200000000000002</v>
          </cell>
          <cell r="E1188">
            <v>1.613</v>
          </cell>
        </row>
        <row r="1189">
          <cell r="C1189" t="str">
            <v>BASE_GRANULAR</v>
          </cell>
          <cell r="D1189">
            <v>0.754</v>
          </cell>
          <cell r="E1189">
            <v>3.669</v>
          </cell>
        </row>
        <row r="1190">
          <cell r="C1190" t="str">
            <v>RECICLADO</v>
          </cell>
          <cell r="D1190">
            <v>1.881</v>
          </cell>
          <cell r="E1190">
            <v>9.1479999999999997</v>
          </cell>
        </row>
        <row r="1191">
          <cell r="C1191" t="str">
            <v>CONCRETO_ASFÁLTICO</v>
          </cell>
          <cell r="D1191">
            <v>0.4</v>
          </cell>
          <cell r="E1191">
            <v>7.9980000000000002</v>
          </cell>
        </row>
        <row r="1192">
          <cell r="C1192" t="str">
            <v>CUNETA</v>
          </cell>
          <cell r="D1192">
            <v>0.33200000000000002</v>
          </cell>
          <cell r="E1192">
            <v>6.6310000000000002</v>
          </cell>
        </row>
        <row r="1193">
          <cell r="C1193" t="str">
            <v>BASE_GRANULAR</v>
          </cell>
          <cell r="D1193">
            <v>0.75600000000000001</v>
          </cell>
          <cell r="E1193">
            <v>15.103</v>
          </cell>
        </row>
        <row r="1194">
          <cell r="C1194" t="str">
            <v>RECICLADO</v>
          </cell>
          <cell r="D1194">
            <v>1.8879999999999999</v>
          </cell>
          <cell r="E1194">
            <v>37.686999999999998</v>
          </cell>
        </row>
        <row r="1195">
          <cell r="C1195" t="str">
            <v>CONCRETO_ASFÁLTICO</v>
          </cell>
          <cell r="D1195">
            <v>0.4</v>
          </cell>
          <cell r="E1195">
            <v>5.1769999999999996</v>
          </cell>
        </row>
        <row r="1196">
          <cell r="C1196" t="str">
            <v>CUNETA</v>
          </cell>
          <cell r="D1196">
            <v>0.33200000000000002</v>
          </cell>
          <cell r="E1196">
            <v>4.2919999999999998</v>
          </cell>
        </row>
        <row r="1197">
          <cell r="C1197" t="str">
            <v>BASE_GRANULAR</v>
          </cell>
          <cell r="D1197">
            <v>0.75800000000000001</v>
          </cell>
          <cell r="E1197">
            <v>9.7989999999999995</v>
          </cell>
        </row>
        <row r="1198">
          <cell r="C1198" t="str">
            <v>RECICLADO</v>
          </cell>
          <cell r="D1198">
            <v>1.8959999999999999</v>
          </cell>
          <cell r="E1198">
            <v>24.49</v>
          </cell>
        </row>
        <row r="1199">
          <cell r="C1199" t="str">
            <v>CONCRETO_ASFÁLTICO</v>
          </cell>
          <cell r="D1199">
            <v>0.4</v>
          </cell>
          <cell r="E1199">
            <v>2.8220000000000001</v>
          </cell>
        </row>
        <row r="1200">
          <cell r="C1200" t="str">
            <v>CUNETA</v>
          </cell>
          <cell r="D1200">
            <v>0.33200000000000002</v>
          </cell>
          <cell r="E1200">
            <v>2.339</v>
          </cell>
        </row>
        <row r="1201">
          <cell r="C1201" t="str">
            <v>BASE_GRANULAR</v>
          </cell>
          <cell r="D1201">
            <v>0.75900000000000001</v>
          </cell>
          <cell r="E1201">
            <v>5.3520000000000003</v>
          </cell>
        </row>
        <row r="1202">
          <cell r="C1202" t="str">
            <v>RECICLADO</v>
          </cell>
          <cell r="D1202">
            <v>1.9</v>
          </cell>
          <cell r="E1202">
            <v>13.393000000000001</v>
          </cell>
        </row>
        <row r="1203">
          <cell r="C1203" t="str">
            <v>CONCRETO_ASFÁLTICO</v>
          </cell>
          <cell r="D1203">
            <v>0.4</v>
          </cell>
          <cell r="E1203">
            <v>3.9990000000000001</v>
          </cell>
        </row>
        <row r="1204">
          <cell r="C1204" t="str">
            <v>CUNETA</v>
          </cell>
          <cell r="D1204">
            <v>0.33200000000000002</v>
          </cell>
          <cell r="E1204">
            <v>3.3149999999999999</v>
          </cell>
        </row>
        <row r="1205">
          <cell r="C1205" t="str">
            <v>BASE_GRANULAR</v>
          </cell>
          <cell r="D1205">
            <v>0.76100000000000001</v>
          </cell>
          <cell r="E1205">
            <v>7.5990000000000002</v>
          </cell>
        </row>
        <row r="1206">
          <cell r="C1206" t="str">
            <v>RECICLADO</v>
          </cell>
          <cell r="D1206">
            <v>1.907</v>
          </cell>
          <cell r="E1206">
            <v>19.036999999999999</v>
          </cell>
        </row>
        <row r="1207">
          <cell r="C1207" t="str">
            <v>CONCRETO_ASFÁLTICO</v>
          </cell>
          <cell r="D1207">
            <v>0.4</v>
          </cell>
          <cell r="E1207">
            <v>3.9990000000000001</v>
          </cell>
        </row>
        <row r="1208">
          <cell r="C1208" t="str">
            <v>CUNETA</v>
          </cell>
          <cell r="D1208">
            <v>0.33200000000000002</v>
          </cell>
          <cell r="E1208">
            <v>3.3149999999999999</v>
          </cell>
        </row>
        <row r="1209">
          <cell r="C1209" t="str">
            <v>BASE_GRANULAR</v>
          </cell>
          <cell r="D1209">
            <v>0.76200000000000001</v>
          </cell>
          <cell r="E1209">
            <v>7.6120000000000001</v>
          </cell>
        </row>
        <row r="1210">
          <cell r="C1210" t="str">
            <v>RECICLADO</v>
          </cell>
          <cell r="D1210">
            <v>1.911</v>
          </cell>
          <cell r="E1210">
            <v>19.091000000000001</v>
          </cell>
        </row>
        <row r="1211">
          <cell r="C1211" t="str">
            <v>CONCRETO_ASFÁLTICO</v>
          </cell>
          <cell r="D1211">
            <v>0.4</v>
          </cell>
          <cell r="E1211">
            <v>1.657</v>
          </cell>
        </row>
        <row r="1212">
          <cell r="C1212" t="str">
            <v>CUNETA</v>
          </cell>
          <cell r="D1212">
            <v>0.33200000000000002</v>
          </cell>
          <cell r="E1212">
            <v>1.3740000000000001</v>
          </cell>
        </row>
        <row r="1213">
          <cell r="C1213" t="str">
            <v>BASE_GRANULAR</v>
          </cell>
          <cell r="D1213">
            <v>0.76200000000000001</v>
          </cell>
          <cell r="E1213">
            <v>3.157</v>
          </cell>
        </row>
        <row r="1214">
          <cell r="C1214" t="str">
            <v>RECICLADO</v>
          </cell>
          <cell r="D1214">
            <v>1.911</v>
          </cell>
          <cell r="E1214">
            <v>7.9210000000000003</v>
          </cell>
        </row>
        <row r="1215">
          <cell r="C1215" t="str">
            <v>CONCRETO_ASFÁLTICO</v>
          </cell>
          <cell r="D1215">
            <v>0.4</v>
          </cell>
          <cell r="E1215">
            <v>2.3420000000000001</v>
          </cell>
        </row>
        <row r="1216">
          <cell r="C1216" t="str">
            <v>CUNETA</v>
          </cell>
          <cell r="D1216">
            <v>0.33200000000000002</v>
          </cell>
          <cell r="E1216">
            <v>1.9410000000000001</v>
          </cell>
        </row>
        <row r="1217">
          <cell r="C1217" t="str">
            <v>BASE_GRANULAR</v>
          </cell>
          <cell r="D1217">
            <v>0.76200000000000001</v>
          </cell>
          <cell r="E1217">
            <v>4.4610000000000003</v>
          </cell>
        </row>
        <row r="1218">
          <cell r="C1218" t="str">
            <v>RECICLADO</v>
          </cell>
          <cell r="D1218">
            <v>1.911</v>
          </cell>
          <cell r="E1218">
            <v>11.193</v>
          </cell>
        </row>
        <row r="1219">
          <cell r="C1219" t="str">
            <v>CONCRETO_ASFÁLTICO</v>
          </cell>
          <cell r="D1219">
            <v>0.4</v>
          </cell>
          <cell r="E1219">
            <v>3.9990000000000001</v>
          </cell>
        </row>
        <row r="1220">
          <cell r="C1220" t="str">
            <v>CUNETA</v>
          </cell>
          <cell r="D1220">
            <v>0.33200000000000002</v>
          </cell>
          <cell r="E1220">
            <v>3.3149999999999999</v>
          </cell>
        </row>
        <row r="1221">
          <cell r="C1221" t="str">
            <v>BASE_GRANULAR</v>
          </cell>
          <cell r="D1221">
            <v>0.76200000000000001</v>
          </cell>
          <cell r="E1221">
            <v>7.6180000000000003</v>
          </cell>
        </row>
        <row r="1222">
          <cell r="C1222" t="str">
            <v>RECICLADO</v>
          </cell>
          <cell r="D1222">
            <v>1.911</v>
          </cell>
          <cell r="E1222">
            <v>19.116</v>
          </cell>
        </row>
        <row r="1223">
          <cell r="C1223" t="str">
            <v>CONCRETO_ASFÁLTICO</v>
          </cell>
          <cell r="D1223">
            <v>0.4</v>
          </cell>
          <cell r="E1223">
            <v>3.9990000000000001</v>
          </cell>
        </row>
        <row r="1224">
          <cell r="C1224" t="str">
            <v>CUNETA</v>
          </cell>
          <cell r="D1224">
            <v>0.33200000000000002</v>
          </cell>
          <cell r="E1224">
            <v>3.3149999999999999</v>
          </cell>
        </row>
        <row r="1225">
          <cell r="C1225" t="str">
            <v>BASE_GRANULAR</v>
          </cell>
          <cell r="D1225">
            <v>0.76200000000000001</v>
          </cell>
          <cell r="E1225">
            <v>7.6180000000000003</v>
          </cell>
        </row>
        <row r="1226">
          <cell r="C1226" t="str">
            <v>RECICLADO</v>
          </cell>
          <cell r="D1226">
            <v>1.911</v>
          </cell>
          <cell r="E1226">
            <v>19.116</v>
          </cell>
        </row>
        <row r="1227">
          <cell r="C1227" t="str">
            <v>CONCRETO_ASFÁLTICO</v>
          </cell>
          <cell r="D1227">
            <v>0.4</v>
          </cell>
          <cell r="E1227">
            <v>0.72</v>
          </cell>
        </row>
        <row r="1228">
          <cell r="C1228" t="str">
            <v>CUNETA</v>
          </cell>
          <cell r="D1228">
            <v>0.33200000000000002</v>
          </cell>
          <cell r="E1228">
            <v>0.59699999999999998</v>
          </cell>
        </row>
        <row r="1229">
          <cell r="C1229" t="str">
            <v>BASE_GRANULAR</v>
          </cell>
          <cell r="D1229">
            <v>0.76200000000000001</v>
          </cell>
          <cell r="E1229">
            <v>1.3720000000000001</v>
          </cell>
        </row>
        <row r="1230">
          <cell r="C1230" t="str">
            <v>RECICLADO</v>
          </cell>
          <cell r="D1230">
            <v>1.911</v>
          </cell>
          <cell r="E1230">
            <v>3.444</v>
          </cell>
        </row>
        <row r="1231">
          <cell r="C1231" t="str">
            <v>CONCRETO_ASFÁLTICO</v>
          </cell>
          <cell r="D1231">
            <v>0.4</v>
          </cell>
          <cell r="E1231">
            <v>3.2789999999999999</v>
          </cell>
        </row>
        <row r="1232">
          <cell r="C1232" t="str">
            <v>CUNETA</v>
          </cell>
          <cell r="D1232">
            <v>0.33200000000000002</v>
          </cell>
          <cell r="E1232">
            <v>2.718</v>
          </cell>
        </row>
        <row r="1233">
          <cell r="C1233" t="str">
            <v>BASE_GRANULAR</v>
          </cell>
          <cell r="D1233">
            <v>0.76200000000000001</v>
          </cell>
          <cell r="E1233">
            <v>6.2439999999999998</v>
          </cell>
        </row>
        <row r="1234">
          <cell r="C1234" t="str">
            <v>RECICLADO</v>
          </cell>
          <cell r="D1234">
            <v>1.911</v>
          </cell>
          <cell r="E1234">
            <v>15.667</v>
          </cell>
        </row>
        <row r="1235">
          <cell r="C1235" t="str">
            <v>CONCRETO_ASFÁLTICO</v>
          </cell>
          <cell r="D1235">
            <v>0.4</v>
          </cell>
          <cell r="E1235">
            <v>3.9990000000000001</v>
          </cell>
        </row>
        <row r="1236">
          <cell r="C1236" t="str">
            <v>CUNETA</v>
          </cell>
          <cell r="D1236">
            <v>0.33200000000000002</v>
          </cell>
          <cell r="E1236">
            <v>3.3149999999999999</v>
          </cell>
        </row>
        <row r="1237">
          <cell r="C1237" t="str">
            <v>BASE_GRANULAR</v>
          </cell>
          <cell r="D1237">
            <v>0.76</v>
          </cell>
          <cell r="E1237">
            <v>7.6079999999999997</v>
          </cell>
        </row>
        <row r="1238">
          <cell r="C1238" t="str">
            <v>RECICLADO</v>
          </cell>
          <cell r="D1238">
            <v>1.9039999999999999</v>
          </cell>
          <cell r="E1238">
            <v>19.074999999999999</v>
          </cell>
        </row>
        <row r="1239">
          <cell r="C1239" t="str">
            <v>CONCRETO_ASFÁLTICO</v>
          </cell>
          <cell r="D1239">
            <v>0.4</v>
          </cell>
          <cell r="E1239">
            <v>3.9990000000000001</v>
          </cell>
        </row>
        <row r="1240">
          <cell r="C1240" t="str">
            <v>CUNETA</v>
          </cell>
          <cell r="D1240">
            <v>0.33200000000000002</v>
          </cell>
          <cell r="E1240">
            <v>3.3149999999999999</v>
          </cell>
        </row>
        <row r="1241">
          <cell r="C1241" t="str">
            <v>BASE_GRANULAR</v>
          </cell>
          <cell r="D1241">
            <v>0.75800000000000001</v>
          </cell>
          <cell r="E1241">
            <v>7.593</v>
          </cell>
        </row>
        <row r="1242">
          <cell r="C1242" t="str">
            <v>RECICLADO</v>
          </cell>
          <cell r="D1242">
            <v>1.8979999999999999</v>
          </cell>
          <cell r="E1242">
            <v>19.010999999999999</v>
          </cell>
        </row>
        <row r="1243">
          <cell r="C1243" t="str">
            <v>CONCRETO_ASFÁLTICO</v>
          </cell>
          <cell r="D1243">
            <v>0.4</v>
          </cell>
          <cell r="E1243">
            <v>1.2</v>
          </cell>
        </row>
        <row r="1244">
          <cell r="C1244" t="str">
            <v>CUNETA</v>
          </cell>
          <cell r="D1244">
            <v>0.33200000000000002</v>
          </cell>
          <cell r="E1244">
            <v>0.995</v>
          </cell>
        </row>
        <row r="1245">
          <cell r="C1245" t="str">
            <v>BASE_GRANULAR</v>
          </cell>
          <cell r="D1245">
            <v>0.75800000000000001</v>
          </cell>
          <cell r="E1245">
            <v>2.2759999999999998</v>
          </cell>
        </row>
        <row r="1246">
          <cell r="C1246" t="str">
            <v>RECICLADO</v>
          </cell>
          <cell r="D1246">
            <v>1.8959999999999999</v>
          </cell>
          <cell r="E1246">
            <v>5.694</v>
          </cell>
        </row>
        <row r="1247">
          <cell r="C1247" t="str">
            <v>CONCRETO_ASFÁLTICO</v>
          </cell>
          <cell r="D1247">
            <v>0.4</v>
          </cell>
          <cell r="E1247">
            <v>6.798</v>
          </cell>
        </row>
        <row r="1248">
          <cell r="C1248" t="str">
            <v>CUNETA</v>
          </cell>
          <cell r="D1248">
            <v>0.33200000000000002</v>
          </cell>
          <cell r="E1248">
            <v>5.6360000000000001</v>
          </cell>
        </row>
        <row r="1249">
          <cell r="C1249" t="str">
            <v>BASE_GRANULAR</v>
          </cell>
          <cell r="D1249">
            <v>0.755</v>
          </cell>
          <cell r="E1249">
            <v>12.863</v>
          </cell>
        </row>
        <row r="1250">
          <cell r="C1250" t="str">
            <v>RECICLADO</v>
          </cell>
          <cell r="D1250">
            <v>1.885</v>
          </cell>
          <cell r="E1250">
            <v>32.137999999999998</v>
          </cell>
        </row>
        <row r="1251">
          <cell r="C1251" t="str">
            <v>CONCRETO_ASFÁLTICO</v>
          </cell>
          <cell r="D1251">
            <v>0.4</v>
          </cell>
          <cell r="E1251">
            <v>7.9980000000000002</v>
          </cell>
        </row>
        <row r="1252">
          <cell r="C1252" t="str">
            <v>CUNETA</v>
          </cell>
          <cell r="D1252">
            <v>0.33200000000000002</v>
          </cell>
          <cell r="E1252">
            <v>6.6310000000000002</v>
          </cell>
        </row>
        <row r="1253">
          <cell r="C1253" t="str">
            <v>BASE_GRANULAR</v>
          </cell>
          <cell r="D1253">
            <v>0.75700000000000001</v>
          </cell>
          <cell r="E1253">
            <v>15.122</v>
          </cell>
        </row>
        <row r="1254">
          <cell r="C1254" t="str">
            <v>RECICLADO</v>
          </cell>
          <cell r="D1254">
            <v>1.891</v>
          </cell>
          <cell r="E1254">
            <v>37.762999999999998</v>
          </cell>
        </row>
        <row r="1255">
          <cell r="C1255" t="str">
            <v>CONCRETO_ASFÁLTICO</v>
          </cell>
          <cell r="D1255">
            <v>0.4</v>
          </cell>
          <cell r="E1255">
            <v>0.85899999999999999</v>
          </cell>
        </row>
        <row r="1256">
          <cell r="C1256" t="str">
            <v>CUNETA</v>
          </cell>
          <cell r="D1256">
            <v>0.33200000000000002</v>
          </cell>
          <cell r="E1256">
            <v>0.71199999999999997</v>
          </cell>
        </row>
        <row r="1257">
          <cell r="C1257" t="str">
            <v>BASE_GRANULAR</v>
          </cell>
          <cell r="D1257">
            <v>0.75800000000000001</v>
          </cell>
          <cell r="E1257">
            <v>1.6259999999999999</v>
          </cell>
        </row>
        <row r="1258">
          <cell r="C1258" t="str">
            <v>RECICLADO</v>
          </cell>
          <cell r="D1258">
            <v>1.8959999999999999</v>
          </cell>
          <cell r="E1258">
            <v>4.0659999999999998</v>
          </cell>
        </row>
        <row r="1259">
          <cell r="C1259" t="str">
            <v>CONCRETO_ASFÁLTICO</v>
          </cell>
          <cell r="D1259">
            <v>0.4</v>
          </cell>
          <cell r="E1259">
            <v>3.14</v>
          </cell>
        </row>
        <row r="1260">
          <cell r="C1260" t="str">
            <v>CUNETA</v>
          </cell>
          <cell r="D1260">
            <v>0.33200000000000002</v>
          </cell>
          <cell r="E1260">
            <v>2.6030000000000002</v>
          </cell>
        </row>
        <row r="1261">
          <cell r="C1261" t="str">
            <v>BASE_GRANULAR</v>
          </cell>
          <cell r="D1261">
            <v>0.76200000000000001</v>
          </cell>
          <cell r="E1261">
            <v>5.9669999999999996</v>
          </cell>
        </row>
        <row r="1262">
          <cell r="C1262" t="str">
            <v>RECICLADO</v>
          </cell>
          <cell r="D1262">
            <v>1.911</v>
          </cell>
          <cell r="E1262">
            <v>14.949</v>
          </cell>
        </row>
        <row r="1263">
          <cell r="C1263" t="str">
            <v>CONCRETO_ASFÁLTICO</v>
          </cell>
          <cell r="D1263">
            <v>0.4</v>
          </cell>
          <cell r="E1263">
            <v>3.9990000000000001</v>
          </cell>
        </row>
        <row r="1264">
          <cell r="C1264" t="str">
            <v>CUNETA</v>
          </cell>
          <cell r="D1264">
            <v>0.33200000000000002</v>
          </cell>
          <cell r="E1264">
            <v>3.3149999999999999</v>
          </cell>
        </row>
        <row r="1265">
          <cell r="C1265" t="str">
            <v>BASE_GRANULAR</v>
          </cell>
          <cell r="D1265">
            <v>0.76200000000000001</v>
          </cell>
          <cell r="E1265">
            <v>7.617</v>
          </cell>
        </row>
        <row r="1266">
          <cell r="C1266" t="str">
            <v>RECICLADO</v>
          </cell>
          <cell r="D1266">
            <v>1.911</v>
          </cell>
          <cell r="E1266">
            <v>19.111999999999998</v>
          </cell>
        </row>
        <row r="1267">
          <cell r="C1267" t="str">
            <v>CONCRETO_ASFÁLTICO</v>
          </cell>
          <cell r="D1267">
            <v>0.4</v>
          </cell>
          <cell r="E1267">
            <v>0.65900000000000003</v>
          </cell>
        </row>
        <row r="1268">
          <cell r="C1268" t="str">
            <v>CUNETA</v>
          </cell>
          <cell r="D1268">
            <v>0.33200000000000002</v>
          </cell>
          <cell r="E1268">
            <v>0.54600000000000004</v>
          </cell>
        </row>
        <row r="1269">
          <cell r="C1269" t="str">
            <v>BASE_GRANULAR</v>
          </cell>
          <cell r="D1269">
            <v>0.76200000000000001</v>
          </cell>
          <cell r="E1269">
            <v>1.2549999999999999</v>
          </cell>
        </row>
        <row r="1270">
          <cell r="C1270" t="str">
            <v>RECICLADO</v>
          </cell>
          <cell r="D1270">
            <v>1.911</v>
          </cell>
          <cell r="E1270">
            <v>3.1480000000000001</v>
          </cell>
        </row>
        <row r="1271">
          <cell r="C1271" t="str">
            <v>CONCRETO_ASFÁLTICO</v>
          </cell>
          <cell r="D1271">
            <v>0.4</v>
          </cell>
          <cell r="E1271">
            <v>0</v>
          </cell>
        </row>
        <row r="1272">
          <cell r="C1272" t="str">
            <v>CUNETA</v>
          </cell>
          <cell r="D1272">
            <v>0.33200000000000002</v>
          </cell>
          <cell r="E1272">
            <v>0</v>
          </cell>
        </row>
        <row r="1273">
          <cell r="C1273" t="str">
            <v>BASE_GRANULAR</v>
          </cell>
          <cell r="D1273">
            <v>0.76200000000000001</v>
          </cell>
          <cell r="E1273">
            <v>0</v>
          </cell>
        </row>
        <row r="1274">
          <cell r="C1274" t="str">
            <v>RECICLADO</v>
          </cell>
          <cell r="D1274">
            <v>1.911</v>
          </cell>
          <cell r="E1274">
            <v>0</v>
          </cell>
        </row>
        <row r="1275">
          <cell r="C1275" t="str">
            <v>CONCRETO_ASFÁLTICO</v>
          </cell>
          <cell r="D1275">
            <v>0.4</v>
          </cell>
          <cell r="E1275">
            <v>3.34</v>
          </cell>
        </row>
        <row r="1276">
          <cell r="C1276" t="str">
            <v>CUNETA</v>
          </cell>
          <cell r="D1276">
            <v>0.33200000000000002</v>
          </cell>
          <cell r="E1276">
            <v>2.7690000000000001</v>
          </cell>
        </row>
        <row r="1277">
          <cell r="C1277" t="str">
            <v>BASE_GRANULAR</v>
          </cell>
          <cell r="D1277">
            <v>0.76200000000000001</v>
          </cell>
          <cell r="E1277">
            <v>6.3620000000000001</v>
          </cell>
        </row>
        <row r="1278">
          <cell r="C1278" t="str">
            <v>RECICLADO</v>
          </cell>
          <cell r="D1278">
            <v>1.911</v>
          </cell>
          <cell r="E1278">
            <v>15.964</v>
          </cell>
        </row>
        <row r="1279">
          <cell r="C1279" t="str">
            <v>CONCRETO_ASFÁLTICO</v>
          </cell>
          <cell r="D1279">
            <v>0.4</v>
          </cell>
          <cell r="E1279">
            <v>3.9990000000000001</v>
          </cell>
        </row>
        <row r="1280">
          <cell r="C1280" t="str">
            <v>CUNETA</v>
          </cell>
          <cell r="D1280">
            <v>0.33200000000000002</v>
          </cell>
          <cell r="E1280">
            <v>3.3149999999999999</v>
          </cell>
        </row>
        <row r="1281">
          <cell r="C1281" t="str">
            <v>BASE_GRANULAR</v>
          </cell>
          <cell r="D1281">
            <v>0.755</v>
          </cell>
          <cell r="E1281">
            <v>7.5839999999999996</v>
          </cell>
        </row>
        <row r="1282">
          <cell r="C1282" t="str">
            <v>RECICLADO</v>
          </cell>
          <cell r="D1282">
            <v>1.8839999999999999</v>
          </cell>
          <cell r="E1282">
            <v>18.978000000000002</v>
          </cell>
        </row>
        <row r="1283">
          <cell r="C1283" t="str">
            <v>CONCRETO_ASFÁLTICO</v>
          </cell>
          <cell r="D1283">
            <v>0.4</v>
          </cell>
          <cell r="E1283">
            <v>0.45900000000000002</v>
          </cell>
        </row>
        <row r="1284">
          <cell r="C1284" t="str">
            <v>CUNETA</v>
          </cell>
          <cell r="D1284">
            <v>0.33200000000000002</v>
          </cell>
          <cell r="E1284">
            <v>0.38</v>
          </cell>
        </row>
        <row r="1285">
          <cell r="C1285" t="str">
            <v>BASE_GRANULAR</v>
          </cell>
          <cell r="D1285">
            <v>0.754</v>
          </cell>
          <cell r="E1285">
            <v>0.86599999999999999</v>
          </cell>
        </row>
        <row r="1286">
          <cell r="C1286" t="str">
            <v>RECICLADO</v>
          </cell>
          <cell r="D1286">
            <v>1.881</v>
          </cell>
          <cell r="E1286">
            <v>2.16</v>
          </cell>
        </row>
        <row r="1287">
          <cell r="C1287" t="str">
            <v>CONCRETO_ASFÁLTICO</v>
          </cell>
          <cell r="D1287">
            <v>0.4</v>
          </cell>
          <cell r="E1287">
            <v>8.8999999999999996E-2</v>
          </cell>
        </row>
        <row r="1288">
          <cell r="C1288" t="str">
            <v>CUNETA</v>
          </cell>
          <cell r="D1288">
            <v>0.33200000000000002</v>
          </cell>
          <cell r="E1288">
            <v>7.3999999999999996E-2</v>
          </cell>
        </row>
        <row r="1289">
          <cell r="C1289" t="str">
            <v>BASE_GRANULAR</v>
          </cell>
          <cell r="D1289">
            <v>0.754</v>
          </cell>
          <cell r="E1289">
            <v>0.16800000000000001</v>
          </cell>
        </row>
        <row r="1290">
          <cell r="C1290" t="str">
            <v>RECICLADO</v>
          </cell>
          <cell r="D1290">
            <v>1.881</v>
          </cell>
          <cell r="E1290">
            <v>0.41899999999999998</v>
          </cell>
        </row>
        <row r="1291">
          <cell r="C1291" t="str">
            <v>CONCRETO_ASFÁLTICO</v>
          </cell>
          <cell r="D1291">
            <v>0.4</v>
          </cell>
          <cell r="E1291">
            <v>3.4510000000000001</v>
          </cell>
        </row>
        <row r="1292">
          <cell r="C1292" t="str">
            <v>CUNETA</v>
          </cell>
          <cell r="D1292">
            <v>0.33200000000000002</v>
          </cell>
          <cell r="E1292">
            <v>2.8610000000000002</v>
          </cell>
        </row>
        <row r="1293">
          <cell r="C1293" t="str">
            <v>BASE_GRANULAR</v>
          </cell>
          <cell r="D1293">
            <v>0.76</v>
          </cell>
          <cell r="E1293">
            <v>6.5330000000000004</v>
          </cell>
        </row>
        <row r="1294">
          <cell r="C1294" t="str">
            <v>RECICLADO</v>
          </cell>
          <cell r="D1294">
            <v>1.9039999999999999</v>
          </cell>
          <cell r="E1294">
            <v>16.329000000000001</v>
          </cell>
        </row>
        <row r="1295">
          <cell r="C1295" t="str">
            <v>CONCRETO_ASFÁLTICO</v>
          </cell>
          <cell r="D1295">
            <v>0.4</v>
          </cell>
          <cell r="E1295">
            <v>3.9470000000000001</v>
          </cell>
        </row>
        <row r="1296">
          <cell r="C1296" t="str">
            <v>CUNETA</v>
          </cell>
          <cell r="D1296">
            <v>0.33200000000000002</v>
          </cell>
          <cell r="E1296">
            <v>3.2719999999999998</v>
          </cell>
        </row>
        <row r="1297">
          <cell r="C1297" t="str">
            <v>BASE_GRANULAR</v>
          </cell>
          <cell r="D1297">
            <v>0.76200000000000001</v>
          </cell>
          <cell r="E1297">
            <v>7.5090000000000003</v>
          </cell>
        </row>
        <row r="1298">
          <cell r="C1298" t="str">
            <v>RECICLADO</v>
          </cell>
          <cell r="D1298">
            <v>1.911</v>
          </cell>
          <cell r="E1298">
            <v>18.827000000000002</v>
          </cell>
        </row>
        <row r="1299">
          <cell r="C1299" t="str">
            <v>CONCRETO_ASFÁLTICO</v>
          </cell>
          <cell r="D1299">
            <v>0.4</v>
          </cell>
          <cell r="E1299">
            <v>5.1999999999999998E-2</v>
          </cell>
        </row>
        <row r="1300">
          <cell r="C1300" t="str">
            <v>CUNETA</v>
          </cell>
          <cell r="D1300">
            <v>0.33200000000000002</v>
          </cell>
          <cell r="E1300">
            <v>4.2999999999999997E-2</v>
          </cell>
        </row>
        <row r="1301">
          <cell r="C1301" t="str">
            <v>BASE_GRANULAR</v>
          </cell>
          <cell r="D1301">
            <v>0.76200000000000001</v>
          </cell>
          <cell r="E1301">
            <v>9.9000000000000005E-2</v>
          </cell>
        </row>
        <row r="1302">
          <cell r="C1302" t="str">
            <v>RECICLADO</v>
          </cell>
          <cell r="D1302">
            <v>1.911</v>
          </cell>
          <cell r="E1302">
            <v>0.248</v>
          </cell>
        </row>
        <row r="1303">
          <cell r="C1303" t="str">
            <v>CONCRETO_ASFÁLTICO</v>
          </cell>
          <cell r="D1303">
            <v>0.4</v>
          </cell>
          <cell r="E1303">
            <v>3.9990000000000001</v>
          </cell>
        </row>
        <row r="1304">
          <cell r="C1304" t="str">
            <v>CUNETA</v>
          </cell>
          <cell r="D1304">
            <v>0.33200000000000002</v>
          </cell>
          <cell r="E1304">
            <v>3.3149999999999999</v>
          </cell>
        </row>
        <row r="1305">
          <cell r="C1305" t="str">
            <v>BASE_GRANULAR</v>
          </cell>
          <cell r="D1305">
            <v>0.76200000000000001</v>
          </cell>
          <cell r="E1305">
            <v>7.617</v>
          </cell>
        </row>
        <row r="1306">
          <cell r="C1306" t="str">
            <v>RECICLADO</v>
          </cell>
          <cell r="D1306">
            <v>1.911</v>
          </cell>
          <cell r="E1306">
            <v>19.111999999999998</v>
          </cell>
        </row>
        <row r="1307">
          <cell r="C1307" t="str">
            <v>CONCRETO_ASFÁLTICO</v>
          </cell>
          <cell r="D1307">
            <v>0.4</v>
          </cell>
          <cell r="E1307">
            <v>3.3479999999999999</v>
          </cell>
        </row>
        <row r="1308">
          <cell r="C1308" t="str">
            <v>CUNETA</v>
          </cell>
          <cell r="D1308">
            <v>0.33200000000000002</v>
          </cell>
          <cell r="E1308">
            <v>2.7749999999999999</v>
          </cell>
        </row>
        <row r="1309">
          <cell r="C1309" t="str">
            <v>BASE_GRANULAR</v>
          </cell>
          <cell r="D1309">
            <v>0.754</v>
          </cell>
          <cell r="E1309">
            <v>6.3449999999999998</v>
          </cell>
        </row>
        <row r="1310">
          <cell r="C1310" t="str">
            <v>RECICLADO</v>
          </cell>
          <cell r="D1310">
            <v>1.881</v>
          </cell>
          <cell r="E1310">
            <v>15.871</v>
          </cell>
        </row>
        <row r="1311">
          <cell r="C1311" t="str">
            <v>CONCRETO_ASFÁLTICO</v>
          </cell>
          <cell r="D1311">
            <v>0.4</v>
          </cell>
          <cell r="E1311">
            <v>0.65200000000000002</v>
          </cell>
        </row>
        <row r="1312">
          <cell r="C1312" t="str">
            <v>CUNETA</v>
          </cell>
          <cell r="D1312">
            <v>0.33200000000000002</v>
          </cell>
          <cell r="E1312">
            <v>0.54</v>
          </cell>
        </row>
        <row r="1313">
          <cell r="C1313" t="str">
            <v>BASE_GRANULAR</v>
          </cell>
          <cell r="D1313">
            <v>0.754</v>
          </cell>
          <cell r="E1313">
            <v>1.2290000000000001</v>
          </cell>
        </row>
        <row r="1314">
          <cell r="C1314" t="str">
            <v>RECICLADO</v>
          </cell>
          <cell r="D1314">
            <v>1.881</v>
          </cell>
          <cell r="E1314">
            <v>3.0649999999999999</v>
          </cell>
        </row>
        <row r="1315">
          <cell r="C1315" t="str">
            <v>CONCRETO_ASFÁLTICO</v>
          </cell>
          <cell r="D1315">
            <v>0.4</v>
          </cell>
          <cell r="E1315">
            <v>2.4420000000000002</v>
          </cell>
        </row>
        <row r="1316">
          <cell r="C1316" t="str">
            <v>CUNETA</v>
          </cell>
          <cell r="D1316">
            <v>0.33200000000000002</v>
          </cell>
          <cell r="E1316">
            <v>2.0249999999999999</v>
          </cell>
        </row>
        <row r="1317">
          <cell r="C1317" t="str">
            <v>BASE_GRANULAR</v>
          </cell>
          <cell r="D1317">
            <v>0.76200000000000001</v>
          </cell>
          <cell r="E1317">
            <v>4.6289999999999996</v>
          </cell>
        </row>
        <row r="1318">
          <cell r="C1318" t="str">
            <v>RECICLADO</v>
          </cell>
          <cell r="D1318">
            <v>1.911</v>
          </cell>
          <cell r="E1318">
            <v>11.577999999999999</v>
          </cell>
        </row>
        <row r="1319">
          <cell r="C1319" t="str">
            <v>CONCRETO_ASFÁLTICO</v>
          </cell>
          <cell r="D1319">
            <v>0.4</v>
          </cell>
          <cell r="E1319">
            <v>1.5569999999999999</v>
          </cell>
        </row>
        <row r="1320">
          <cell r="C1320" t="str">
            <v>CUNETA</v>
          </cell>
          <cell r="D1320">
            <v>0.33200000000000002</v>
          </cell>
          <cell r="E1320">
            <v>1.2909999999999999</v>
          </cell>
        </row>
        <row r="1321">
          <cell r="C1321" t="str">
            <v>BASE_GRANULAR</v>
          </cell>
          <cell r="D1321">
            <v>0.76200000000000001</v>
          </cell>
          <cell r="E1321">
            <v>2.9660000000000002</v>
          </cell>
        </row>
        <row r="1322">
          <cell r="C1322" t="str">
            <v>RECICLADO</v>
          </cell>
          <cell r="D1322">
            <v>1.911</v>
          </cell>
          <cell r="E1322">
            <v>7.4420000000000002</v>
          </cell>
        </row>
        <row r="1323">
          <cell r="C1323" t="str">
            <v>CONCRETO_ASFÁLTICO</v>
          </cell>
          <cell r="D1323">
            <v>0.4</v>
          </cell>
          <cell r="E1323">
            <v>3.9990000000000001</v>
          </cell>
        </row>
        <row r="1324">
          <cell r="C1324" t="str">
            <v>CUNETA</v>
          </cell>
          <cell r="D1324">
            <v>0.33200000000000002</v>
          </cell>
          <cell r="E1324">
            <v>3.3149999999999999</v>
          </cell>
        </row>
        <row r="1325">
          <cell r="C1325" t="str">
            <v>BASE_GRANULAR</v>
          </cell>
          <cell r="D1325">
            <v>0.76200000000000001</v>
          </cell>
          <cell r="E1325">
            <v>7.6180000000000003</v>
          </cell>
        </row>
        <row r="1326">
          <cell r="C1326" t="str">
            <v>RECICLADO</v>
          </cell>
          <cell r="D1326">
            <v>1.911</v>
          </cell>
          <cell r="E1326">
            <v>19.117000000000001</v>
          </cell>
        </row>
        <row r="1327">
          <cell r="C1327" t="str">
            <v>CONCRETO_ASFÁLTICO</v>
          </cell>
          <cell r="D1327">
            <v>0.4</v>
          </cell>
          <cell r="E1327">
            <v>8.3000000000000004E-2</v>
          </cell>
        </row>
        <row r="1328">
          <cell r="C1328" t="str">
            <v>CUNETA</v>
          </cell>
          <cell r="D1328">
            <v>0.33200000000000002</v>
          </cell>
          <cell r="E1328">
            <v>6.9000000000000006E-2</v>
          </cell>
        </row>
        <row r="1329">
          <cell r="C1329" t="str">
            <v>BASE_GRANULAR</v>
          </cell>
          <cell r="D1329">
            <v>0.76200000000000001</v>
          </cell>
          <cell r="E1329">
            <v>0.157</v>
          </cell>
        </row>
        <row r="1330">
          <cell r="C1330" t="str">
            <v>RECICLADO</v>
          </cell>
          <cell r="D1330">
            <v>1.911</v>
          </cell>
          <cell r="E1330">
            <v>0.39500000000000002</v>
          </cell>
        </row>
        <row r="1331">
          <cell r="C1331" t="str">
            <v>CONCRETO_ASFÁLTICO</v>
          </cell>
          <cell r="D1331">
            <v>0.4</v>
          </cell>
          <cell r="E1331">
            <v>3.9169999999999998</v>
          </cell>
        </row>
        <row r="1332">
          <cell r="C1332" t="str">
            <v>CUNETA</v>
          </cell>
          <cell r="D1332">
            <v>0.33200000000000002</v>
          </cell>
          <cell r="E1332">
            <v>3.2469999999999999</v>
          </cell>
        </row>
        <row r="1333">
          <cell r="C1333" t="str">
            <v>BASE_GRANULAR</v>
          </cell>
          <cell r="D1333">
            <v>0.76200000000000001</v>
          </cell>
          <cell r="E1333">
            <v>7.4619999999999997</v>
          </cell>
        </row>
        <row r="1334">
          <cell r="C1334" t="str">
            <v>RECICLADO</v>
          </cell>
          <cell r="D1334">
            <v>1.911</v>
          </cell>
          <cell r="E1334">
            <v>18.73</v>
          </cell>
        </row>
        <row r="1335">
          <cell r="C1335" t="str">
            <v>CONCRETO_ASFÁLTICO</v>
          </cell>
          <cell r="D1335">
            <v>0.4</v>
          </cell>
          <cell r="E1335">
            <v>3.4430000000000001</v>
          </cell>
        </row>
        <row r="1336">
          <cell r="C1336" t="str">
            <v>CUNETA</v>
          </cell>
          <cell r="D1336">
            <v>0.33200000000000002</v>
          </cell>
          <cell r="E1336">
            <v>2.8540000000000001</v>
          </cell>
        </row>
        <row r="1337">
          <cell r="C1337" t="str">
            <v>BASE_GRANULAR</v>
          </cell>
          <cell r="D1337">
            <v>0.76200000000000001</v>
          </cell>
          <cell r="E1337">
            <v>6.56</v>
          </cell>
        </row>
        <row r="1338">
          <cell r="C1338" t="str">
            <v>RECICLADO</v>
          </cell>
          <cell r="D1338">
            <v>1.911</v>
          </cell>
          <cell r="E1338">
            <v>16.465</v>
          </cell>
        </row>
        <row r="1339">
          <cell r="C1339" t="str">
            <v>CONCRETO_ASFÁLTICO</v>
          </cell>
          <cell r="D1339">
            <v>0.4</v>
          </cell>
          <cell r="E1339">
            <v>0.55600000000000005</v>
          </cell>
        </row>
        <row r="1340">
          <cell r="C1340" t="str">
            <v>CUNETA</v>
          </cell>
          <cell r="D1340">
            <v>0.33200000000000002</v>
          </cell>
          <cell r="E1340">
            <v>0.46100000000000002</v>
          </cell>
        </row>
        <row r="1341">
          <cell r="C1341" t="str">
            <v>BASE_GRANULAR</v>
          </cell>
          <cell r="D1341">
            <v>0.76200000000000001</v>
          </cell>
          <cell r="E1341">
            <v>1.0589999999999999</v>
          </cell>
        </row>
        <row r="1342">
          <cell r="C1342" t="str">
            <v>RECICLADO</v>
          </cell>
          <cell r="D1342">
            <v>1.911</v>
          </cell>
          <cell r="E1342">
            <v>2.6579999999999999</v>
          </cell>
        </row>
        <row r="1343">
          <cell r="C1343" t="str">
            <v>CONCRETO_ASFÁLTICO</v>
          </cell>
          <cell r="D1343">
            <v>0.4</v>
          </cell>
          <cell r="E1343">
            <v>3.9990000000000001</v>
          </cell>
        </row>
        <row r="1344">
          <cell r="C1344" t="str">
            <v>CUNETA</v>
          </cell>
          <cell r="D1344">
            <v>0.33200000000000002</v>
          </cell>
          <cell r="E1344">
            <v>3.3149999999999999</v>
          </cell>
        </row>
        <row r="1345">
          <cell r="C1345" t="str">
            <v>BASE_GRANULAR</v>
          </cell>
          <cell r="D1345">
            <v>0.75600000000000001</v>
          </cell>
          <cell r="E1345">
            <v>7.5910000000000002</v>
          </cell>
        </row>
        <row r="1346">
          <cell r="C1346" t="str">
            <v>RECICLADO</v>
          </cell>
          <cell r="D1346">
            <v>1.889</v>
          </cell>
          <cell r="E1346">
            <v>19.006</v>
          </cell>
        </row>
        <row r="1347">
          <cell r="C1347" t="str">
            <v>CONCRETO_ASFÁLTICO</v>
          </cell>
          <cell r="D1347">
            <v>0.4</v>
          </cell>
          <cell r="E1347">
            <v>1.083</v>
          </cell>
        </row>
        <row r="1348">
          <cell r="C1348" t="str">
            <v>CUNETA</v>
          </cell>
          <cell r="D1348">
            <v>0.33200000000000002</v>
          </cell>
          <cell r="E1348">
            <v>0.89800000000000002</v>
          </cell>
        </row>
        <row r="1349">
          <cell r="C1349" t="str">
            <v>BASE_GRANULAR</v>
          </cell>
          <cell r="D1349">
            <v>0.754</v>
          </cell>
          <cell r="E1349">
            <v>2.0459999999999998</v>
          </cell>
        </row>
        <row r="1350">
          <cell r="C1350" t="str">
            <v>RECICLADO</v>
          </cell>
          <cell r="D1350">
            <v>1.881</v>
          </cell>
          <cell r="E1350">
            <v>5.1070000000000002</v>
          </cell>
        </row>
        <row r="1351">
          <cell r="C1351" t="str">
            <v>CONCRETO_ASFÁLTICO</v>
          </cell>
          <cell r="D1351">
            <v>0.4</v>
          </cell>
          <cell r="E1351">
            <v>2.9159999999999999</v>
          </cell>
        </row>
        <row r="1352">
          <cell r="C1352" t="str">
            <v>CUNETA</v>
          </cell>
          <cell r="D1352">
            <v>0.33200000000000002</v>
          </cell>
          <cell r="E1352">
            <v>2.4169999999999998</v>
          </cell>
        </row>
        <row r="1353">
          <cell r="C1353" t="str">
            <v>BASE_GRANULAR</v>
          </cell>
          <cell r="D1353">
            <v>0.75700000000000001</v>
          </cell>
          <cell r="E1353">
            <v>5.5090000000000003</v>
          </cell>
        </row>
        <row r="1354">
          <cell r="C1354" t="str">
            <v>RECICLADO</v>
          </cell>
          <cell r="D1354">
            <v>1.891</v>
          </cell>
          <cell r="E1354">
            <v>13.75</v>
          </cell>
        </row>
        <row r="1355">
          <cell r="C1355" t="str">
            <v>CONCRETO_ASFÁLTICO</v>
          </cell>
          <cell r="D1355">
            <v>0.4</v>
          </cell>
          <cell r="E1355">
            <v>0.95299999999999996</v>
          </cell>
        </row>
        <row r="1356">
          <cell r="C1356" t="str">
            <v>CUNETA</v>
          </cell>
          <cell r="D1356">
            <v>0.33200000000000002</v>
          </cell>
          <cell r="E1356">
            <v>0.79</v>
          </cell>
        </row>
        <row r="1357">
          <cell r="C1357" t="str">
            <v>BASE_GRANULAR</v>
          </cell>
          <cell r="D1357">
            <v>0.75800000000000001</v>
          </cell>
          <cell r="E1357">
            <v>1.804</v>
          </cell>
        </row>
        <row r="1358">
          <cell r="C1358" t="str">
            <v>RECICLADO</v>
          </cell>
          <cell r="D1358">
            <v>1.8959999999999999</v>
          </cell>
          <cell r="E1358">
            <v>4.51</v>
          </cell>
        </row>
        <row r="1359">
          <cell r="C1359" t="str">
            <v>CONCRETO_ASFÁLTICO</v>
          </cell>
          <cell r="D1359">
            <v>0.4</v>
          </cell>
          <cell r="E1359">
            <v>3.0470000000000002</v>
          </cell>
        </row>
        <row r="1360">
          <cell r="C1360" t="str">
            <v>CUNETA</v>
          </cell>
          <cell r="D1360">
            <v>0.33200000000000002</v>
          </cell>
          <cell r="E1360">
            <v>2.5259999999999998</v>
          </cell>
        </row>
        <row r="1361">
          <cell r="C1361" t="str">
            <v>BASE_GRANULAR</v>
          </cell>
          <cell r="D1361">
            <v>0.76200000000000001</v>
          </cell>
          <cell r="E1361">
            <v>5.7889999999999997</v>
          </cell>
        </row>
        <row r="1362">
          <cell r="C1362" t="str">
            <v>RECICLADO</v>
          </cell>
          <cell r="D1362">
            <v>1.911</v>
          </cell>
          <cell r="E1362">
            <v>14.503</v>
          </cell>
        </row>
        <row r="1363">
          <cell r="C1363" t="str">
            <v>CONCRETO_ASFÁLTICO</v>
          </cell>
          <cell r="D1363">
            <v>0.4</v>
          </cell>
          <cell r="E1363">
            <v>2.5920000000000001</v>
          </cell>
        </row>
        <row r="1364">
          <cell r="C1364" t="str">
            <v>CUNETA</v>
          </cell>
          <cell r="D1364">
            <v>0.33200000000000002</v>
          </cell>
          <cell r="E1364">
            <v>2.149</v>
          </cell>
        </row>
        <row r="1365">
          <cell r="C1365" t="str">
            <v>BASE_GRANULAR</v>
          </cell>
          <cell r="D1365">
            <v>0.76200000000000001</v>
          </cell>
          <cell r="E1365">
            <v>4.9379999999999997</v>
          </cell>
        </row>
        <row r="1366">
          <cell r="C1366" t="str">
            <v>RECICLADO</v>
          </cell>
          <cell r="D1366">
            <v>1.911</v>
          </cell>
          <cell r="E1366">
            <v>12.39</v>
          </cell>
        </row>
        <row r="1367">
          <cell r="C1367" t="str">
            <v>CONCRETO_ASFÁLTICO</v>
          </cell>
          <cell r="D1367">
            <v>0.4</v>
          </cell>
          <cell r="E1367">
            <v>1.407</v>
          </cell>
        </row>
        <row r="1368">
          <cell r="C1368" t="str">
            <v>CUNETA</v>
          </cell>
          <cell r="D1368">
            <v>0.33200000000000002</v>
          </cell>
          <cell r="E1368">
            <v>1.1659999999999999</v>
          </cell>
        </row>
        <row r="1369">
          <cell r="C1369" t="str">
            <v>BASE_GRANULAR</v>
          </cell>
          <cell r="D1369">
            <v>0.76200000000000001</v>
          </cell>
          <cell r="E1369">
            <v>2.681</v>
          </cell>
        </row>
        <row r="1370">
          <cell r="C1370" t="str">
            <v>RECICLADO</v>
          </cell>
          <cell r="D1370">
            <v>1.911</v>
          </cell>
          <cell r="E1370">
            <v>6.7279999999999998</v>
          </cell>
        </row>
        <row r="1371">
          <cell r="C1371" t="str">
            <v>CONCRETO_ASFÁLTICO</v>
          </cell>
          <cell r="D1371">
            <v>0.4</v>
          </cell>
          <cell r="E1371">
            <v>3.9990000000000001</v>
          </cell>
        </row>
        <row r="1372">
          <cell r="C1372" t="str">
            <v>CUNETA</v>
          </cell>
          <cell r="D1372">
            <v>0.33200000000000002</v>
          </cell>
          <cell r="E1372">
            <v>3.3149999999999999</v>
          </cell>
        </row>
        <row r="1373">
          <cell r="C1373" t="str">
            <v>BASE_GRANULAR</v>
          </cell>
          <cell r="D1373">
            <v>0.76200000000000001</v>
          </cell>
          <cell r="E1373">
            <v>7.62</v>
          </cell>
        </row>
        <row r="1374">
          <cell r="C1374" t="str">
            <v>RECICLADO</v>
          </cell>
          <cell r="D1374">
            <v>1.911</v>
          </cell>
          <cell r="E1374">
            <v>19.125</v>
          </cell>
        </row>
        <row r="1375">
          <cell r="C1375" t="str">
            <v>CONCRETO_ASFÁLTICO</v>
          </cell>
          <cell r="D1375">
            <v>0.4</v>
          </cell>
          <cell r="E1375">
            <v>2.0680000000000001</v>
          </cell>
        </row>
        <row r="1376">
          <cell r="C1376" t="str">
            <v>CUNETA</v>
          </cell>
          <cell r="D1376">
            <v>0.33200000000000002</v>
          </cell>
          <cell r="E1376">
            <v>1.714</v>
          </cell>
        </row>
        <row r="1377">
          <cell r="C1377" t="str">
            <v>BASE_GRANULAR</v>
          </cell>
          <cell r="D1377">
            <v>0.76200000000000001</v>
          </cell>
          <cell r="E1377">
            <v>3.94</v>
          </cell>
        </row>
        <row r="1378">
          <cell r="C1378" t="str">
            <v>RECICLADO</v>
          </cell>
          <cell r="D1378">
            <v>1.911</v>
          </cell>
          <cell r="E1378">
            <v>9.8879999999999999</v>
          </cell>
        </row>
        <row r="1379">
          <cell r="C1379" t="str">
            <v>CONCRETO_ASFÁLTICO</v>
          </cell>
          <cell r="D1379">
            <v>0.4</v>
          </cell>
          <cell r="E1379">
            <v>1.9319999999999999</v>
          </cell>
        </row>
        <row r="1380">
          <cell r="C1380" t="str">
            <v>CUNETA</v>
          </cell>
          <cell r="D1380">
            <v>0.33200000000000002</v>
          </cell>
          <cell r="E1380">
            <v>1.601</v>
          </cell>
        </row>
        <row r="1381">
          <cell r="C1381" t="str">
            <v>BASE_GRANULAR</v>
          </cell>
          <cell r="D1381">
            <v>0.76100000000000001</v>
          </cell>
          <cell r="E1381">
            <v>3.6789999999999998</v>
          </cell>
        </row>
        <row r="1382">
          <cell r="C1382" t="str">
            <v>RECICLADO</v>
          </cell>
          <cell r="D1382">
            <v>1.91</v>
          </cell>
          <cell r="E1382">
            <v>9.2289999999999992</v>
          </cell>
        </row>
        <row r="1383">
          <cell r="C1383" t="str">
            <v>CONCRETO_ASFÁLTICO</v>
          </cell>
          <cell r="D1383">
            <v>0.4</v>
          </cell>
          <cell r="E1383">
            <v>3.7069999999999999</v>
          </cell>
        </row>
        <row r="1384">
          <cell r="C1384" t="str">
            <v>CUNETA</v>
          </cell>
          <cell r="D1384">
            <v>0.33200000000000002</v>
          </cell>
          <cell r="E1384">
            <v>3.073</v>
          </cell>
        </row>
        <row r="1385">
          <cell r="C1385" t="str">
            <v>BASE_GRANULAR</v>
          </cell>
          <cell r="D1385">
            <v>0.754</v>
          </cell>
          <cell r="E1385">
            <v>7.0259999999999998</v>
          </cell>
        </row>
        <row r="1386">
          <cell r="C1386" t="str">
            <v>RECICLADO</v>
          </cell>
          <cell r="D1386">
            <v>1.881</v>
          </cell>
          <cell r="E1386">
            <v>17.573</v>
          </cell>
        </row>
        <row r="1387">
          <cell r="C1387" t="str">
            <v>CONCRETO_ASFÁLTICO</v>
          </cell>
          <cell r="D1387">
            <v>0.4</v>
          </cell>
          <cell r="E1387">
            <v>0.11700000000000001</v>
          </cell>
        </row>
        <row r="1388">
          <cell r="C1388" t="str">
            <v>CUNETA</v>
          </cell>
          <cell r="D1388">
            <v>0.33200000000000002</v>
          </cell>
          <cell r="E1388">
            <v>9.7000000000000003E-2</v>
          </cell>
        </row>
        <row r="1389">
          <cell r="C1389" t="str">
            <v>BASE_GRANULAR</v>
          </cell>
          <cell r="D1389">
            <v>0.754</v>
          </cell>
          <cell r="E1389">
            <v>0.22</v>
          </cell>
        </row>
        <row r="1390">
          <cell r="C1390" t="str">
            <v>RECICLADO</v>
          </cell>
          <cell r="D1390">
            <v>1.881</v>
          </cell>
          <cell r="E1390">
            <v>0.54800000000000004</v>
          </cell>
        </row>
        <row r="1391">
          <cell r="C1391" t="str">
            <v>CONCRETO_ASFÁLTICO</v>
          </cell>
          <cell r="D1391">
            <v>0.4</v>
          </cell>
          <cell r="E1391">
            <v>0.17499999999999999</v>
          </cell>
        </row>
        <row r="1392">
          <cell r="C1392" t="str">
            <v>CUNETA</v>
          </cell>
          <cell r="D1392">
            <v>0.33200000000000002</v>
          </cell>
          <cell r="E1392">
            <v>0.14499999999999999</v>
          </cell>
        </row>
        <row r="1393">
          <cell r="C1393" t="str">
            <v>BASE_GRANULAR</v>
          </cell>
          <cell r="D1393">
            <v>0.755</v>
          </cell>
          <cell r="E1393">
            <v>0.33100000000000002</v>
          </cell>
        </row>
        <row r="1394">
          <cell r="C1394" t="str">
            <v>RECICLADO</v>
          </cell>
          <cell r="D1394">
            <v>1.8819999999999999</v>
          </cell>
          <cell r="E1394">
            <v>0.82499999999999996</v>
          </cell>
        </row>
        <row r="1395">
          <cell r="C1395" t="str">
            <v>CONCRETO_ASFÁLTICO</v>
          </cell>
          <cell r="D1395">
            <v>0.4</v>
          </cell>
          <cell r="E1395">
            <v>3.9990000000000001</v>
          </cell>
        </row>
        <row r="1396">
          <cell r="C1396" t="str">
            <v>CUNETA</v>
          </cell>
          <cell r="D1396">
            <v>0.33200000000000002</v>
          </cell>
          <cell r="E1396">
            <v>3.3149999999999999</v>
          </cell>
        </row>
        <row r="1397">
          <cell r="C1397" t="str">
            <v>BASE_GRANULAR</v>
          </cell>
          <cell r="D1397">
            <v>0.76</v>
          </cell>
          <cell r="E1397">
            <v>7.5750000000000002</v>
          </cell>
        </row>
        <row r="1398">
          <cell r="C1398" t="str">
            <v>RECICLADO</v>
          </cell>
          <cell r="D1398">
            <v>1.9059999999999999</v>
          </cell>
          <cell r="E1398">
            <v>18.939</v>
          </cell>
        </row>
        <row r="1399">
          <cell r="C1399" t="str">
            <v>CONCRETO_ASFÁLTICO</v>
          </cell>
          <cell r="D1399">
            <v>0.4</v>
          </cell>
          <cell r="E1399">
            <v>2.024</v>
          </cell>
        </row>
        <row r="1400">
          <cell r="C1400" t="str">
            <v>CUNETA</v>
          </cell>
          <cell r="D1400">
            <v>0.33200000000000002</v>
          </cell>
          <cell r="E1400">
            <v>1.6779999999999999</v>
          </cell>
        </row>
        <row r="1401">
          <cell r="C1401" t="str">
            <v>BASE_GRANULAR</v>
          </cell>
          <cell r="D1401">
            <v>0.76200000000000001</v>
          </cell>
          <cell r="E1401">
            <v>3.851</v>
          </cell>
        </row>
        <row r="1402">
          <cell r="C1402" t="str">
            <v>RECICLADO</v>
          </cell>
          <cell r="D1402">
            <v>1.911</v>
          </cell>
          <cell r="E1402">
            <v>9.657</v>
          </cell>
        </row>
        <row r="1403">
          <cell r="C1403" t="str">
            <v>CONCRETO_ASFÁLTICO</v>
          </cell>
          <cell r="D1403">
            <v>0.4</v>
          </cell>
          <cell r="E1403">
            <v>0</v>
          </cell>
        </row>
        <row r="1404">
          <cell r="C1404" t="str">
            <v>CUNETA</v>
          </cell>
          <cell r="D1404">
            <v>0.33200000000000002</v>
          </cell>
          <cell r="E1404">
            <v>0</v>
          </cell>
        </row>
        <row r="1405">
          <cell r="C1405" t="str">
            <v>BASE_GRANULAR</v>
          </cell>
          <cell r="D1405">
            <v>0.76200000000000001</v>
          </cell>
          <cell r="E1405">
            <v>1E-3</v>
          </cell>
        </row>
        <row r="1406">
          <cell r="C1406" t="str">
            <v>RECICLADO</v>
          </cell>
          <cell r="D1406">
            <v>1.911</v>
          </cell>
          <cell r="E1406">
            <v>2E-3</v>
          </cell>
        </row>
        <row r="1407">
          <cell r="C1407" t="str">
            <v>CONCRETO_ASFÁLTICO</v>
          </cell>
          <cell r="D1407">
            <v>0.4</v>
          </cell>
          <cell r="E1407">
            <v>1.9750000000000001</v>
          </cell>
        </row>
        <row r="1408">
          <cell r="C1408" t="str">
            <v>CUNETA</v>
          </cell>
          <cell r="D1408">
            <v>0.33200000000000002</v>
          </cell>
          <cell r="E1408">
            <v>1.637</v>
          </cell>
        </row>
        <row r="1409">
          <cell r="C1409" t="str">
            <v>BASE_GRANULAR</v>
          </cell>
          <cell r="D1409">
            <v>0.76200000000000001</v>
          </cell>
          <cell r="E1409">
            <v>3.762</v>
          </cell>
        </row>
        <row r="1410">
          <cell r="C1410" t="str">
            <v>RECICLADO</v>
          </cell>
          <cell r="D1410">
            <v>1.911</v>
          </cell>
          <cell r="E1410">
            <v>9.4380000000000006</v>
          </cell>
        </row>
        <row r="1411">
          <cell r="C1411" t="str">
            <v>CONCRETO_ASFÁLTICO</v>
          </cell>
          <cell r="D1411">
            <v>0.4</v>
          </cell>
          <cell r="E1411">
            <v>3.9990000000000001</v>
          </cell>
        </row>
        <row r="1412">
          <cell r="C1412" t="str">
            <v>CUNETA</v>
          </cell>
          <cell r="D1412">
            <v>0.33200000000000002</v>
          </cell>
          <cell r="E1412">
            <v>3.3149999999999999</v>
          </cell>
        </row>
        <row r="1413">
          <cell r="C1413" t="str">
            <v>BASE_GRANULAR</v>
          </cell>
          <cell r="D1413">
            <v>0.75800000000000001</v>
          </cell>
          <cell r="E1413">
            <v>7.6</v>
          </cell>
        </row>
        <row r="1414">
          <cell r="C1414" t="str">
            <v>RECICLADO</v>
          </cell>
          <cell r="D1414">
            <v>1.897</v>
          </cell>
          <cell r="E1414">
            <v>19.04</v>
          </cell>
        </row>
        <row r="1415">
          <cell r="C1415" t="str">
            <v>CONCRETO_ASFÁLTICO</v>
          </cell>
          <cell r="D1415">
            <v>0.4</v>
          </cell>
          <cell r="E1415">
            <v>0.22500000000000001</v>
          </cell>
        </row>
        <row r="1416">
          <cell r="C1416" t="str">
            <v>CUNETA</v>
          </cell>
          <cell r="D1416">
            <v>0.33200000000000002</v>
          </cell>
          <cell r="E1416">
            <v>0.187</v>
          </cell>
        </row>
        <row r="1417">
          <cell r="C1417" t="str">
            <v>BASE_GRANULAR</v>
          </cell>
          <cell r="D1417">
            <v>0.75800000000000001</v>
          </cell>
          <cell r="E1417">
            <v>0.42699999999999999</v>
          </cell>
        </row>
        <row r="1418">
          <cell r="C1418" t="str">
            <v>RECICLADO</v>
          </cell>
          <cell r="D1418">
            <v>1.8959999999999999</v>
          </cell>
          <cell r="E1418">
            <v>1.0669999999999999</v>
          </cell>
        </row>
        <row r="1419">
          <cell r="C1419" t="str">
            <v>CONCRETO_ASFÁLTICO</v>
          </cell>
          <cell r="D1419">
            <v>0.4</v>
          </cell>
          <cell r="E1419">
            <v>7.7729999999999997</v>
          </cell>
        </row>
        <row r="1420">
          <cell r="C1420" t="str">
            <v>CUNETA</v>
          </cell>
          <cell r="D1420">
            <v>0.33200000000000002</v>
          </cell>
          <cell r="E1420">
            <v>6.444</v>
          </cell>
        </row>
        <row r="1421">
          <cell r="C1421" t="str">
            <v>BASE_GRANULAR</v>
          </cell>
          <cell r="D1421">
            <v>0.75600000000000001</v>
          </cell>
          <cell r="E1421">
            <v>14.718</v>
          </cell>
        </row>
        <row r="1422">
          <cell r="C1422" t="str">
            <v>RECICLADO</v>
          </cell>
          <cell r="D1422">
            <v>1.889</v>
          </cell>
          <cell r="E1422">
            <v>36.787999999999997</v>
          </cell>
        </row>
        <row r="1423">
          <cell r="C1423" t="str">
            <v>CONCRETO_ASFÁLTICO</v>
          </cell>
          <cell r="D1423">
            <v>0.4</v>
          </cell>
          <cell r="E1423">
            <v>1.002</v>
          </cell>
        </row>
        <row r="1424">
          <cell r="C1424" t="str">
            <v>CUNETA</v>
          </cell>
          <cell r="D1424">
            <v>0.33200000000000002</v>
          </cell>
          <cell r="E1424">
            <v>0.83</v>
          </cell>
        </row>
        <row r="1425">
          <cell r="C1425" t="str">
            <v>BASE_GRANULAR</v>
          </cell>
          <cell r="D1425">
            <v>0.75800000000000001</v>
          </cell>
          <cell r="E1425">
            <v>1.897</v>
          </cell>
        </row>
        <row r="1426">
          <cell r="C1426" t="str">
            <v>RECICLADO</v>
          </cell>
          <cell r="D1426">
            <v>1.8959999999999999</v>
          </cell>
          <cell r="E1426">
            <v>4.7409999999999997</v>
          </cell>
        </row>
        <row r="1427">
          <cell r="C1427" t="str">
            <v>CONCRETO_ASFÁLTICO</v>
          </cell>
          <cell r="D1427">
            <v>0.4</v>
          </cell>
          <cell r="E1427">
            <v>2.9969999999999999</v>
          </cell>
        </row>
        <row r="1428">
          <cell r="C1428" t="str">
            <v>CUNETA</v>
          </cell>
          <cell r="D1428">
            <v>0.33200000000000002</v>
          </cell>
          <cell r="E1428">
            <v>2.4849999999999999</v>
          </cell>
        </row>
        <row r="1429">
          <cell r="C1429" t="str">
            <v>BASE_GRANULAR</v>
          </cell>
          <cell r="D1429">
            <v>0.76200000000000001</v>
          </cell>
          <cell r="E1429">
            <v>5.6959999999999997</v>
          </cell>
        </row>
        <row r="1430">
          <cell r="C1430" t="str">
            <v>RECICLADO</v>
          </cell>
          <cell r="D1430">
            <v>1.911</v>
          </cell>
          <cell r="E1430">
            <v>14.27</v>
          </cell>
        </row>
        <row r="1431">
          <cell r="C1431" t="str">
            <v>CONCRETO_ASFÁLTICO</v>
          </cell>
          <cell r="D1431">
            <v>0.4</v>
          </cell>
          <cell r="E1431">
            <v>2.641</v>
          </cell>
        </row>
        <row r="1432">
          <cell r="C1432" t="str">
            <v>CUNETA</v>
          </cell>
          <cell r="D1432">
            <v>0.33200000000000002</v>
          </cell>
          <cell r="E1432">
            <v>2.19</v>
          </cell>
        </row>
        <row r="1433">
          <cell r="C1433" t="str">
            <v>BASE_GRANULAR</v>
          </cell>
          <cell r="D1433">
            <v>0.76200000000000001</v>
          </cell>
          <cell r="E1433">
            <v>5.032</v>
          </cell>
        </row>
        <row r="1434">
          <cell r="C1434" t="str">
            <v>RECICLADO</v>
          </cell>
          <cell r="D1434">
            <v>1.911</v>
          </cell>
          <cell r="E1434">
            <v>12.627000000000001</v>
          </cell>
        </row>
        <row r="1435">
          <cell r="C1435" t="str">
            <v>CONCRETO_ASFÁLTICO</v>
          </cell>
          <cell r="D1435">
            <v>0.4</v>
          </cell>
          <cell r="E1435">
            <v>1.3580000000000001</v>
          </cell>
        </row>
        <row r="1436">
          <cell r="C1436" t="str">
            <v>CUNETA</v>
          </cell>
          <cell r="D1436">
            <v>0.33200000000000002</v>
          </cell>
          <cell r="E1436">
            <v>1.1259999999999999</v>
          </cell>
        </row>
        <row r="1437">
          <cell r="C1437" t="str">
            <v>BASE_GRANULAR</v>
          </cell>
          <cell r="D1437">
            <v>0.76200000000000001</v>
          </cell>
          <cell r="E1437">
            <v>2.589</v>
          </cell>
        </row>
        <row r="1438">
          <cell r="C1438" t="str">
            <v>RECICLADO</v>
          </cell>
          <cell r="D1438">
            <v>1.911</v>
          </cell>
          <cell r="E1438">
            <v>6.5</v>
          </cell>
        </row>
        <row r="1439">
          <cell r="C1439" t="str">
            <v>CONCRETO_ASFÁLTICO</v>
          </cell>
          <cell r="D1439">
            <v>0.4</v>
          </cell>
          <cell r="E1439">
            <v>3.9990000000000001</v>
          </cell>
        </row>
        <row r="1440">
          <cell r="C1440" t="str">
            <v>CUNETA</v>
          </cell>
          <cell r="D1440">
            <v>0.33200000000000002</v>
          </cell>
          <cell r="E1440">
            <v>3.3149999999999999</v>
          </cell>
        </row>
        <row r="1441">
          <cell r="C1441" t="str">
            <v>BASE_GRANULAR</v>
          </cell>
          <cell r="D1441">
            <v>0.76200000000000001</v>
          </cell>
          <cell r="E1441">
            <v>7.6239999999999997</v>
          </cell>
        </row>
        <row r="1442">
          <cell r="C1442" t="str">
            <v>RECICLADO</v>
          </cell>
          <cell r="D1442">
            <v>1.911</v>
          </cell>
          <cell r="E1442">
            <v>19.145</v>
          </cell>
        </row>
        <row r="1443">
          <cell r="C1443" t="str">
            <v>CONCRETO_ASFÁLTICO</v>
          </cell>
          <cell r="D1443">
            <v>0.4</v>
          </cell>
          <cell r="E1443">
            <v>3.9990000000000001</v>
          </cell>
        </row>
        <row r="1444">
          <cell r="C1444" t="str">
            <v>CUNETA</v>
          </cell>
          <cell r="D1444">
            <v>0.33200000000000002</v>
          </cell>
          <cell r="E1444">
            <v>3.3149999999999999</v>
          </cell>
        </row>
        <row r="1445">
          <cell r="C1445" t="str">
            <v>BASE_GRANULAR</v>
          </cell>
          <cell r="D1445">
            <v>0.76200000000000001</v>
          </cell>
          <cell r="E1445">
            <v>7.6239999999999997</v>
          </cell>
        </row>
        <row r="1446">
          <cell r="C1446" t="str">
            <v>RECICLADO</v>
          </cell>
          <cell r="D1446">
            <v>1.911</v>
          </cell>
          <cell r="E1446">
            <v>19.145</v>
          </cell>
        </row>
        <row r="1447">
          <cell r="C1447" t="str">
            <v>CONCRETO_ASFÁLTICO</v>
          </cell>
          <cell r="D1447">
            <v>0.4</v>
          </cell>
          <cell r="E1447">
            <v>3.9990000000000001</v>
          </cell>
        </row>
        <row r="1448">
          <cell r="C1448" t="str">
            <v>CUNETA</v>
          </cell>
          <cell r="D1448">
            <v>0.33200000000000002</v>
          </cell>
          <cell r="E1448">
            <v>3.3149999999999999</v>
          </cell>
        </row>
        <row r="1449">
          <cell r="C1449" t="str">
            <v>BASE_GRANULAR</v>
          </cell>
          <cell r="D1449">
            <v>0.76200000000000001</v>
          </cell>
          <cell r="E1449">
            <v>7.6239999999999997</v>
          </cell>
        </row>
        <row r="1450">
          <cell r="C1450" t="str">
            <v>RECICLADO</v>
          </cell>
          <cell r="D1450">
            <v>1.911</v>
          </cell>
          <cell r="E1450">
            <v>19.145</v>
          </cell>
        </row>
        <row r="1451">
          <cell r="C1451" t="str">
            <v>CONCRETO_ASFÁLTICO</v>
          </cell>
          <cell r="D1451">
            <v>0.4</v>
          </cell>
          <cell r="E1451">
            <v>0.68799999999999994</v>
          </cell>
        </row>
        <row r="1452">
          <cell r="C1452" t="str">
            <v>CUNETA</v>
          </cell>
          <cell r="D1452">
            <v>0.33200000000000002</v>
          </cell>
          <cell r="E1452">
            <v>0.56999999999999995</v>
          </cell>
        </row>
        <row r="1453">
          <cell r="C1453" t="str">
            <v>BASE_GRANULAR</v>
          </cell>
          <cell r="D1453">
            <v>0.76200000000000001</v>
          </cell>
          <cell r="E1453">
            <v>1.3109999999999999</v>
          </cell>
        </row>
        <row r="1454">
          <cell r="C1454" t="str">
            <v>RECICLADO</v>
          </cell>
          <cell r="D1454">
            <v>1.911</v>
          </cell>
          <cell r="E1454">
            <v>3.2930000000000001</v>
          </cell>
        </row>
        <row r="1455">
          <cell r="C1455" t="str">
            <v>CONCRETO_ASFÁLTICO</v>
          </cell>
          <cell r="D1455">
            <v>0.4</v>
          </cell>
          <cell r="E1455">
            <v>3.3109999999999999</v>
          </cell>
        </row>
        <row r="1456">
          <cell r="C1456" t="str">
            <v>CUNETA</v>
          </cell>
          <cell r="D1456">
            <v>0.33200000000000002</v>
          </cell>
          <cell r="E1456">
            <v>2.7450000000000001</v>
          </cell>
        </row>
        <row r="1457">
          <cell r="C1457" t="str">
            <v>BASE_GRANULAR</v>
          </cell>
          <cell r="D1457">
            <v>0.76200000000000001</v>
          </cell>
          <cell r="E1457">
            <v>6.3090000000000002</v>
          </cell>
        </row>
        <row r="1458">
          <cell r="C1458" t="str">
            <v>RECICLADO</v>
          </cell>
          <cell r="D1458">
            <v>1.911</v>
          </cell>
          <cell r="E1458">
            <v>15.833</v>
          </cell>
        </row>
        <row r="1459">
          <cell r="C1459" t="str">
            <v>CONCRETO_ASFÁLTICO</v>
          </cell>
          <cell r="D1459">
            <v>0.4</v>
          </cell>
          <cell r="E1459">
            <v>2.3279999999999998</v>
          </cell>
        </row>
        <row r="1460">
          <cell r="C1460" t="str">
            <v>CUNETA</v>
          </cell>
          <cell r="D1460">
            <v>0.33200000000000002</v>
          </cell>
          <cell r="E1460">
            <v>1.93</v>
          </cell>
        </row>
        <row r="1461">
          <cell r="C1461" t="str">
            <v>BASE_GRANULAR</v>
          </cell>
          <cell r="D1461">
            <v>0.754</v>
          </cell>
          <cell r="E1461">
            <v>4.4119999999999999</v>
          </cell>
        </row>
        <row r="1462">
          <cell r="C1462" t="str">
            <v>RECICLADO</v>
          </cell>
          <cell r="D1462">
            <v>1.881</v>
          </cell>
          <cell r="E1462">
            <v>11.037000000000001</v>
          </cell>
        </row>
        <row r="1463">
          <cell r="C1463" t="str">
            <v>CONCRETO_ASFÁLTICO</v>
          </cell>
          <cell r="D1463">
            <v>0.4</v>
          </cell>
          <cell r="E1463">
            <v>3.91</v>
          </cell>
        </row>
        <row r="1464">
          <cell r="C1464" t="str">
            <v>CUNETA</v>
          </cell>
          <cell r="D1464">
            <v>0.33200000000000002</v>
          </cell>
          <cell r="E1464">
            <v>3.242</v>
          </cell>
        </row>
        <row r="1465">
          <cell r="C1465" t="str">
            <v>BASE_GRANULAR</v>
          </cell>
          <cell r="D1465">
            <v>0.76200000000000001</v>
          </cell>
          <cell r="E1465">
            <v>7.4119999999999999</v>
          </cell>
        </row>
        <row r="1466">
          <cell r="C1466" t="str">
            <v>RECICLADO</v>
          </cell>
          <cell r="D1466">
            <v>1.911</v>
          </cell>
          <cell r="E1466">
            <v>18.54</v>
          </cell>
        </row>
        <row r="1467">
          <cell r="C1467" t="str">
            <v>CONCRETO_ASFÁLTICO</v>
          </cell>
          <cell r="D1467">
            <v>0.4</v>
          </cell>
          <cell r="E1467">
            <v>1.76</v>
          </cell>
        </row>
        <row r="1468">
          <cell r="C1468" t="str">
            <v>CUNETA</v>
          </cell>
          <cell r="D1468">
            <v>0.33200000000000002</v>
          </cell>
          <cell r="E1468">
            <v>1.4590000000000001</v>
          </cell>
        </row>
        <row r="1469">
          <cell r="C1469" t="str">
            <v>BASE_GRANULAR</v>
          </cell>
          <cell r="D1469">
            <v>0.76200000000000001</v>
          </cell>
          <cell r="E1469">
            <v>3.3530000000000002</v>
          </cell>
        </row>
        <row r="1470">
          <cell r="C1470" t="str">
            <v>RECICLADO</v>
          </cell>
          <cell r="D1470">
            <v>1.911</v>
          </cell>
          <cell r="E1470">
            <v>8.4130000000000003</v>
          </cell>
        </row>
        <row r="1471">
          <cell r="C1471" t="str">
            <v>CONCRETO_ASFÁLTICO</v>
          </cell>
          <cell r="D1471">
            <v>0.4</v>
          </cell>
          <cell r="E1471">
            <v>3.9990000000000001</v>
          </cell>
        </row>
        <row r="1472">
          <cell r="C1472" t="str">
            <v>CUNETA</v>
          </cell>
          <cell r="D1472">
            <v>0.33200000000000002</v>
          </cell>
          <cell r="E1472">
            <v>3.3149999999999999</v>
          </cell>
        </row>
        <row r="1473">
          <cell r="C1473" t="str">
            <v>BASE_GRANULAR</v>
          </cell>
          <cell r="D1473">
            <v>0.76200000000000001</v>
          </cell>
          <cell r="E1473">
            <v>7.6180000000000003</v>
          </cell>
        </row>
        <row r="1474">
          <cell r="C1474" t="str">
            <v>RECICLADO</v>
          </cell>
          <cell r="D1474">
            <v>1.911</v>
          </cell>
          <cell r="E1474">
            <v>19.114000000000001</v>
          </cell>
        </row>
        <row r="1475">
          <cell r="C1475" t="str">
            <v>CONCRETO_ASFÁLTICO</v>
          </cell>
          <cell r="D1475">
            <v>0.4</v>
          </cell>
          <cell r="E1475">
            <v>0.23899999999999999</v>
          </cell>
        </row>
        <row r="1476">
          <cell r="C1476" t="str">
            <v>CUNETA</v>
          </cell>
          <cell r="D1476">
            <v>0.33200000000000002</v>
          </cell>
          <cell r="E1476">
            <v>0.19800000000000001</v>
          </cell>
        </row>
        <row r="1477">
          <cell r="C1477" t="str">
            <v>BASE_GRANULAR</v>
          </cell>
          <cell r="D1477">
            <v>0.76200000000000001</v>
          </cell>
          <cell r="E1477">
            <v>0.45600000000000002</v>
          </cell>
        </row>
        <row r="1478">
          <cell r="C1478" t="str">
            <v>RECICLADO</v>
          </cell>
          <cell r="D1478">
            <v>1.911</v>
          </cell>
          <cell r="E1478">
            <v>1.1439999999999999</v>
          </cell>
        </row>
        <row r="1479">
          <cell r="C1479" t="str">
            <v>CONCRETO_ASFÁLTICO</v>
          </cell>
          <cell r="D1479">
            <v>0.4</v>
          </cell>
          <cell r="E1479">
            <v>3.76</v>
          </cell>
        </row>
        <row r="1480">
          <cell r="C1480" t="str">
            <v>CUNETA</v>
          </cell>
          <cell r="D1480">
            <v>0.33200000000000002</v>
          </cell>
          <cell r="E1480">
            <v>3.117</v>
          </cell>
        </row>
        <row r="1481">
          <cell r="C1481" t="str">
            <v>BASE_GRANULAR</v>
          </cell>
          <cell r="D1481">
            <v>0.76200000000000001</v>
          </cell>
          <cell r="E1481">
            <v>7.1619999999999999</v>
          </cell>
        </row>
        <row r="1482">
          <cell r="C1482" t="str">
            <v>RECICLADO</v>
          </cell>
          <cell r="D1482">
            <v>1.911</v>
          </cell>
          <cell r="E1482">
            <v>17.972999999999999</v>
          </cell>
        </row>
        <row r="1483">
          <cell r="C1483" t="str">
            <v>CONCRETO_ASFÁLTICO</v>
          </cell>
          <cell r="D1483">
            <v>0.4</v>
          </cell>
          <cell r="E1483">
            <v>3.161</v>
          </cell>
        </row>
        <row r="1484">
          <cell r="C1484" t="str">
            <v>CUNETA</v>
          </cell>
          <cell r="D1484">
            <v>0.33200000000000002</v>
          </cell>
          <cell r="E1484">
            <v>2.621</v>
          </cell>
        </row>
        <row r="1485">
          <cell r="C1485" t="str">
            <v>BASE_GRANULAR</v>
          </cell>
          <cell r="D1485">
            <v>0.76200000000000001</v>
          </cell>
          <cell r="E1485">
            <v>6.0220000000000002</v>
          </cell>
        </row>
        <row r="1486">
          <cell r="C1486" t="str">
            <v>RECICLADO</v>
          </cell>
          <cell r="D1486">
            <v>1.911</v>
          </cell>
          <cell r="E1486">
            <v>15.111000000000001</v>
          </cell>
        </row>
        <row r="1487">
          <cell r="C1487" t="str">
            <v>CONCRETO_ASFÁLTICO</v>
          </cell>
          <cell r="D1487">
            <v>0.4</v>
          </cell>
          <cell r="E1487">
            <v>0.83799999999999997</v>
          </cell>
        </row>
        <row r="1488">
          <cell r="C1488" t="str">
            <v>CUNETA</v>
          </cell>
          <cell r="D1488">
            <v>0.33200000000000002</v>
          </cell>
          <cell r="E1488">
            <v>0.69499999999999995</v>
          </cell>
        </row>
        <row r="1489">
          <cell r="C1489" t="str">
            <v>BASE_GRANULAR</v>
          </cell>
          <cell r="D1489">
            <v>0.76200000000000001</v>
          </cell>
          <cell r="E1489">
            <v>1.5960000000000001</v>
          </cell>
        </row>
        <row r="1490">
          <cell r="C1490" t="str">
            <v>RECICLADO</v>
          </cell>
          <cell r="D1490">
            <v>1.911</v>
          </cell>
          <cell r="E1490">
            <v>4.0049999999999999</v>
          </cell>
        </row>
        <row r="1491">
          <cell r="C1491" t="str">
            <v>CONCRETO_ASFÁLTICO</v>
          </cell>
          <cell r="D1491">
            <v>0.4</v>
          </cell>
          <cell r="E1491">
            <v>3.9990000000000001</v>
          </cell>
        </row>
        <row r="1492">
          <cell r="C1492" t="str">
            <v>CUNETA</v>
          </cell>
          <cell r="D1492">
            <v>0.33200000000000002</v>
          </cell>
          <cell r="E1492">
            <v>3.3149999999999999</v>
          </cell>
        </row>
        <row r="1493">
          <cell r="C1493" t="str">
            <v>BASE_GRANULAR</v>
          </cell>
          <cell r="D1493">
            <v>0.76200000000000001</v>
          </cell>
          <cell r="E1493">
            <v>7.6180000000000003</v>
          </cell>
        </row>
        <row r="1494">
          <cell r="C1494" t="str">
            <v>RECICLADO</v>
          </cell>
          <cell r="D1494">
            <v>1.911</v>
          </cell>
          <cell r="E1494">
            <v>19.114000000000001</v>
          </cell>
        </row>
        <row r="1495">
          <cell r="C1495" t="str">
            <v>CONCRETO_ASFÁLTICO</v>
          </cell>
          <cell r="D1495">
            <v>0.4</v>
          </cell>
          <cell r="E1495">
            <v>1.1619999999999999</v>
          </cell>
        </row>
        <row r="1496">
          <cell r="C1496" t="str">
            <v>CUNETA</v>
          </cell>
          <cell r="D1496">
            <v>0.33200000000000002</v>
          </cell>
          <cell r="E1496">
            <v>0.96299999999999997</v>
          </cell>
        </row>
        <row r="1497">
          <cell r="C1497" t="str">
            <v>BASE_GRANULAR</v>
          </cell>
          <cell r="D1497">
            <v>0.754</v>
          </cell>
          <cell r="E1497">
            <v>2.202</v>
          </cell>
        </row>
        <row r="1498">
          <cell r="C1498" t="str">
            <v>RECICLADO</v>
          </cell>
          <cell r="D1498">
            <v>1.881</v>
          </cell>
          <cell r="E1498">
            <v>5.5069999999999997</v>
          </cell>
        </row>
        <row r="1499">
          <cell r="C1499" t="str">
            <v>CONCRETO_ASFÁLTICO</v>
          </cell>
          <cell r="D1499">
            <v>0.4</v>
          </cell>
          <cell r="E1499">
            <v>0.151</v>
          </cell>
        </row>
        <row r="1500">
          <cell r="C1500" t="str">
            <v>CUNETA</v>
          </cell>
          <cell r="D1500">
            <v>0.33200000000000002</v>
          </cell>
          <cell r="E1500">
            <v>0.125</v>
          </cell>
        </row>
        <row r="1501">
          <cell r="C1501" t="str">
            <v>BASE_GRANULAR</v>
          </cell>
          <cell r="D1501">
            <v>0.76200000000000001</v>
          </cell>
          <cell r="E1501">
            <v>0.28599999999999998</v>
          </cell>
        </row>
        <row r="1502">
          <cell r="C1502" t="str">
            <v>RECICLADO</v>
          </cell>
          <cell r="D1502">
            <v>1.911</v>
          </cell>
          <cell r="E1502">
            <v>0.71599999999999997</v>
          </cell>
        </row>
        <row r="1503">
          <cell r="C1503" t="str">
            <v>CONCRETO_ASFÁLTICO</v>
          </cell>
          <cell r="D1503">
            <v>0.4</v>
          </cell>
          <cell r="E1503">
            <v>2.6869999999999998</v>
          </cell>
        </row>
        <row r="1504">
          <cell r="C1504" t="str">
            <v>CUNETA</v>
          </cell>
          <cell r="D1504">
            <v>0.33200000000000002</v>
          </cell>
          <cell r="E1504">
            <v>2.2269999999999999</v>
          </cell>
        </row>
        <row r="1505">
          <cell r="C1505" t="str">
            <v>BASE_GRANULAR</v>
          </cell>
          <cell r="D1505">
            <v>0.76200000000000001</v>
          </cell>
          <cell r="E1505">
            <v>5.117</v>
          </cell>
        </row>
        <row r="1506">
          <cell r="C1506" t="str">
            <v>RECICLADO</v>
          </cell>
          <cell r="D1506">
            <v>1.911</v>
          </cell>
          <cell r="E1506">
            <v>12.839</v>
          </cell>
        </row>
        <row r="1507">
          <cell r="C1507" t="str">
            <v>CONCRETO_ASFÁLTICO</v>
          </cell>
          <cell r="D1507">
            <v>0.4</v>
          </cell>
          <cell r="E1507">
            <v>3.512</v>
          </cell>
        </row>
        <row r="1508">
          <cell r="C1508" t="str">
            <v>CUNETA</v>
          </cell>
          <cell r="D1508">
            <v>0.33200000000000002</v>
          </cell>
          <cell r="E1508">
            <v>2.9119999999999999</v>
          </cell>
        </row>
        <row r="1509">
          <cell r="C1509" t="str">
            <v>BASE_GRANULAR</v>
          </cell>
          <cell r="D1509">
            <v>0.76200000000000001</v>
          </cell>
          <cell r="E1509">
            <v>6.6890000000000001</v>
          </cell>
        </row>
        <row r="1510">
          <cell r="C1510" t="str">
            <v>RECICLADO</v>
          </cell>
          <cell r="D1510">
            <v>1.911</v>
          </cell>
          <cell r="E1510">
            <v>16.783999999999999</v>
          </cell>
        </row>
        <row r="1511">
          <cell r="C1511" t="str">
            <v>CONCRETO_ASFÁLTICO</v>
          </cell>
          <cell r="D1511">
            <v>0.4</v>
          </cell>
          <cell r="E1511">
            <v>1E-3</v>
          </cell>
        </row>
        <row r="1512">
          <cell r="C1512" t="str">
            <v>CUNETA</v>
          </cell>
          <cell r="D1512">
            <v>0.33200000000000002</v>
          </cell>
          <cell r="E1512">
            <v>0</v>
          </cell>
        </row>
        <row r="1513">
          <cell r="C1513" t="str">
            <v>BASE_GRANULAR</v>
          </cell>
          <cell r="D1513">
            <v>0.76200000000000001</v>
          </cell>
          <cell r="E1513">
            <v>1E-3</v>
          </cell>
        </row>
        <row r="1514">
          <cell r="C1514" t="str">
            <v>RECICLADO</v>
          </cell>
          <cell r="D1514">
            <v>1.911</v>
          </cell>
          <cell r="E1514">
            <v>2E-3</v>
          </cell>
        </row>
        <row r="1515">
          <cell r="C1515" t="str">
            <v>CONCRETO_ASFÁLTICO</v>
          </cell>
          <cell r="D1515">
            <v>0.4</v>
          </cell>
          <cell r="E1515">
            <v>0.48699999999999999</v>
          </cell>
        </row>
        <row r="1516">
          <cell r="C1516" t="str">
            <v>CUNETA</v>
          </cell>
          <cell r="D1516">
            <v>0.33200000000000002</v>
          </cell>
          <cell r="E1516">
            <v>0.40300000000000002</v>
          </cell>
        </row>
        <row r="1517">
          <cell r="C1517" t="str">
            <v>BASE_GRANULAR</v>
          </cell>
          <cell r="D1517">
            <v>0.76200000000000001</v>
          </cell>
          <cell r="E1517">
            <v>0.92700000000000005</v>
          </cell>
        </row>
        <row r="1518">
          <cell r="C1518" t="str">
            <v>RECICLADO</v>
          </cell>
          <cell r="D1518">
            <v>1.911</v>
          </cell>
          <cell r="E1518">
            <v>2.3250000000000002</v>
          </cell>
        </row>
        <row r="1519">
          <cell r="C1519" t="str">
            <v>CONCRETO_ASFÁLTICO</v>
          </cell>
          <cell r="D1519">
            <v>0.4</v>
          </cell>
          <cell r="E1519">
            <v>3.9990000000000001</v>
          </cell>
        </row>
        <row r="1520">
          <cell r="C1520" t="str">
            <v>CUNETA</v>
          </cell>
          <cell r="D1520">
            <v>0.33200000000000002</v>
          </cell>
          <cell r="E1520">
            <v>3.3149999999999999</v>
          </cell>
        </row>
        <row r="1521">
          <cell r="C1521" t="str">
            <v>BASE_GRANULAR</v>
          </cell>
          <cell r="D1521">
            <v>0.76200000000000001</v>
          </cell>
          <cell r="E1521">
            <v>7.617</v>
          </cell>
        </row>
        <row r="1522">
          <cell r="C1522" t="str">
            <v>RECICLADO</v>
          </cell>
          <cell r="D1522">
            <v>1.911</v>
          </cell>
          <cell r="E1522">
            <v>19.111999999999998</v>
          </cell>
        </row>
        <row r="1523">
          <cell r="C1523" t="str">
            <v>CONCRETO_ASFÁLTICO</v>
          </cell>
          <cell r="D1523">
            <v>0.4</v>
          </cell>
          <cell r="E1523">
            <v>1.7130000000000001</v>
          </cell>
        </row>
        <row r="1524">
          <cell r="C1524" t="str">
            <v>CUNETA</v>
          </cell>
          <cell r="D1524">
            <v>0.33200000000000002</v>
          </cell>
          <cell r="E1524">
            <v>1.42</v>
          </cell>
        </row>
        <row r="1525">
          <cell r="C1525" t="str">
            <v>BASE_GRANULAR</v>
          </cell>
          <cell r="D1525">
            <v>0.754</v>
          </cell>
          <cell r="E1525">
            <v>3.2469999999999999</v>
          </cell>
        </row>
        <row r="1526">
          <cell r="C1526" t="str">
            <v>RECICLADO</v>
          </cell>
          <cell r="D1526">
            <v>1.881</v>
          </cell>
          <cell r="E1526">
            <v>8.1210000000000004</v>
          </cell>
        </row>
        <row r="1527">
          <cell r="C1527" t="str">
            <v>CONCRETO_ASFÁLTICO</v>
          </cell>
          <cell r="D1527">
            <v>0.4</v>
          </cell>
          <cell r="E1527">
            <v>3.5000000000000003E-2</v>
          </cell>
        </row>
        <row r="1528">
          <cell r="C1528" t="str">
            <v>CUNETA</v>
          </cell>
          <cell r="D1528">
            <v>0.33200000000000002</v>
          </cell>
          <cell r="E1528">
            <v>2.9000000000000001E-2</v>
          </cell>
        </row>
        <row r="1529">
          <cell r="C1529" t="str">
            <v>BASE_GRANULAR</v>
          </cell>
          <cell r="D1529">
            <v>0.76200000000000001</v>
          </cell>
          <cell r="E1529">
            <v>6.6000000000000003E-2</v>
          </cell>
        </row>
        <row r="1530">
          <cell r="C1530" t="str">
            <v>RECICLADO</v>
          </cell>
          <cell r="D1530">
            <v>1.911</v>
          </cell>
          <cell r="E1530">
            <v>0.16500000000000001</v>
          </cell>
        </row>
        <row r="1531">
          <cell r="C1531" t="str">
            <v>CONCRETO_ASFÁLTICO</v>
          </cell>
          <cell r="D1531">
            <v>0.4</v>
          </cell>
          <cell r="E1531">
            <v>2.2509999999999999</v>
          </cell>
        </row>
        <row r="1532">
          <cell r="C1532" t="str">
            <v>CUNETA</v>
          </cell>
          <cell r="D1532">
            <v>0.33200000000000002</v>
          </cell>
          <cell r="E1532">
            <v>1.8660000000000001</v>
          </cell>
        </row>
        <row r="1533">
          <cell r="C1533" t="str">
            <v>BASE_GRANULAR</v>
          </cell>
          <cell r="D1533">
            <v>0.76200000000000001</v>
          </cell>
          <cell r="E1533">
            <v>4.2889999999999997</v>
          </cell>
        </row>
        <row r="1534">
          <cell r="C1534" t="str">
            <v>RECICLADO</v>
          </cell>
          <cell r="D1534">
            <v>1.911</v>
          </cell>
          <cell r="E1534">
            <v>10.763</v>
          </cell>
        </row>
        <row r="1535">
          <cell r="C1535" t="str">
            <v>CONCRETO_ASFÁLTICO</v>
          </cell>
          <cell r="D1535">
            <v>0.4</v>
          </cell>
          <cell r="E1535">
            <v>3.3879999999999999</v>
          </cell>
        </row>
        <row r="1536">
          <cell r="C1536" t="str">
            <v>CUNETA</v>
          </cell>
          <cell r="D1536">
            <v>0.33200000000000002</v>
          </cell>
          <cell r="E1536">
            <v>2.8079999999999998</v>
          </cell>
        </row>
        <row r="1537">
          <cell r="C1537" t="str">
            <v>BASE_GRANULAR</v>
          </cell>
          <cell r="D1537">
            <v>0.76200000000000001</v>
          </cell>
          <cell r="E1537">
            <v>6.4539999999999997</v>
          </cell>
        </row>
        <row r="1538">
          <cell r="C1538" t="str">
            <v>RECICLADO</v>
          </cell>
          <cell r="D1538">
            <v>1.911</v>
          </cell>
          <cell r="E1538">
            <v>16.199000000000002</v>
          </cell>
        </row>
        <row r="1539">
          <cell r="C1539" t="str">
            <v>CONCRETO_ASFÁLTICO</v>
          </cell>
          <cell r="D1539">
            <v>0.4</v>
          </cell>
          <cell r="E1539">
            <v>0.61199999999999999</v>
          </cell>
        </row>
        <row r="1540">
          <cell r="C1540" t="str">
            <v>CUNETA</v>
          </cell>
          <cell r="D1540">
            <v>0.33200000000000002</v>
          </cell>
          <cell r="E1540">
            <v>0.50700000000000001</v>
          </cell>
        </row>
        <row r="1541">
          <cell r="C1541" t="str">
            <v>BASE_GRANULAR</v>
          </cell>
          <cell r="D1541">
            <v>0.76200000000000001</v>
          </cell>
          <cell r="E1541">
            <v>1.1659999999999999</v>
          </cell>
        </row>
        <row r="1542">
          <cell r="C1542" t="str">
            <v>RECICLADO</v>
          </cell>
          <cell r="D1542">
            <v>1.911</v>
          </cell>
          <cell r="E1542">
            <v>2.9289999999999998</v>
          </cell>
        </row>
        <row r="1543">
          <cell r="C1543" t="str">
            <v>CONCRETO_ASFÁLTICO</v>
          </cell>
          <cell r="D1543">
            <v>0.4</v>
          </cell>
          <cell r="E1543">
            <v>3.9990000000000001</v>
          </cell>
        </row>
        <row r="1544">
          <cell r="C1544" t="str">
            <v>CUNETA</v>
          </cell>
          <cell r="D1544">
            <v>0.33200000000000002</v>
          </cell>
          <cell r="E1544">
            <v>3.3149999999999999</v>
          </cell>
        </row>
        <row r="1545">
          <cell r="C1545" t="str">
            <v>BASE_GRANULAR</v>
          </cell>
          <cell r="D1545">
            <v>0.76200000000000001</v>
          </cell>
          <cell r="E1545">
            <v>7.625</v>
          </cell>
        </row>
        <row r="1546">
          <cell r="C1546" t="str">
            <v>RECICLADO</v>
          </cell>
          <cell r="D1546">
            <v>1.911</v>
          </cell>
          <cell r="E1546">
            <v>19.151</v>
          </cell>
        </row>
        <row r="1547">
          <cell r="C1547" t="str">
            <v>CONCRETO_ASFÁLTICO</v>
          </cell>
          <cell r="D1547">
            <v>0.4</v>
          </cell>
          <cell r="E1547">
            <v>3.0030000000000001</v>
          </cell>
        </row>
        <row r="1548">
          <cell r="C1548" t="str">
            <v>CUNETA</v>
          </cell>
          <cell r="D1548">
            <v>0.33200000000000002</v>
          </cell>
          <cell r="E1548">
            <v>2.4889999999999999</v>
          </cell>
        </row>
        <row r="1549">
          <cell r="C1549" t="str">
            <v>BASE_GRANULAR</v>
          </cell>
          <cell r="D1549">
            <v>0.76200000000000001</v>
          </cell>
          <cell r="E1549">
            <v>5.726</v>
          </cell>
        </row>
        <row r="1550">
          <cell r="C1550" t="str">
            <v>RECICLADO</v>
          </cell>
          <cell r="D1550">
            <v>1.911</v>
          </cell>
          <cell r="E1550">
            <v>14.38</v>
          </cell>
        </row>
        <row r="1551">
          <cell r="C1551" t="str">
            <v>CONCRETO_ASFÁLTICO</v>
          </cell>
          <cell r="D1551">
            <v>0.4</v>
          </cell>
          <cell r="E1551">
            <v>0.996</v>
          </cell>
        </row>
        <row r="1552">
          <cell r="C1552" t="str">
            <v>CUNETA</v>
          </cell>
          <cell r="D1552">
            <v>0.33200000000000002</v>
          </cell>
          <cell r="E1552">
            <v>0.82599999999999996</v>
          </cell>
        </row>
        <row r="1553">
          <cell r="C1553" t="str">
            <v>BASE_GRANULAR</v>
          </cell>
          <cell r="D1553">
            <v>0.76200000000000001</v>
          </cell>
          <cell r="E1553">
            <v>1.8979999999999999</v>
          </cell>
        </row>
        <row r="1554">
          <cell r="C1554" t="str">
            <v>RECICLADO</v>
          </cell>
          <cell r="D1554">
            <v>1.911</v>
          </cell>
          <cell r="E1554">
            <v>4.7619999999999996</v>
          </cell>
        </row>
        <row r="1555">
          <cell r="C1555" t="str">
            <v>CONCRETO_ASFÁLTICO</v>
          </cell>
          <cell r="D1555">
            <v>0.4</v>
          </cell>
          <cell r="E1555">
            <v>3.9990000000000001</v>
          </cell>
        </row>
        <row r="1556">
          <cell r="C1556" t="str">
            <v>CUNETA</v>
          </cell>
          <cell r="D1556">
            <v>0.33200000000000002</v>
          </cell>
          <cell r="E1556">
            <v>3.3149999999999999</v>
          </cell>
        </row>
        <row r="1557">
          <cell r="C1557" t="str">
            <v>BASE_GRANULAR</v>
          </cell>
          <cell r="D1557">
            <v>0.75600000000000001</v>
          </cell>
          <cell r="E1557">
            <v>7.59</v>
          </cell>
        </row>
        <row r="1558">
          <cell r="C1558" t="str">
            <v>RECICLADO</v>
          </cell>
          <cell r="D1558">
            <v>1.8879999999999999</v>
          </cell>
          <cell r="E1558">
            <v>19.001999999999999</v>
          </cell>
        </row>
        <row r="1559">
          <cell r="C1559" t="str">
            <v>CONCRETO_ASFÁLTICO</v>
          </cell>
          <cell r="D1559">
            <v>0.4</v>
          </cell>
          <cell r="E1559">
            <v>0.64300000000000002</v>
          </cell>
        </row>
        <row r="1560">
          <cell r="C1560" t="str">
            <v>CUNETA</v>
          </cell>
          <cell r="D1560">
            <v>0.33200000000000002</v>
          </cell>
          <cell r="E1560">
            <v>0.53300000000000003</v>
          </cell>
        </row>
        <row r="1561">
          <cell r="C1561" t="str">
            <v>BASE_GRANULAR</v>
          </cell>
          <cell r="D1561">
            <v>0.755</v>
          </cell>
          <cell r="E1561">
            <v>1.2150000000000001</v>
          </cell>
        </row>
        <row r="1562">
          <cell r="C1562" t="str">
            <v>RECICLADO</v>
          </cell>
          <cell r="D1562">
            <v>1.8819999999999999</v>
          </cell>
          <cell r="E1562">
            <v>3.0329999999999999</v>
          </cell>
        </row>
        <row r="1563">
          <cell r="C1563" t="str">
            <v>CONCRETO_ASFÁLTICO</v>
          </cell>
          <cell r="D1563">
            <v>0.4</v>
          </cell>
          <cell r="E1563">
            <v>0.53900000000000003</v>
          </cell>
        </row>
        <row r="1564">
          <cell r="C1564" t="str">
            <v>CUNETA</v>
          </cell>
          <cell r="D1564">
            <v>0.33200000000000002</v>
          </cell>
          <cell r="E1564">
            <v>0.44700000000000001</v>
          </cell>
        </row>
        <row r="1565">
          <cell r="C1565" t="str">
            <v>BASE_GRANULAR</v>
          </cell>
          <cell r="D1565">
            <v>0.755</v>
          </cell>
          <cell r="E1565">
            <v>1.018</v>
          </cell>
        </row>
        <row r="1566">
          <cell r="C1566" t="str">
            <v>RECICLADO</v>
          </cell>
          <cell r="D1566">
            <v>1.8839999999999999</v>
          </cell>
          <cell r="E1566">
            <v>2.54</v>
          </cell>
        </row>
        <row r="1567">
          <cell r="C1567" t="str">
            <v>CONCRETO_ASFÁLTICO</v>
          </cell>
          <cell r="D1567">
            <v>0.4</v>
          </cell>
          <cell r="E1567">
            <v>2.8170000000000002</v>
          </cell>
        </row>
        <row r="1568">
          <cell r="C1568" t="str">
            <v>CUNETA</v>
          </cell>
          <cell r="D1568">
            <v>0.33200000000000002</v>
          </cell>
          <cell r="E1568">
            <v>2.335</v>
          </cell>
        </row>
        <row r="1569">
          <cell r="C1569" t="str">
            <v>BASE_GRANULAR</v>
          </cell>
          <cell r="D1569">
            <v>0.76200000000000001</v>
          </cell>
          <cell r="E1569">
            <v>5.3419999999999996</v>
          </cell>
        </row>
        <row r="1570">
          <cell r="C1570" t="str">
            <v>RECICLADO</v>
          </cell>
          <cell r="D1570">
            <v>1.911</v>
          </cell>
          <cell r="E1570">
            <v>13.369</v>
          </cell>
        </row>
        <row r="1571">
          <cell r="C1571" t="str">
            <v>CONCRETO_ASFÁLTICO</v>
          </cell>
          <cell r="D1571">
            <v>0.4</v>
          </cell>
          <cell r="E1571">
            <v>2.8220000000000001</v>
          </cell>
        </row>
        <row r="1572">
          <cell r="C1572" t="str">
            <v>CUNETA</v>
          </cell>
          <cell r="D1572">
            <v>0.33200000000000002</v>
          </cell>
          <cell r="E1572">
            <v>2.34</v>
          </cell>
        </row>
        <row r="1573">
          <cell r="C1573" t="str">
            <v>BASE_GRANULAR</v>
          </cell>
          <cell r="D1573">
            <v>0.76200000000000001</v>
          </cell>
          <cell r="E1573">
            <v>5.3780000000000001</v>
          </cell>
        </row>
        <row r="1574">
          <cell r="C1574" t="str">
            <v>RECICLADO</v>
          </cell>
          <cell r="D1574">
            <v>1.911</v>
          </cell>
          <cell r="E1574">
            <v>13.497999999999999</v>
          </cell>
        </row>
        <row r="1575">
          <cell r="C1575" t="str">
            <v>CONCRETO_ASFÁLTICO</v>
          </cell>
          <cell r="D1575">
            <v>0.4</v>
          </cell>
          <cell r="E1575">
            <v>1.177</v>
          </cell>
        </row>
        <row r="1576">
          <cell r="C1576" t="str">
            <v>CUNETA</v>
          </cell>
          <cell r="D1576">
            <v>0.33200000000000002</v>
          </cell>
          <cell r="E1576">
            <v>0.97599999999999998</v>
          </cell>
        </row>
        <row r="1577">
          <cell r="C1577" t="str">
            <v>BASE_GRANULAR</v>
          </cell>
          <cell r="D1577">
            <v>0.76200000000000001</v>
          </cell>
          <cell r="E1577">
            <v>2.2469999999999999</v>
          </cell>
        </row>
        <row r="1578">
          <cell r="C1578" t="str">
            <v>RECICLADO</v>
          </cell>
          <cell r="D1578">
            <v>1.911</v>
          </cell>
          <cell r="E1578">
            <v>5.6479999999999997</v>
          </cell>
        </row>
        <row r="1579">
          <cell r="C1579" t="str">
            <v>CONCRETO_ASFÁLTICO</v>
          </cell>
          <cell r="D1579">
            <v>0.4</v>
          </cell>
          <cell r="E1579">
            <v>3.9990000000000001</v>
          </cell>
        </row>
        <row r="1580">
          <cell r="C1580" t="str">
            <v>CUNETA</v>
          </cell>
          <cell r="D1580">
            <v>0.33200000000000002</v>
          </cell>
          <cell r="E1580">
            <v>3.3149999999999999</v>
          </cell>
        </row>
        <row r="1581">
          <cell r="C1581" t="str">
            <v>BASE_GRANULAR</v>
          </cell>
          <cell r="D1581">
            <v>0.76200000000000001</v>
          </cell>
          <cell r="E1581">
            <v>7.6340000000000003</v>
          </cell>
        </row>
        <row r="1582">
          <cell r="C1582" t="str">
            <v>RECICLADO</v>
          </cell>
          <cell r="D1582">
            <v>1.911</v>
          </cell>
          <cell r="E1582">
            <v>19.193000000000001</v>
          </cell>
        </row>
        <row r="1583">
          <cell r="C1583" t="str">
            <v>CONCRETO_ASFÁLTICO</v>
          </cell>
          <cell r="D1583">
            <v>0.4</v>
          </cell>
          <cell r="E1583">
            <v>1.56</v>
          </cell>
        </row>
        <row r="1584">
          <cell r="C1584" t="str">
            <v>CUNETA</v>
          </cell>
          <cell r="D1584">
            <v>0.33200000000000002</v>
          </cell>
          <cell r="E1584">
            <v>1.294</v>
          </cell>
        </row>
        <row r="1585">
          <cell r="C1585" t="str">
            <v>BASE_GRANULAR</v>
          </cell>
          <cell r="D1585">
            <v>0.76200000000000001</v>
          </cell>
          <cell r="E1585">
            <v>2.9790000000000001</v>
          </cell>
        </row>
        <row r="1586">
          <cell r="C1586" t="str">
            <v>RECICLADO</v>
          </cell>
          <cell r="D1586">
            <v>1.911</v>
          </cell>
          <cell r="E1586">
            <v>7.4889999999999999</v>
          </cell>
        </row>
        <row r="1587">
          <cell r="C1587" t="str">
            <v>CONCRETO_ASFÁLTICO</v>
          </cell>
          <cell r="D1587">
            <v>0.4</v>
          </cell>
          <cell r="E1587">
            <v>2.4390000000000001</v>
          </cell>
        </row>
        <row r="1588">
          <cell r="C1588" t="str">
            <v>CUNETA</v>
          </cell>
          <cell r="D1588">
            <v>0.33200000000000002</v>
          </cell>
          <cell r="E1588">
            <v>2.0219999999999998</v>
          </cell>
        </row>
        <row r="1589">
          <cell r="C1589" t="str">
            <v>BASE_GRANULAR</v>
          </cell>
          <cell r="D1589">
            <v>0.76200000000000001</v>
          </cell>
          <cell r="E1589">
            <v>4.6470000000000002</v>
          </cell>
        </row>
        <row r="1590">
          <cell r="C1590" t="str">
            <v>RECICLADO</v>
          </cell>
          <cell r="D1590">
            <v>1.911</v>
          </cell>
          <cell r="E1590">
            <v>11.663</v>
          </cell>
        </row>
        <row r="1591">
          <cell r="C1591" t="str">
            <v>CONCRETO_ASFÁLTICO</v>
          </cell>
          <cell r="D1591">
            <v>0.4</v>
          </cell>
          <cell r="E1591">
            <v>3.2</v>
          </cell>
        </row>
        <row r="1592">
          <cell r="C1592" t="str">
            <v>CUNETA</v>
          </cell>
          <cell r="D1592">
            <v>0.33200000000000002</v>
          </cell>
          <cell r="E1592">
            <v>2.653</v>
          </cell>
        </row>
        <row r="1593">
          <cell r="C1593" t="str">
            <v>BASE_GRANULAR</v>
          </cell>
          <cell r="D1593">
            <v>0.755</v>
          </cell>
          <cell r="E1593">
            <v>6.07</v>
          </cell>
        </row>
        <row r="1594">
          <cell r="C1594" t="str">
            <v>RECICLADO</v>
          </cell>
          <cell r="D1594">
            <v>1.8839999999999999</v>
          </cell>
          <cell r="E1594">
            <v>15.191000000000001</v>
          </cell>
        </row>
        <row r="1595">
          <cell r="C1595" t="str">
            <v>CONCRETO_ASFÁLTICO</v>
          </cell>
          <cell r="D1595">
            <v>0.4</v>
          </cell>
          <cell r="E1595">
            <v>0.71299999999999997</v>
          </cell>
        </row>
        <row r="1596">
          <cell r="C1596" t="str">
            <v>CUNETA</v>
          </cell>
          <cell r="D1596">
            <v>0.33200000000000002</v>
          </cell>
          <cell r="E1596">
            <v>0.59099999999999997</v>
          </cell>
        </row>
        <row r="1597">
          <cell r="C1597" t="str">
            <v>BASE_GRANULAR</v>
          </cell>
          <cell r="D1597">
            <v>0.755</v>
          </cell>
          <cell r="E1597">
            <v>1.3460000000000001</v>
          </cell>
        </row>
        <row r="1598">
          <cell r="C1598" t="str">
            <v>RECICLADO</v>
          </cell>
          <cell r="D1598">
            <v>1.883</v>
          </cell>
          <cell r="E1598">
            <v>3.3570000000000002</v>
          </cell>
        </row>
        <row r="1599">
          <cell r="C1599" t="str">
            <v>CONCRETO_ASFÁLTICO</v>
          </cell>
          <cell r="D1599">
            <v>0.4</v>
          </cell>
          <cell r="E1599">
            <v>8.5999999999999993E-2</v>
          </cell>
        </row>
        <row r="1600">
          <cell r="C1600" t="str">
            <v>CUNETA</v>
          </cell>
          <cell r="D1600">
            <v>0.33200000000000002</v>
          </cell>
          <cell r="E1600">
            <v>7.1999999999999995E-2</v>
          </cell>
        </row>
        <row r="1601">
          <cell r="C1601" t="str">
            <v>BASE_GRANULAR</v>
          </cell>
          <cell r="D1601">
            <v>0.755</v>
          </cell>
          <cell r="E1601">
            <v>0.16300000000000001</v>
          </cell>
        </row>
        <row r="1602">
          <cell r="C1602" t="str">
            <v>RECICLADO</v>
          </cell>
          <cell r="D1602">
            <v>1.8839999999999999</v>
          </cell>
          <cell r="E1602">
            <v>0.40699999999999997</v>
          </cell>
        </row>
        <row r="1603">
          <cell r="C1603" t="str">
            <v>CONCRETO_ASFÁLTICO</v>
          </cell>
          <cell r="D1603">
            <v>0.4</v>
          </cell>
          <cell r="E1603">
            <v>3.9990000000000001</v>
          </cell>
        </row>
        <row r="1604">
          <cell r="C1604" t="str">
            <v>CUNETA</v>
          </cell>
          <cell r="D1604">
            <v>0.33200000000000002</v>
          </cell>
          <cell r="E1604">
            <v>3.3149999999999999</v>
          </cell>
        </row>
        <row r="1605">
          <cell r="C1605" t="str">
            <v>BASE_GRANULAR</v>
          </cell>
          <cell r="D1605">
            <v>0.76100000000000001</v>
          </cell>
          <cell r="E1605">
            <v>7.5830000000000002</v>
          </cell>
        </row>
        <row r="1606">
          <cell r="C1606" t="str">
            <v>RECICLADO</v>
          </cell>
          <cell r="D1606">
            <v>1.91</v>
          </cell>
          <cell r="E1606">
            <v>18.971</v>
          </cell>
        </row>
        <row r="1607">
          <cell r="C1607" t="str">
            <v>CONCRETO_ASFÁLTICO</v>
          </cell>
          <cell r="D1607">
            <v>0.4</v>
          </cell>
          <cell r="E1607">
            <v>2.3130000000000002</v>
          </cell>
        </row>
        <row r="1608">
          <cell r="C1608" t="str">
            <v>CUNETA</v>
          </cell>
          <cell r="D1608">
            <v>0.33200000000000002</v>
          </cell>
          <cell r="E1608">
            <v>1.9179999999999999</v>
          </cell>
        </row>
        <row r="1609">
          <cell r="C1609" t="str">
            <v>BASE_GRANULAR</v>
          </cell>
          <cell r="D1609">
            <v>0.76200000000000001</v>
          </cell>
          <cell r="E1609">
            <v>4.4050000000000002</v>
          </cell>
        </row>
        <row r="1610">
          <cell r="C1610" t="str">
            <v>RECICLADO</v>
          </cell>
          <cell r="D1610">
            <v>1.911</v>
          </cell>
          <cell r="E1610">
            <v>11.053000000000001</v>
          </cell>
        </row>
        <row r="1611">
          <cell r="C1611" t="str">
            <v>CONCRETO_ASFÁLTICO</v>
          </cell>
          <cell r="D1611">
            <v>0.4</v>
          </cell>
          <cell r="E1611">
            <v>1.6859999999999999</v>
          </cell>
        </row>
        <row r="1612">
          <cell r="C1612" t="str">
            <v>CUNETA</v>
          </cell>
          <cell r="D1612">
            <v>0.33200000000000002</v>
          </cell>
          <cell r="E1612">
            <v>1.3979999999999999</v>
          </cell>
        </row>
        <row r="1613">
          <cell r="C1613" t="str">
            <v>BASE_GRANULAR</v>
          </cell>
          <cell r="D1613">
            <v>0.76200000000000001</v>
          </cell>
          <cell r="E1613">
            <v>3.2130000000000001</v>
          </cell>
        </row>
        <row r="1614">
          <cell r="C1614" t="str">
            <v>RECICLADO</v>
          </cell>
          <cell r="D1614">
            <v>1.911</v>
          </cell>
          <cell r="E1614">
            <v>8.0630000000000006</v>
          </cell>
        </row>
        <row r="1615">
          <cell r="C1615" t="str">
            <v>CONCRETO_ASFÁLTICO</v>
          </cell>
          <cell r="D1615">
            <v>0.4</v>
          </cell>
          <cell r="E1615">
            <v>3.9990000000000001</v>
          </cell>
        </row>
        <row r="1616">
          <cell r="C1616" t="str">
            <v>CUNETA</v>
          </cell>
          <cell r="D1616">
            <v>0.33200000000000002</v>
          </cell>
          <cell r="E1616">
            <v>3.3149999999999999</v>
          </cell>
        </row>
        <row r="1617">
          <cell r="C1617" t="str">
            <v>BASE_GRANULAR</v>
          </cell>
          <cell r="D1617">
            <v>0.76200000000000001</v>
          </cell>
          <cell r="E1617">
            <v>7.62</v>
          </cell>
        </row>
        <row r="1618">
          <cell r="C1618" t="str">
            <v>RECICLADO</v>
          </cell>
          <cell r="D1618">
            <v>1.911</v>
          </cell>
          <cell r="E1618">
            <v>19.126000000000001</v>
          </cell>
        </row>
        <row r="1619">
          <cell r="C1619" t="str">
            <v>CONCRETO_ASFÁLTICO</v>
          </cell>
          <cell r="D1619">
            <v>0.4</v>
          </cell>
          <cell r="E1619">
            <v>1.087</v>
          </cell>
        </row>
        <row r="1620">
          <cell r="C1620" t="str">
            <v>CUNETA</v>
          </cell>
          <cell r="D1620">
            <v>0.33200000000000002</v>
          </cell>
          <cell r="E1620">
            <v>0.90100000000000002</v>
          </cell>
        </row>
        <row r="1621">
          <cell r="C1621" t="str">
            <v>BASE_GRANULAR</v>
          </cell>
          <cell r="D1621">
            <v>0.76200000000000001</v>
          </cell>
          <cell r="E1621">
            <v>2.0710000000000002</v>
          </cell>
        </row>
        <row r="1622">
          <cell r="C1622" t="str">
            <v>RECICLADO</v>
          </cell>
          <cell r="D1622">
            <v>1.911</v>
          </cell>
          <cell r="E1622">
            <v>5.1970000000000001</v>
          </cell>
        </row>
        <row r="1623">
          <cell r="C1623" t="str">
            <v>CONCRETO_ASFÁLTICO</v>
          </cell>
          <cell r="D1623">
            <v>0.4</v>
          </cell>
          <cell r="E1623">
            <v>2.9119999999999999</v>
          </cell>
        </row>
        <row r="1624">
          <cell r="C1624" t="str">
            <v>CUNETA</v>
          </cell>
          <cell r="D1624">
            <v>0.33200000000000002</v>
          </cell>
          <cell r="E1624">
            <v>2.4140000000000001</v>
          </cell>
        </row>
        <row r="1625">
          <cell r="C1625" t="str">
            <v>BASE_GRANULAR</v>
          </cell>
          <cell r="D1625">
            <v>0.76200000000000001</v>
          </cell>
          <cell r="E1625">
            <v>5.548</v>
          </cell>
        </row>
        <row r="1626">
          <cell r="C1626" t="str">
            <v>RECICLADO</v>
          </cell>
          <cell r="D1626">
            <v>1.911</v>
          </cell>
          <cell r="E1626">
            <v>13.920999999999999</v>
          </cell>
        </row>
        <row r="1627">
          <cell r="C1627" t="str">
            <v>CONCRETO_ASFÁLTICO</v>
          </cell>
          <cell r="D1627">
            <v>0.4</v>
          </cell>
          <cell r="E1627">
            <v>3.4860000000000002</v>
          </cell>
        </row>
        <row r="1628">
          <cell r="C1628" t="str">
            <v>CUNETA</v>
          </cell>
          <cell r="D1628">
            <v>0.33200000000000002</v>
          </cell>
          <cell r="E1628">
            <v>2.89</v>
          </cell>
        </row>
        <row r="1629">
          <cell r="C1629" t="str">
            <v>BASE_GRANULAR</v>
          </cell>
          <cell r="D1629">
            <v>0.754</v>
          </cell>
          <cell r="E1629">
            <v>6.6079999999999997</v>
          </cell>
        </row>
        <row r="1630">
          <cell r="C1630" t="str">
            <v>RECICLADO</v>
          </cell>
          <cell r="D1630">
            <v>1.881</v>
          </cell>
          <cell r="E1630">
            <v>16.53</v>
          </cell>
        </row>
        <row r="1631">
          <cell r="C1631" t="str">
            <v>CONCRETO_ASFÁLTICO</v>
          </cell>
          <cell r="D1631">
            <v>0.4</v>
          </cell>
          <cell r="E1631">
            <v>0.214</v>
          </cell>
        </row>
        <row r="1632">
          <cell r="C1632" t="str">
            <v>CUNETA</v>
          </cell>
          <cell r="D1632">
            <v>0.33200000000000002</v>
          </cell>
          <cell r="E1632">
            <v>0.17799999999999999</v>
          </cell>
        </row>
        <row r="1633">
          <cell r="C1633" t="str">
            <v>BASE_GRANULAR</v>
          </cell>
          <cell r="D1633">
            <v>0.76200000000000001</v>
          </cell>
          <cell r="E1633">
            <v>0.40699999999999997</v>
          </cell>
        </row>
        <row r="1634">
          <cell r="C1634" t="str">
            <v>RECICLADO</v>
          </cell>
          <cell r="D1634">
            <v>1.911</v>
          </cell>
          <cell r="E1634">
            <v>1.0169999999999999</v>
          </cell>
        </row>
        <row r="1635">
          <cell r="C1635" t="str">
            <v>CONCRETO_ASFÁLTICO</v>
          </cell>
          <cell r="D1635">
            <v>0.4</v>
          </cell>
          <cell r="E1635">
            <v>0.29799999999999999</v>
          </cell>
        </row>
        <row r="1636">
          <cell r="C1636" t="str">
            <v>CUNETA</v>
          </cell>
          <cell r="D1636">
            <v>0.33200000000000002</v>
          </cell>
          <cell r="E1636">
            <v>0.247</v>
          </cell>
        </row>
        <row r="1637">
          <cell r="C1637" t="str">
            <v>BASE_GRANULAR</v>
          </cell>
          <cell r="D1637">
            <v>0.76200000000000001</v>
          </cell>
          <cell r="E1637">
            <v>0.56799999999999995</v>
          </cell>
        </row>
        <row r="1638">
          <cell r="C1638" t="str">
            <v>RECICLADO</v>
          </cell>
          <cell r="D1638">
            <v>1.911</v>
          </cell>
          <cell r="E1638">
            <v>1.4259999999999999</v>
          </cell>
        </row>
        <row r="1639">
          <cell r="C1639" t="str">
            <v>CONCRETO_ASFÁLTICO</v>
          </cell>
          <cell r="D1639">
            <v>0.4</v>
          </cell>
          <cell r="E1639">
            <v>3.9990000000000001</v>
          </cell>
        </row>
        <row r="1640">
          <cell r="C1640" t="str">
            <v>CUNETA</v>
          </cell>
          <cell r="D1640">
            <v>0.33200000000000002</v>
          </cell>
          <cell r="E1640">
            <v>3.3149999999999999</v>
          </cell>
        </row>
        <row r="1641">
          <cell r="C1641" t="str">
            <v>BASE_GRANULAR</v>
          </cell>
          <cell r="D1641">
            <v>0.76200000000000001</v>
          </cell>
          <cell r="E1641">
            <v>7.6239999999999997</v>
          </cell>
        </row>
        <row r="1642">
          <cell r="C1642" t="str">
            <v>RECICLADO</v>
          </cell>
          <cell r="D1642">
            <v>1.911</v>
          </cell>
          <cell r="E1642">
            <v>19.141999999999999</v>
          </cell>
        </row>
        <row r="1643">
          <cell r="C1643" t="str">
            <v>CONCRETO_ASFÁLTICO</v>
          </cell>
          <cell r="D1643">
            <v>0.4</v>
          </cell>
          <cell r="E1643">
            <v>1.381</v>
          </cell>
        </row>
        <row r="1644">
          <cell r="C1644" t="str">
            <v>CUNETA</v>
          </cell>
          <cell r="D1644">
            <v>0.33200000000000002</v>
          </cell>
          <cell r="E1644">
            <v>1.145</v>
          </cell>
        </row>
        <row r="1645">
          <cell r="C1645" t="str">
            <v>BASE_GRANULAR</v>
          </cell>
          <cell r="D1645">
            <v>0.76200000000000001</v>
          </cell>
          <cell r="E1645">
            <v>2.6320000000000001</v>
          </cell>
        </row>
        <row r="1646">
          <cell r="C1646" t="str">
            <v>RECICLADO</v>
          </cell>
          <cell r="D1646">
            <v>1.911</v>
          </cell>
          <cell r="E1646">
            <v>6.6050000000000004</v>
          </cell>
        </row>
        <row r="1647">
          <cell r="C1647" t="str">
            <v>CONCRETO_ASFÁLTICO</v>
          </cell>
          <cell r="D1647">
            <v>0.4</v>
          </cell>
          <cell r="E1647">
            <v>2.6179999999999999</v>
          </cell>
        </row>
        <row r="1648">
          <cell r="C1648" t="str">
            <v>CUNETA</v>
          </cell>
          <cell r="D1648">
            <v>0.33200000000000002</v>
          </cell>
          <cell r="E1648">
            <v>2.17</v>
          </cell>
        </row>
        <row r="1649">
          <cell r="C1649" t="str">
            <v>BASE_GRANULAR</v>
          </cell>
          <cell r="D1649">
            <v>0.76200000000000001</v>
          </cell>
          <cell r="E1649">
            <v>4.9980000000000002</v>
          </cell>
        </row>
        <row r="1650">
          <cell r="C1650" t="str">
            <v>RECICLADO</v>
          </cell>
          <cell r="D1650">
            <v>1.911</v>
          </cell>
          <cell r="E1650">
            <v>12.567</v>
          </cell>
        </row>
        <row r="1651">
          <cell r="C1651" t="str">
            <v>CONCRETO_ASFÁLTICO</v>
          </cell>
          <cell r="D1651">
            <v>0.4</v>
          </cell>
          <cell r="E1651">
            <v>3.621</v>
          </cell>
        </row>
        <row r="1652">
          <cell r="C1652" t="str">
            <v>CUNETA</v>
          </cell>
          <cell r="D1652">
            <v>0.33200000000000002</v>
          </cell>
          <cell r="E1652">
            <v>3.0009999999999999</v>
          </cell>
        </row>
        <row r="1653">
          <cell r="C1653" t="str">
            <v>BASE_GRANULAR</v>
          </cell>
          <cell r="D1653">
            <v>0.76200000000000001</v>
          </cell>
          <cell r="E1653">
            <v>6.9119999999999999</v>
          </cell>
        </row>
        <row r="1654">
          <cell r="C1654" t="str">
            <v>RECICLADO</v>
          </cell>
          <cell r="D1654">
            <v>1.911</v>
          </cell>
          <cell r="E1654">
            <v>17.38</v>
          </cell>
        </row>
        <row r="1655">
          <cell r="C1655" t="str">
            <v>CONCRETO_ASFÁLTICO</v>
          </cell>
          <cell r="D1655">
            <v>0.4</v>
          </cell>
          <cell r="E1655">
            <v>0.379</v>
          </cell>
        </row>
        <row r="1656">
          <cell r="C1656" t="str">
            <v>CUNETA</v>
          </cell>
          <cell r="D1656">
            <v>0.33200000000000002</v>
          </cell>
          <cell r="E1656">
            <v>0.314</v>
          </cell>
        </row>
        <row r="1657">
          <cell r="C1657" t="str">
            <v>BASE_GRANULAR</v>
          </cell>
          <cell r="D1657">
            <v>0.76200000000000001</v>
          </cell>
          <cell r="E1657">
            <v>0.72099999999999997</v>
          </cell>
        </row>
        <row r="1658">
          <cell r="C1658" t="str">
            <v>RECICLADO</v>
          </cell>
          <cell r="D1658">
            <v>1.911</v>
          </cell>
          <cell r="E1658">
            <v>1.81</v>
          </cell>
        </row>
        <row r="1659">
          <cell r="C1659" t="str">
            <v>CONCRETO_ASFÁLTICO</v>
          </cell>
          <cell r="D1659">
            <v>0.4</v>
          </cell>
          <cell r="E1659">
            <v>3.9990000000000001</v>
          </cell>
        </row>
        <row r="1660">
          <cell r="C1660" t="str">
            <v>CUNETA</v>
          </cell>
          <cell r="D1660">
            <v>0.33200000000000002</v>
          </cell>
          <cell r="E1660">
            <v>3.3149999999999999</v>
          </cell>
        </row>
        <row r="1661">
          <cell r="C1661" t="str">
            <v>BASE_GRANULAR</v>
          </cell>
          <cell r="D1661">
            <v>0.76200000000000001</v>
          </cell>
          <cell r="E1661">
            <v>7.6239999999999997</v>
          </cell>
        </row>
        <row r="1662">
          <cell r="C1662" t="str">
            <v>RECICLADO</v>
          </cell>
          <cell r="D1662">
            <v>1.911</v>
          </cell>
          <cell r="E1662">
            <v>19.141999999999999</v>
          </cell>
        </row>
        <row r="1663">
          <cell r="C1663" t="str">
            <v>CONCRETO_ASFÁLTICO</v>
          </cell>
          <cell r="D1663">
            <v>0.4</v>
          </cell>
          <cell r="E1663">
            <v>1.3009999999999999</v>
          </cell>
        </row>
        <row r="1664">
          <cell r="C1664" t="str">
            <v>CUNETA</v>
          </cell>
          <cell r="D1664">
            <v>0.33200000000000002</v>
          </cell>
          <cell r="E1664">
            <v>1.079</v>
          </cell>
        </row>
        <row r="1665">
          <cell r="C1665" t="str">
            <v>BASE_GRANULAR</v>
          </cell>
          <cell r="D1665">
            <v>0.754</v>
          </cell>
          <cell r="E1665">
            <v>2.4660000000000002</v>
          </cell>
        </row>
        <row r="1666">
          <cell r="C1666" t="str">
            <v>RECICLADO</v>
          </cell>
          <cell r="D1666">
            <v>1.881</v>
          </cell>
          <cell r="E1666">
            <v>6.17</v>
          </cell>
        </row>
        <row r="1667">
          <cell r="C1667" t="str">
            <v>CONCRETO_ASFÁLTICO</v>
          </cell>
          <cell r="D1667">
            <v>0.4</v>
          </cell>
          <cell r="E1667">
            <v>2.1000000000000001E-2</v>
          </cell>
        </row>
        <row r="1668">
          <cell r="C1668" t="str">
            <v>CUNETA</v>
          </cell>
          <cell r="D1668">
            <v>0.33200000000000002</v>
          </cell>
          <cell r="E1668">
            <v>1.7000000000000001E-2</v>
          </cell>
        </row>
        <row r="1669">
          <cell r="C1669" t="str">
            <v>BASE_GRANULAR</v>
          </cell>
          <cell r="D1669">
            <v>0.76200000000000001</v>
          </cell>
          <cell r="E1669">
            <v>0.04</v>
          </cell>
        </row>
        <row r="1670">
          <cell r="C1670" t="str">
            <v>RECICLADO</v>
          </cell>
          <cell r="D1670">
            <v>1.911</v>
          </cell>
          <cell r="E1670">
            <v>9.9000000000000005E-2</v>
          </cell>
        </row>
        <row r="1671">
          <cell r="C1671" t="str">
            <v>CONCRETO_ASFÁLTICO</v>
          </cell>
          <cell r="D1671">
            <v>0.4</v>
          </cell>
          <cell r="E1671">
            <v>2.677</v>
          </cell>
        </row>
        <row r="1672">
          <cell r="C1672" t="str">
            <v>CUNETA</v>
          </cell>
          <cell r="D1672">
            <v>0.33200000000000002</v>
          </cell>
          <cell r="E1672">
            <v>2.2189999999999999</v>
          </cell>
        </row>
        <row r="1673">
          <cell r="C1673" t="str">
            <v>BASE_GRANULAR</v>
          </cell>
          <cell r="D1673">
            <v>0.76200000000000001</v>
          </cell>
          <cell r="E1673">
            <v>5.1029999999999998</v>
          </cell>
        </row>
        <row r="1674">
          <cell r="C1674" t="str">
            <v>RECICLADO</v>
          </cell>
          <cell r="D1674">
            <v>1.911</v>
          </cell>
          <cell r="E1674">
            <v>12.813000000000001</v>
          </cell>
        </row>
        <row r="1675">
          <cell r="C1675" t="str">
            <v>CONCRETO_ASFÁLTICO</v>
          </cell>
          <cell r="D1675">
            <v>0.4</v>
          </cell>
          <cell r="E1675">
            <v>2.6539999999999999</v>
          </cell>
        </row>
        <row r="1676">
          <cell r="C1676" t="str">
            <v>CUNETA</v>
          </cell>
          <cell r="D1676">
            <v>0.33200000000000002</v>
          </cell>
          <cell r="E1676">
            <v>2.2000000000000002</v>
          </cell>
        </row>
        <row r="1677">
          <cell r="C1677" t="str">
            <v>BASE_GRANULAR</v>
          </cell>
          <cell r="D1677">
            <v>0.76200000000000001</v>
          </cell>
          <cell r="E1677">
            <v>5.0579999999999998</v>
          </cell>
        </row>
        <row r="1678">
          <cell r="C1678" t="str">
            <v>RECICLADO</v>
          </cell>
          <cell r="D1678">
            <v>1.911</v>
          </cell>
          <cell r="E1678">
            <v>12.7</v>
          </cell>
        </row>
        <row r="1679">
          <cell r="C1679" t="str">
            <v>CONCRETO_ASFÁLTICO</v>
          </cell>
          <cell r="D1679">
            <v>0.4</v>
          </cell>
          <cell r="E1679">
            <v>1.3460000000000001</v>
          </cell>
        </row>
        <row r="1680">
          <cell r="C1680" t="str">
            <v>CUNETA</v>
          </cell>
          <cell r="D1680">
            <v>0.33200000000000002</v>
          </cell>
          <cell r="E1680">
            <v>1.115</v>
          </cell>
        </row>
        <row r="1681">
          <cell r="C1681" t="str">
            <v>BASE_GRANULAR</v>
          </cell>
          <cell r="D1681">
            <v>0.76200000000000001</v>
          </cell>
          <cell r="E1681">
            <v>2.5710000000000002</v>
          </cell>
        </row>
        <row r="1682">
          <cell r="C1682" t="str">
            <v>RECICLADO</v>
          </cell>
          <cell r="D1682">
            <v>1.911</v>
          </cell>
          <cell r="E1682">
            <v>6.4669999999999996</v>
          </cell>
        </row>
        <row r="1683">
          <cell r="C1683" t="str">
            <v>CONCRETO_ASFÁLTICO</v>
          </cell>
          <cell r="D1683">
            <v>0.4</v>
          </cell>
          <cell r="E1683">
            <v>3.9990000000000001</v>
          </cell>
        </row>
        <row r="1684">
          <cell r="C1684" t="str">
            <v>CUNETA</v>
          </cell>
          <cell r="D1684">
            <v>0.33200000000000002</v>
          </cell>
          <cell r="E1684">
            <v>3.3149999999999999</v>
          </cell>
        </row>
        <row r="1685">
          <cell r="C1685" t="str">
            <v>BASE_GRANULAR</v>
          </cell>
          <cell r="D1685">
            <v>0.76200000000000001</v>
          </cell>
          <cell r="E1685">
            <v>7.641</v>
          </cell>
        </row>
        <row r="1686">
          <cell r="C1686" t="str">
            <v>RECICLADO</v>
          </cell>
          <cell r="D1686">
            <v>1.911</v>
          </cell>
          <cell r="E1686">
            <v>19.222000000000001</v>
          </cell>
        </row>
        <row r="1687">
          <cell r="C1687" t="str">
            <v>CONCRETO_ASFÁLTICO</v>
          </cell>
          <cell r="D1687">
            <v>0.4</v>
          </cell>
          <cell r="E1687">
            <v>2.222</v>
          </cell>
        </row>
        <row r="1688">
          <cell r="C1688" t="str">
            <v>CUNETA</v>
          </cell>
          <cell r="D1688">
            <v>0.33200000000000002</v>
          </cell>
          <cell r="E1688">
            <v>1.8420000000000001</v>
          </cell>
        </row>
        <row r="1689">
          <cell r="C1689" t="str">
            <v>BASE_GRANULAR</v>
          </cell>
          <cell r="D1689">
            <v>0.76200000000000001</v>
          </cell>
          <cell r="E1689">
            <v>4.2439999999999998</v>
          </cell>
        </row>
        <row r="1690">
          <cell r="C1690" t="str">
            <v>RECICLADO</v>
          </cell>
          <cell r="D1690">
            <v>1.911</v>
          </cell>
          <cell r="E1690">
            <v>10.678000000000001</v>
          </cell>
        </row>
        <row r="1691">
          <cell r="C1691" t="str">
            <v>CONCRETO_ASFÁLTICO</v>
          </cell>
          <cell r="D1691">
            <v>0.4</v>
          </cell>
          <cell r="E1691">
            <v>1.778</v>
          </cell>
        </row>
        <row r="1692">
          <cell r="C1692" t="str">
            <v>CUNETA</v>
          </cell>
          <cell r="D1692">
            <v>0.33200000000000002</v>
          </cell>
          <cell r="E1692">
            <v>1.474</v>
          </cell>
        </row>
        <row r="1693">
          <cell r="C1693" t="str">
            <v>BASE_GRANULAR</v>
          </cell>
          <cell r="D1693">
            <v>0.76200000000000001</v>
          </cell>
          <cell r="E1693">
            <v>3.387</v>
          </cell>
        </row>
        <row r="1694">
          <cell r="C1694" t="str">
            <v>RECICLADO</v>
          </cell>
          <cell r="D1694">
            <v>1.911</v>
          </cell>
          <cell r="E1694">
            <v>8.5020000000000007</v>
          </cell>
        </row>
        <row r="1695">
          <cell r="C1695" t="str">
            <v>CONCRETO_ASFÁLTICO</v>
          </cell>
          <cell r="D1695">
            <v>0.4</v>
          </cell>
          <cell r="E1695">
            <v>3.5529999999999999</v>
          </cell>
        </row>
        <row r="1696">
          <cell r="C1696" t="str">
            <v>CUNETA</v>
          </cell>
          <cell r="D1696">
            <v>0.33200000000000002</v>
          </cell>
          <cell r="E1696">
            <v>2.9460000000000002</v>
          </cell>
        </row>
        <row r="1697">
          <cell r="C1697" t="str">
            <v>BASE_GRANULAR</v>
          </cell>
          <cell r="D1697">
            <v>0.75800000000000001</v>
          </cell>
          <cell r="E1697">
            <v>6.7539999999999996</v>
          </cell>
        </row>
        <row r="1698">
          <cell r="C1698" t="str">
            <v>RECICLADO</v>
          </cell>
          <cell r="D1698">
            <v>1.8959999999999999</v>
          </cell>
          <cell r="E1698">
            <v>16.928000000000001</v>
          </cell>
        </row>
        <row r="1699">
          <cell r="C1699" t="str">
            <v>CONCRETO_ASFÁLTICO</v>
          </cell>
          <cell r="D1699">
            <v>0.4</v>
          </cell>
          <cell r="E1699">
            <v>4.4450000000000003</v>
          </cell>
        </row>
        <row r="1700">
          <cell r="C1700" t="str">
            <v>CUNETA</v>
          </cell>
          <cell r="D1700">
            <v>0.33200000000000002</v>
          </cell>
          <cell r="E1700">
            <v>3.6850000000000001</v>
          </cell>
        </row>
        <row r="1701">
          <cell r="C1701" t="str">
            <v>BASE_GRANULAR</v>
          </cell>
          <cell r="D1701">
            <v>0.75800000000000001</v>
          </cell>
          <cell r="E1701">
            <v>8.423</v>
          </cell>
        </row>
        <row r="1702">
          <cell r="C1702" t="str">
            <v>RECICLADO</v>
          </cell>
          <cell r="D1702">
            <v>1.8939999999999999</v>
          </cell>
          <cell r="E1702">
            <v>21.065000000000001</v>
          </cell>
        </row>
        <row r="1703">
          <cell r="C1703" t="str">
            <v>CONCRETO_ASFÁLTICO</v>
          </cell>
          <cell r="D1703">
            <v>0.4</v>
          </cell>
          <cell r="E1703">
            <v>0.29899999999999999</v>
          </cell>
        </row>
        <row r="1704">
          <cell r="C1704" t="str">
            <v>CUNETA</v>
          </cell>
          <cell r="D1704">
            <v>0.33200000000000002</v>
          </cell>
          <cell r="E1704">
            <v>0.248</v>
          </cell>
        </row>
        <row r="1705">
          <cell r="C1705" t="str">
            <v>BASE_GRANULAR</v>
          </cell>
          <cell r="D1705">
            <v>0.75800000000000001</v>
          </cell>
          <cell r="E1705">
            <v>0.56699999999999995</v>
          </cell>
        </row>
        <row r="1706">
          <cell r="C1706" t="str">
            <v>RECICLADO</v>
          </cell>
          <cell r="D1706">
            <v>1.8959999999999999</v>
          </cell>
          <cell r="E1706">
            <v>1.419</v>
          </cell>
        </row>
        <row r="1707">
          <cell r="C1707" t="str">
            <v>CONCRETO_ASFÁLTICO</v>
          </cell>
          <cell r="D1707">
            <v>0.4</v>
          </cell>
          <cell r="E1707">
            <v>3.7</v>
          </cell>
        </row>
        <row r="1708">
          <cell r="C1708" t="str">
            <v>CUNETA</v>
          </cell>
          <cell r="D1708">
            <v>0.33200000000000002</v>
          </cell>
          <cell r="E1708">
            <v>3.0670000000000002</v>
          </cell>
        </row>
        <row r="1709">
          <cell r="C1709" t="str">
            <v>BASE_GRANULAR</v>
          </cell>
          <cell r="D1709">
            <v>0.76200000000000001</v>
          </cell>
          <cell r="E1709">
            <v>7.03</v>
          </cell>
        </row>
        <row r="1710">
          <cell r="C1710" t="str">
            <v>RECICLADO</v>
          </cell>
          <cell r="D1710">
            <v>1.911</v>
          </cell>
          <cell r="E1710">
            <v>17.613</v>
          </cell>
        </row>
        <row r="1711">
          <cell r="C1711" t="str">
            <v>CONCRETO_ASFÁLTICO</v>
          </cell>
          <cell r="D1711">
            <v>0.4</v>
          </cell>
          <cell r="E1711">
            <v>1.9790000000000001</v>
          </cell>
        </row>
        <row r="1712">
          <cell r="C1712" t="str">
            <v>CUNETA</v>
          </cell>
          <cell r="D1712">
            <v>0.33200000000000002</v>
          </cell>
          <cell r="E1712">
            <v>1.641</v>
          </cell>
        </row>
        <row r="1713">
          <cell r="C1713" t="str">
            <v>BASE_GRANULAR</v>
          </cell>
          <cell r="D1713">
            <v>0.76200000000000001</v>
          </cell>
          <cell r="E1713">
            <v>3.77</v>
          </cell>
        </row>
        <row r="1714">
          <cell r="C1714" t="str">
            <v>RECICLADO</v>
          </cell>
          <cell r="D1714">
            <v>1.911</v>
          </cell>
          <cell r="E1714">
            <v>9.4589999999999996</v>
          </cell>
        </row>
        <row r="1715">
          <cell r="C1715" t="str">
            <v>CONCRETO_ASFÁLTICO</v>
          </cell>
          <cell r="D1715">
            <v>0.4</v>
          </cell>
          <cell r="E1715">
            <v>2.02</v>
          </cell>
        </row>
        <row r="1716">
          <cell r="C1716" t="str">
            <v>CUNETA</v>
          </cell>
          <cell r="D1716">
            <v>0.33200000000000002</v>
          </cell>
          <cell r="E1716">
            <v>1.675</v>
          </cell>
        </row>
        <row r="1717">
          <cell r="C1717" t="str">
            <v>BASE_GRANULAR</v>
          </cell>
          <cell r="D1717">
            <v>0.76200000000000001</v>
          </cell>
          <cell r="E1717">
            <v>3.8490000000000002</v>
          </cell>
        </row>
        <row r="1718">
          <cell r="C1718" t="str">
            <v>RECICLADO</v>
          </cell>
          <cell r="D1718">
            <v>1.911</v>
          </cell>
          <cell r="E1718">
            <v>9.6609999999999996</v>
          </cell>
        </row>
        <row r="1719">
          <cell r="C1719" t="str">
            <v>CONCRETO_ASFÁLTICO</v>
          </cell>
          <cell r="D1719">
            <v>0.4</v>
          </cell>
          <cell r="E1719">
            <v>3.9990000000000001</v>
          </cell>
        </row>
        <row r="1720">
          <cell r="C1720" t="str">
            <v>CUNETA</v>
          </cell>
          <cell r="D1720">
            <v>0.33200000000000002</v>
          </cell>
          <cell r="E1720">
            <v>3.3149999999999999</v>
          </cell>
        </row>
        <row r="1721">
          <cell r="C1721" t="str">
            <v>BASE_GRANULAR</v>
          </cell>
          <cell r="D1721">
            <v>0.76200000000000001</v>
          </cell>
          <cell r="E1721">
            <v>7.62</v>
          </cell>
        </row>
        <row r="1722">
          <cell r="C1722" t="str">
            <v>RECICLADO</v>
          </cell>
          <cell r="D1722">
            <v>1.911</v>
          </cell>
          <cell r="E1722">
            <v>19.125</v>
          </cell>
        </row>
        <row r="1723">
          <cell r="C1723" t="str">
            <v>CONCRETO_ASFÁLTICO</v>
          </cell>
          <cell r="D1723">
            <v>0.4</v>
          </cell>
          <cell r="E1723">
            <v>3.9990000000000001</v>
          </cell>
        </row>
        <row r="1724">
          <cell r="C1724" t="str">
            <v>CUNETA</v>
          </cell>
          <cell r="D1724">
            <v>0.33200000000000002</v>
          </cell>
          <cell r="E1724">
            <v>3.3149999999999999</v>
          </cell>
        </row>
        <row r="1725">
          <cell r="C1725" t="str">
            <v>BASE_GRANULAR</v>
          </cell>
          <cell r="D1725">
            <v>0.76200000000000001</v>
          </cell>
          <cell r="E1725">
            <v>7.62</v>
          </cell>
        </row>
        <row r="1726">
          <cell r="C1726" t="str">
            <v>RECICLADO</v>
          </cell>
          <cell r="D1726">
            <v>1.911</v>
          </cell>
          <cell r="E1726">
            <v>19.125</v>
          </cell>
        </row>
        <row r="1727">
          <cell r="C1727" t="str">
            <v>CONCRETO_ASFÁLTICO</v>
          </cell>
          <cell r="D1727">
            <v>0.4</v>
          </cell>
          <cell r="E1727">
            <v>3.5369999999999999</v>
          </cell>
        </row>
        <row r="1728">
          <cell r="C1728" t="str">
            <v>CUNETA</v>
          </cell>
          <cell r="D1728">
            <v>0.33200000000000002</v>
          </cell>
          <cell r="E1728">
            <v>2.9319999999999999</v>
          </cell>
        </row>
        <row r="1729">
          <cell r="C1729" t="str">
            <v>BASE_GRANULAR</v>
          </cell>
          <cell r="D1729">
            <v>0.76200000000000001</v>
          </cell>
          <cell r="E1729">
            <v>6.74</v>
          </cell>
        </row>
        <row r="1730">
          <cell r="C1730" t="str">
            <v>RECICLADO</v>
          </cell>
          <cell r="D1730">
            <v>1.911</v>
          </cell>
          <cell r="E1730">
            <v>16.916</v>
          </cell>
        </row>
        <row r="1731">
          <cell r="C1731" t="str">
            <v>CONCRETO_ASFÁLTICO</v>
          </cell>
          <cell r="D1731">
            <v>0.4</v>
          </cell>
          <cell r="E1731">
            <v>0.46200000000000002</v>
          </cell>
        </row>
        <row r="1732">
          <cell r="C1732" t="str">
            <v>CUNETA</v>
          </cell>
          <cell r="D1732">
            <v>0.33200000000000002</v>
          </cell>
          <cell r="E1732">
            <v>0.38300000000000001</v>
          </cell>
        </row>
        <row r="1733">
          <cell r="C1733" t="str">
            <v>BASE_GRANULAR</v>
          </cell>
          <cell r="D1733">
            <v>0.76200000000000001</v>
          </cell>
          <cell r="E1733">
            <v>0.88</v>
          </cell>
        </row>
        <row r="1734">
          <cell r="C1734" t="str">
            <v>RECICLADO</v>
          </cell>
          <cell r="D1734">
            <v>1.911</v>
          </cell>
          <cell r="E1734">
            <v>2.2080000000000002</v>
          </cell>
        </row>
        <row r="1735">
          <cell r="C1735" t="str">
            <v>CONCRETO_ASFÁLTICO</v>
          </cell>
          <cell r="D1735">
            <v>0.4</v>
          </cell>
          <cell r="E1735">
            <v>3.9990000000000001</v>
          </cell>
        </row>
        <row r="1736">
          <cell r="C1736" t="str">
            <v>CUNETA</v>
          </cell>
          <cell r="D1736">
            <v>0.33200000000000002</v>
          </cell>
          <cell r="E1736">
            <v>3.3149999999999999</v>
          </cell>
        </row>
        <row r="1737">
          <cell r="C1737" t="str">
            <v>BASE_GRANULAR</v>
          </cell>
          <cell r="D1737">
            <v>0.75800000000000001</v>
          </cell>
          <cell r="E1737">
            <v>7.5990000000000002</v>
          </cell>
        </row>
        <row r="1738">
          <cell r="C1738" t="str">
            <v>RECICLADO</v>
          </cell>
          <cell r="D1738">
            <v>1.8959999999999999</v>
          </cell>
          <cell r="E1738">
            <v>19.039000000000001</v>
          </cell>
        </row>
        <row r="1739">
          <cell r="C1739" t="str">
            <v>CONCRETO_ASFÁLTICO</v>
          </cell>
          <cell r="D1739">
            <v>0.4</v>
          </cell>
          <cell r="E1739">
            <v>1.218</v>
          </cell>
        </row>
        <row r="1740">
          <cell r="C1740" t="str">
            <v>CUNETA</v>
          </cell>
          <cell r="D1740">
            <v>0.33200000000000002</v>
          </cell>
          <cell r="E1740">
            <v>1.0089999999999999</v>
          </cell>
        </row>
        <row r="1741">
          <cell r="C1741" t="str">
            <v>BASE_GRANULAR</v>
          </cell>
          <cell r="D1741">
            <v>0.75600000000000001</v>
          </cell>
          <cell r="E1741">
            <v>2.3050000000000002</v>
          </cell>
        </row>
        <row r="1742">
          <cell r="C1742" t="str">
            <v>RECICLADO</v>
          </cell>
          <cell r="D1742">
            <v>1.8879999999999999</v>
          </cell>
          <cell r="E1742">
            <v>5.7610000000000001</v>
          </cell>
        </row>
        <row r="1743">
          <cell r="C1743" t="str">
            <v>CONCRETO_ASFÁLTICO</v>
          </cell>
          <cell r="D1743">
            <v>0.4</v>
          </cell>
          <cell r="E1743">
            <v>1.879</v>
          </cell>
        </row>
        <row r="1744">
          <cell r="C1744" t="str">
            <v>CUNETA</v>
          </cell>
          <cell r="D1744">
            <v>0.33200000000000002</v>
          </cell>
          <cell r="E1744">
            <v>1.5580000000000001</v>
          </cell>
        </row>
        <row r="1745">
          <cell r="C1745" t="str">
            <v>BASE_GRANULAR</v>
          </cell>
          <cell r="D1745">
            <v>0.75600000000000001</v>
          </cell>
          <cell r="E1745">
            <v>3.552</v>
          </cell>
        </row>
        <row r="1746">
          <cell r="C1746" t="str">
            <v>RECICLADO</v>
          </cell>
          <cell r="D1746">
            <v>1.8879999999999999</v>
          </cell>
          <cell r="E1746">
            <v>8.8699999999999992</v>
          </cell>
        </row>
        <row r="1747">
          <cell r="C1747" t="str">
            <v>CONCRETO_ASFÁLTICO</v>
          </cell>
          <cell r="D1747">
            <v>0.4</v>
          </cell>
          <cell r="E1747">
            <v>0.90300000000000002</v>
          </cell>
        </row>
        <row r="1748">
          <cell r="C1748" t="str">
            <v>CUNETA</v>
          </cell>
          <cell r="D1748">
            <v>0.33200000000000002</v>
          </cell>
          <cell r="E1748">
            <v>0.748</v>
          </cell>
        </row>
        <row r="1749">
          <cell r="C1749" t="str">
            <v>BASE_GRANULAR</v>
          </cell>
          <cell r="D1749">
            <v>0.75800000000000001</v>
          </cell>
          <cell r="E1749">
            <v>1.708</v>
          </cell>
        </row>
        <row r="1750">
          <cell r="C1750" t="str">
            <v>RECICLADO</v>
          </cell>
          <cell r="D1750">
            <v>1.8959999999999999</v>
          </cell>
          <cell r="E1750">
            <v>4.2690000000000001</v>
          </cell>
        </row>
        <row r="1751">
          <cell r="C1751" t="str">
            <v>CONCRETO_ASFÁLTICO</v>
          </cell>
          <cell r="D1751">
            <v>0.4</v>
          </cell>
          <cell r="E1751">
            <v>3.9990000000000001</v>
          </cell>
        </row>
        <row r="1752">
          <cell r="C1752" t="str">
            <v>CUNETA</v>
          </cell>
          <cell r="D1752">
            <v>0.33200000000000002</v>
          </cell>
          <cell r="E1752">
            <v>3.3149999999999999</v>
          </cell>
        </row>
        <row r="1753">
          <cell r="C1753" t="str">
            <v>BASE_GRANULAR</v>
          </cell>
          <cell r="D1753">
            <v>0.76200000000000001</v>
          </cell>
          <cell r="E1753">
            <v>7.6</v>
          </cell>
        </row>
        <row r="1754">
          <cell r="C1754" t="str">
            <v>RECICLADO</v>
          </cell>
          <cell r="D1754">
            <v>1.911</v>
          </cell>
          <cell r="E1754">
            <v>19.042000000000002</v>
          </cell>
        </row>
        <row r="1755">
          <cell r="C1755" t="str">
            <v>CONCRETO_ASFÁLTICO</v>
          </cell>
          <cell r="D1755">
            <v>0.4</v>
          </cell>
          <cell r="E1755">
            <v>0.77700000000000002</v>
          </cell>
        </row>
        <row r="1756">
          <cell r="C1756" t="str">
            <v>CUNETA</v>
          </cell>
          <cell r="D1756">
            <v>0.33200000000000002</v>
          </cell>
          <cell r="E1756">
            <v>0.64400000000000002</v>
          </cell>
        </row>
        <row r="1757">
          <cell r="C1757" t="str">
            <v>BASE_GRANULAR</v>
          </cell>
          <cell r="D1757">
            <v>0.76200000000000001</v>
          </cell>
          <cell r="E1757">
            <v>1.48</v>
          </cell>
        </row>
        <row r="1758">
          <cell r="C1758" t="str">
            <v>RECICLADO</v>
          </cell>
          <cell r="D1758">
            <v>1.911</v>
          </cell>
          <cell r="E1758">
            <v>3.714</v>
          </cell>
        </row>
        <row r="1759">
          <cell r="C1759" t="str">
            <v>CONCRETO_ASFÁLTICO</v>
          </cell>
          <cell r="D1759">
            <v>0.4</v>
          </cell>
          <cell r="E1759">
            <v>3.222</v>
          </cell>
        </row>
        <row r="1760">
          <cell r="C1760" t="str">
            <v>CUNETA</v>
          </cell>
          <cell r="D1760">
            <v>0.33200000000000002</v>
          </cell>
          <cell r="E1760">
            <v>2.6709999999999998</v>
          </cell>
        </row>
        <row r="1761">
          <cell r="C1761" t="str">
            <v>BASE_GRANULAR</v>
          </cell>
          <cell r="D1761">
            <v>0.76200000000000001</v>
          </cell>
          <cell r="E1761">
            <v>6.1449999999999996</v>
          </cell>
        </row>
        <row r="1762">
          <cell r="C1762" t="str">
            <v>RECICLADO</v>
          </cell>
          <cell r="D1762">
            <v>1.911</v>
          </cell>
          <cell r="E1762">
            <v>15.433</v>
          </cell>
        </row>
        <row r="1763">
          <cell r="C1763" t="str">
            <v>CONCRETO_ASFÁLTICO</v>
          </cell>
          <cell r="D1763">
            <v>0.4</v>
          </cell>
          <cell r="E1763">
            <v>3.4460000000000002</v>
          </cell>
        </row>
        <row r="1764">
          <cell r="C1764" t="str">
            <v>CUNETA</v>
          </cell>
          <cell r="D1764">
            <v>0.33200000000000002</v>
          </cell>
          <cell r="E1764">
            <v>2.8559999999999999</v>
          </cell>
        </row>
        <row r="1765">
          <cell r="C1765" t="str">
            <v>BASE_GRANULAR</v>
          </cell>
          <cell r="D1765">
            <v>0.76200000000000001</v>
          </cell>
          <cell r="E1765">
            <v>6.5709999999999997</v>
          </cell>
        </row>
        <row r="1766">
          <cell r="C1766" t="str">
            <v>RECICLADO</v>
          </cell>
          <cell r="D1766">
            <v>1.911</v>
          </cell>
          <cell r="E1766">
            <v>16.504000000000001</v>
          </cell>
        </row>
        <row r="1767">
          <cell r="C1767" t="str">
            <v>CONCRETO_ASFÁLTICO</v>
          </cell>
          <cell r="D1767">
            <v>0.4</v>
          </cell>
          <cell r="E1767">
            <v>0.55400000000000005</v>
          </cell>
        </row>
        <row r="1768">
          <cell r="C1768" t="str">
            <v>CUNETA</v>
          </cell>
          <cell r="D1768">
            <v>0.33200000000000002</v>
          </cell>
          <cell r="E1768">
            <v>0.45900000000000002</v>
          </cell>
        </row>
        <row r="1769">
          <cell r="C1769" t="str">
            <v>BASE_GRANULAR</v>
          </cell>
          <cell r="D1769">
            <v>0.76200000000000001</v>
          </cell>
          <cell r="E1769">
            <v>1.0549999999999999</v>
          </cell>
        </row>
        <row r="1770">
          <cell r="C1770" t="str">
            <v>RECICLADO</v>
          </cell>
          <cell r="D1770">
            <v>1.911</v>
          </cell>
          <cell r="E1770">
            <v>2.6459999999999999</v>
          </cell>
        </row>
        <row r="1771">
          <cell r="C1771" t="str">
            <v>CONCRETO_ASFÁLTICO</v>
          </cell>
          <cell r="D1771">
            <v>0.4</v>
          </cell>
          <cell r="E1771">
            <v>3.9990000000000001</v>
          </cell>
        </row>
        <row r="1772">
          <cell r="C1772" t="str">
            <v>CUNETA</v>
          </cell>
          <cell r="D1772">
            <v>0.33200000000000002</v>
          </cell>
          <cell r="E1772">
            <v>3.3149999999999999</v>
          </cell>
        </row>
        <row r="1773">
          <cell r="C1773" t="str">
            <v>BASE_GRANULAR</v>
          </cell>
          <cell r="D1773">
            <v>0.76</v>
          </cell>
          <cell r="E1773">
            <v>7.61</v>
          </cell>
        </row>
        <row r="1774">
          <cell r="C1774" t="str">
            <v>RECICLADO</v>
          </cell>
          <cell r="D1774">
            <v>1.9039999999999999</v>
          </cell>
          <cell r="E1774">
            <v>19.085999999999999</v>
          </cell>
        </row>
        <row r="1775">
          <cell r="C1775" t="str">
            <v>CONCRETO_ASFÁLTICO</v>
          </cell>
          <cell r="D1775">
            <v>0.4</v>
          </cell>
          <cell r="E1775">
            <v>1.1259999999999999</v>
          </cell>
        </row>
        <row r="1776">
          <cell r="C1776" t="str">
            <v>CUNETA</v>
          </cell>
          <cell r="D1776">
            <v>0.33200000000000002</v>
          </cell>
          <cell r="E1776">
            <v>0.93300000000000005</v>
          </cell>
        </row>
        <row r="1777">
          <cell r="C1777" t="str">
            <v>BASE_GRANULAR</v>
          </cell>
          <cell r="D1777">
            <v>0.75800000000000001</v>
          </cell>
          <cell r="E1777">
            <v>2.137</v>
          </cell>
        </row>
        <row r="1778">
          <cell r="C1778" t="str">
            <v>RECICLADO</v>
          </cell>
          <cell r="D1778">
            <v>1.8959999999999999</v>
          </cell>
          <cell r="E1778">
            <v>5.35</v>
          </cell>
        </row>
        <row r="1779">
          <cell r="C1779" t="str">
            <v>CONCRETO_ASFÁLTICO</v>
          </cell>
          <cell r="D1779">
            <v>0.4</v>
          </cell>
          <cell r="E1779">
            <v>2.8730000000000002</v>
          </cell>
        </row>
        <row r="1780">
          <cell r="C1780" t="str">
            <v>CUNETA</v>
          </cell>
          <cell r="D1780">
            <v>0.33200000000000002</v>
          </cell>
          <cell r="E1780">
            <v>2.3820000000000001</v>
          </cell>
        </row>
        <row r="1781">
          <cell r="C1781" t="str">
            <v>BASE_GRANULAR</v>
          </cell>
          <cell r="D1781">
            <v>0.754</v>
          </cell>
          <cell r="E1781">
            <v>5.4329999999999998</v>
          </cell>
        </row>
        <row r="1782">
          <cell r="C1782" t="str">
            <v>RECICLADO</v>
          </cell>
          <cell r="D1782">
            <v>1.881</v>
          </cell>
          <cell r="E1782">
            <v>13.567</v>
          </cell>
        </row>
        <row r="1783">
          <cell r="C1783" t="str">
            <v>CONCRETO_ASFÁLTICO</v>
          </cell>
          <cell r="D1783">
            <v>0.4</v>
          </cell>
          <cell r="E1783">
            <v>2.4220000000000002</v>
          </cell>
        </row>
        <row r="1784">
          <cell r="C1784" t="str">
            <v>CUNETA</v>
          </cell>
          <cell r="D1784">
            <v>0.33200000000000002</v>
          </cell>
          <cell r="E1784">
            <v>2.008</v>
          </cell>
        </row>
        <row r="1785">
          <cell r="C1785" t="str">
            <v>BASE_GRANULAR</v>
          </cell>
          <cell r="D1785">
            <v>0.75800000000000001</v>
          </cell>
          <cell r="E1785">
            <v>4.5789999999999997</v>
          </cell>
        </row>
        <row r="1786">
          <cell r="C1786" t="str">
            <v>RECICLADO</v>
          </cell>
          <cell r="D1786">
            <v>1.8959999999999999</v>
          </cell>
          <cell r="E1786">
            <v>11.435</v>
          </cell>
        </row>
        <row r="1787">
          <cell r="C1787" t="str">
            <v>CONCRETO_ASFÁLTICO</v>
          </cell>
          <cell r="D1787">
            <v>0.4</v>
          </cell>
          <cell r="E1787">
            <v>1.5780000000000001</v>
          </cell>
        </row>
        <row r="1788">
          <cell r="C1788" t="str">
            <v>CUNETA</v>
          </cell>
          <cell r="D1788">
            <v>0.33200000000000002</v>
          </cell>
          <cell r="E1788">
            <v>1.3080000000000001</v>
          </cell>
        </row>
        <row r="1789">
          <cell r="C1789" t="str">
            <v>BASE_GRANULAR</v>
          </cell>
          <cell r="D1789">
            <v>0.76100000000000001</v>
          </cell>
          <cell r="E1789">
            <v>2.996</v>
          </cell>
        </row>
        <row r="1790">
          <cell r="C1790" t="str">
            <v>RECICLADO</v>
          </cell>
          <cell r="D1790">
            <v>1.9079999999999999</v>
          </cell>
          <cell r="E1790">
            <v>7.5039999999999996</v>
          </cell>
        </row>
        <row r="1791">
          <cell r="C1791" t="str">
            <v>CONCRETO_ASFÁLTICO</v>
          </cell>
          <cell r="D1791">
            <v>0.4</v>
          </cell>
          <cell r="E1791">
            <v>3.9990000000000001</v>
          </cell>
        </row>
        <row r="1792">
          <cell r="C1792" t="str">
            <v>CUNETA</v>
          </cell>
          <cell r="D1792">
            <v>0.33200000000000002</v>
          </cell>
          <cell r="E1792">
            <v>3.3149999999999999</v>
          </cell>
        </row>
        <row r="1793">
          <cell r="C1793" t="str">
            <v>BASE_GRANULAR</v>
          </cell>
          <cell r="D1793">
            <v>0.76200000000000001</v>
          </cell>
          <cell r="E1793">
            <v>7.617</v>
          </cell>
        </row>
        <row r="1794">
          <cell r="C1794" t="str">
            <v>RECICLADO</v>
          </cell>
          <cell r="D1794">
            <v>1.911</v>
          </cell>
          <cell r="E1794">
            <v>19.111999999999998</v>
          </cell>
        </row>
        <row r="1795">
          <cell r="C1795" t="str">
            <v>CONCRETO_ASFÁLTICO</v>
          </cell>
          <cell r="D1795">
            <v>0.4</v>
          </cell>
          <cell r="E1795">
            <v>6.2E-2</v>
          </cell>
        </row>
        <row r="1796">
          <cell r="C1796" t="str">
            <v>CUNETA</v>
          </cell>
          <cell r="D1796">
            <v>0.33200000000000002</v>
          </cell>
          <cell r="E1796">
            <v>5.1999999999999998E-2</v>
          </cell>
        </row>
        <row r="1797">
          <cell r="C1797" t="str">
            <v>BASE_GRANULAR</v>
          </cell>
          <cell r="D1797">
            <v>0.76200000000000001</v>
          </cell>
          <cell r="E1797">
            <v>0.11799999999999999</v>
          </cell>
        </row>
        <row r="1798">
          <cell r="C1798" t="str">
            <v>RECICLADO</v>
          </cell>
          <cell r="D1798">
            <v>1.911</v>
          </cell>
          <cell r="E1798">
            <v>0.29699999999999999</v>
          </cell>
        </row>
        <row r="1799">
          <cell r="C1799" t="str">
            <v>CONCRETO_ASFÁLTICO</v>
          </cell>
          <cell r="D1799">
            <v>0.4</v>
          </cell>
          <cell r="E1799">
            <v>3.9369999999999998</v>
          </cell>
        </row>
        <row r="1800">
          <cell r="C1800" t="str">
            <v>CUNETA</v>
          </cell>
          <cell r="D1800">
            <v>0.33200000000000002</v>
          </cell>
          <cell r="E1800">
            <v>3.2639999999999998</v>
          </cell>
        </row>
        <row r="1801">
          <cell r="C1801" t="str">
            <v>BASE_GRANULAR</v>
          </cell>
          <cell r="D1801">
            <v>0.76200000000000001</v>
          </cell>
          <cell r="E1801">
            <v>7.5119999999999996</v>
          </cell>
        </row>
        <row r="1802">
          <cell r="C1802" t="str">
            <v>RECICLADO</v>
          </cell>
          <cell r="D1802">
            <v>1.911</v>
          </cell>
          <cell r="E1802">
            <v>18.875</v>
          </cell>
        </row>
        <row r="1803">
          <cell r="C1803" t="str">
            <v>CONCRETO_ASFÁLTICO</v>
          </cell>
          <cell r="D1803">
            <v>0.4</v>
          </cell>
          <cell r="E1803">
            <v>2.74</v>
          </cell>
        </row>
        <row r="1804">
          <cell r="C1804" t="str">
            <v>CUNETA</v>
          </cell>
          <cell r="D1804">
            <v>0.33200000000000002</v>
          </cell>
          <cell r="E1804">
            <v>2.2719999999999998</v>
          </cell>
        </row>
        <row r="1805">
          <cell r="C1805" t="str">
            <v>BASE_GRANULAR</v>
          </cell>
          <cell r="D1805">
            <v>0.76200000000000001</v>
          </cell>
          <cell r="E1805">
            <v>5.2279999999999998</v>
          </cell>
        </row>
        <row r="1806">
          <cell r="C1806" t="str">
            <v>RECICLADO</v>
          </cell>
          <cell r="D1806">
            <v>1.911</v>
          </cell>
          <cell r="E1806">
            <v>13.138</v>
          </cell>
        </row>
        <row r="1807">
          <cell r="C1807" t="str">
            <v>CONCRETO_ASFÁLTICO</v>
          </cell>
          <cell r="D1807">
            <v>0.4</v>
          </cell>
          <cell r="E1807">
            <v>1.2589999999999999</v>
          </cell>
        </row>
        <row r="1808">
          <cell r="C1808" t="str">
            <v>CUNETA</v>
          </cell>
          <cell r="D1808">
            <v>0.33200000000000002</v>
          </cell>
          <cell r="E1808">
            <v>1.044</v>
          </cell>
        </row>
        <row r="1809">
          <cell r="C1809" t="str">
            <v>BASE_GRANULAR</v>
          </cell>
          <cell r="D1809">
            <v>0.76200000000000001</v>
          </cell>
          <cell r="E1809">
            <v>2.3980000000000001</v>
          </cell>
        </row>
        <row r="1810">
          <cell r="C1810" t="str">
            <v>RECICLADO</v>
          </cell>
          <cell r="D1810">
            <v>1.911</v>
          </cell>
          <cell r="E1810">
            <v>6.0179999999999998</v>
          </cell>
        </row>
        <row r="1811">
          <cell r="C1811" t="str">
            <v>CONCRETO_ASFÁLTICO</v>
          </cell>
          <cell r="D1811">
            <v>0.4</v>
          </cell>
          <cell r="E1811">
            <v>3.9990000000000001</v>
          </cell>
        </row>
        <row r="1812">
          <cell r="C1812" t="str">
            <v>CUNETA</v>
          </cell>
          <cell r="D1812">
            <v>0.33200000000000002</v>
          </cell>
          <cell r="E1812">
            <v>3.3149999999999999</v>
          </cell>
        </row>
        <row r="1813">
          <cell r="C1813" t="str">
            <v>BASE_GRANULAR</v>
          </cell>
          <cell r="D1813">
            <v>0.75900000000000001</v>
          </cell>
          <cell r="E1813">
            <v>7.6050000000000004</v>
          </cell>
        </row>
        <row r="1814">
          <cell r="C1814" t="str">
            <v>RECICLADO</v>
          </cell>
          <cell r="D1814">
            <v>1.899</v>
          </cell>
          <cell r="E1814">
            <v>19.062000000000001</v>
          </cell>
        </row>
        <row r="1815">
          <cell r="C1815" t="str">
            <v>CONCRETO_ASFÁLTICO</v>
          </cell>
          <cell r="D1815">
            <v>0.4</v>
          </cell>
          <cell r="E1815">
            <v>0.38100000000000001</v>
          </cell>
        </row>
        <row r="1816">
          <cell r="C1816" t="str">
            <v>CUNETA</v>
          </cell>
          <cell r="D1816">
            <v>0.33200000000000002</v>
          </cell>
          <cell r="E1816">
            <v>0.316</v>
          </cell>
        </row>
        <row r="1817">
          <cell r="C1817" t="str">
            <v>BASE_GRANULAR</v>
          </cell>
          <cell r="D1817">
            <v>0.75800000000000001</v>
          </cell>
          <cell r="E1817">
            <v>0.72199999999999998</v>
          </cell>
        </row>
        <row r="1818">
          <cell r="C1818" t="str">
            <v>RECICLADO</v>
          </cell>
          <cell r="D1818">
            <v>1.8959999999999999</v>
          </cell>
          <cell r="E1818">
            <v>1.8069999999999999</v>
          </cell>
        </row>
        <row r="1819">
          <cell r="C1819" t="str">
            <v>CONCRETO_ASFÁLTICO</v>
          </cell>
          <cell r="D1819">
            <v>0.4</v>
          </cell>
          <cell r="E1819">
            <v>3.6179999999999999</v>
          </cell>
        </row>
        <row r="1820">
          <cell r="C1820" t="str">
            <v>CUNETA</v>
          </cell>
          <cell r="D1820">
            <v>0.33200000000000002</v>
          </cell>
          <cell r="E1820">
            <v>3</v>
          </cell>
        </row>
        <row r="1821">
          <cell r="C1821" t="str">
            <v>BASE_GRANULAR</v>
          </cell>
          <cell r="D1821">
            <v>0.754</v>
          </cell>
          <cell r="E1821">
            <v>6.8410000000000002</v>
          </cell>
        </row>
        <row r="1822">
          <cell r="C1822" t="str">
            <v>RECICLADO</v>
          </cell>
          <cell r="D1822">
            <v>1.881</v>
          </cell>
          <cell r="E1822">
            <v>17.085999999999999</v>
          </cell>
        </row>
        <row r="1823">
          <cell r="C1823" t="str">
            <v>CONCRETO_ASFÁLTICO</v>
          </cell>
          <cell r="D1823">
            <v>0.4</v>
          </cell>
          <cell r="E1823">
            <v>7.9980000000000002</v>
          </cell>
        </row>
        <row r="1824">
          <cell r="C1824" t="str">
            <v>CUNETA</v>
          </cell>
          <cell r="D1824">
            <v>0.33200000000000002</v>
          </cell>
          <cell r="E1824">
            <v>6.6310000000000002</v>
          </cell>
        </row>
        <row r="1825">
          <cell r="C1825" t="str">
            <v>BASE_GRANULAR</v>
          </cell>
          <cell r="D1825">
            <v>1.333</v>
          </cell>
          <cell r="E1825">
            <v>20.876000000000001</v>
          </cell>
        </row>
        <row r="1826">
          <cell r="C1826" t="str">
            <v>RECICLADO</v>
          </cell>
          <cell r="D1826">
            <v>1.627</v>
          </cell>
          <cell r="E1826">
            <v>35.082000000000001</v>
          </cell>
        </row>
        <row r="1827">
          <cell r="C1827" t="str">
            <v>CONCRETO_ASFÁLTICO</v>
          </cell>
          <cell r="D1827">
            <v>0.4</v>
          </cell>
          <cell r="E1827">
            <v>7.9980000000000002</v>
          </cell>
        </row>
        <row r="1828">
          <cell r="C1828" t="str">
            <v>CUNETA</v>
          </cell>
          <cell r="D1828">
            <v>0.33200000000000002</v>
          </cell>
          <cell r="E1828">
            <v>6.6310000000000002</v>
          </cell>
        </row>
        <row r="1829">
          <cell r="C1829" t="str">
            <v>BASE_GRANULAR</v>
          </cell>
          <cell r="D1829">
            <v>1.333</v>
          </cell>
          <cell r="E1829">
            <v>26.666</v>
          </cell>
        </row>
        <row r="1830">
          <cell r="C1830" t="str">
            <v>RECICLADO</v>
          </cell>
          <cell r="D1830">
            <v>1.627</v>
          </cell>
          <cell r="E1830">
            <v>32.546999999999997</v>
          </cell>
        </row>
        <row r="1831">
          <cell r="C1831" t="str">
            <v>CONCRETO_ASFÁLTICO</v>
          </cell>
          <cell r="D1831">
            <v>0.4</v>
          </cell>
          <cell r="E1831">
            <v>7.9980000000000002</v>
          </cell>
        </row>
        <row r="1832">
          <cell r="C1832" t="str">
            <v>CUNETA</v>
          </cell>
          <cell r="D1832">
            <v>0.33200000000000002</v>
          </cell>
          <cell r="E1832">
            <v>6.6310000000000002</v>
          </cell>
        </row>
        <row r="1833">
          <cell r="C1833" t="str">
            <v>BASE_GRANULAR</v>
          </cell>
          <cell r="D1833">
            <v>1.333</v>
          </cell>
          <cell r="E1833">
            <v>26.666</v>
          </cell>
        </row>
        <row r="1834">
          <cell r="C1834" t="str">
            <v>RECICLADO</v>
          </cell>
          <cell r="D1834">
            <v>1.627</v>
          </cell>
          <cell r="E1834">
            <v>32.546999999999997</v>
          </cell>
        </row>
        <row r="1835">
          <cell r="C1835" t="str">
            <v>CONCRETO_ASFÁLTICO</v>
          </cell>
          <cell r="D1835">
            <v>0.4</v>
          </cell>
          <cell r="E1835">
            <v>7.9980000000000002</v>
          </cell>
        </row>
        <row r="1836">
          <cell r="C1836" t="str">
            <v>CUNETA</v>
          </cell>
          <cell r="D1836">
            <v>0.33200000000000002</v>
          </cell>
          <cell r="E1836">
            <v>6.6310000000000002</v>
          </cell>
        </row>
        <row r="1837">
          <cell r="C1837" t="str">
            <v>BASE_GRANULAR</v>
          </cell>
          <cell r="D1837">
            <v>1.333</v>
          </cell>
          <cell r="E1837">
            <v>26.666</v>
          </cell>
        </row>
        <row r="1838">
          <cell r="C1838" t="str">
            <v>RECICLADO</v>
          </cell>
          <cell r="D1838">
            <v>1.627</v>
          </cell>
          <cell r="E1838">
            <v>32.546999999999997</v>
          </cell>
        </row>
        <row r="1839">
          <cell r="C1839" t="str">
            <v>CONCRETO_ASFÁLTICO</v>
          </cell>
          <cell r="D1839">
            <v>0.4</v>
          </cell>
          <cell r="E1839">
            <v>7.9980000000000002</v>
          </cell>
        </row>
        <row r="1840">
          <cell r="C1840" t="str">
            <v>CUNETA</v>
          </cell>
          <cell r="D1840">
            <v>0.33200000000000002</v>
          </cell>
          <cell r="E1840">
            <v>6.6310000000000002</v>
          </cell>
        </row>
        <row r="1841">
          <cell r="C1841" t="str">
            <v>BASE_GRANULAR</v>
          </cell>
          <cell r="D1841">
            <v>1.3420000000000001</v>
          </cell>
          <cell r="E1841">
            <v>26.75</v>
          </cell>
        </row>
        <row r="1842">
          <cell r="C1842" t="str">
            <v>RECICLADO</v>
          </cell>
          <cell r="D1842">
            <v>1.629</v>
          </cell>
          <cell r="E1842">
            <v>32.561999999999998</v>
          </cell>
        </row>
        <row r="1843">
          <cell r="C1843" t="str">
            <v>CONCRETO_ASFÁLTICO</v>
          </cell>
          <cell r="D1843">
            <v>0.4</v>
          </cell>
          <cell r="E1843">
            <v>1.071</v>
          </cell>
        </row>
        <row r="1844">
          <cell r="C1844" t="str">
            <v>CUNETA</v>
          </cell>
          <cell r="D1844">
            <v>0.33200000000000002</v>
          </cell>
          <cell r="E1844">
            <v>0.88800000000000001</v>
          </cell>
        </row>
        <row r="1845">
          <cell r="C1845" t="str">
            <v>BASE_GRANULAR</v>
          </cell>
          <cell r="D1845">
            <v>1.349</v>
          </cell>
          <cell r="E1845">
            <v>3.6019999999999999</v>
          </cell>
        </row>
        <row r="1846">
          <cell r="C1846" t="str">
            <v>RECICLADO</v>
          </cell>
          <cell r="D1846">
            <v>1.63</v>
          </cell>
          <cell r="E1846">
            <v>4.3620000000000001</v>
          </cell>
        </row>
        <row r="1847">
          <cell r="C1847" t="str">
            <v>CONCRETO_ASFÁLTICO</v>
          </cell>
          <cell r="D1847">
            <v>0.4</v>
          </cell>
          <cell r="E1847">
            <v>2.9289999999999998</v>
          </cell>
        </row>
        <row r="1848">
          <cell r="C1848" t="str">
            <v>CUNETA</v>
          </cell>
          <cell r="D1848">
            <v>0.33200000000000002</v>
          </cell>
          <cell r="E1848">
            <v>2.4279999999999999</v>
          </cell>
        </row>
        <row r="1849">
          <cell r="C1849" t="str">
            <v>BASE_GRANULAR</v>
          </cell>
          <cell r="D1849">
            <v>1.365</v>
          </cell>
          <cell r="E1849">
            <v>9.94</v>
          </cell>
        </row>
        <row r="1850">
          <cell r="C1850" t="str">
            <v>RECICLADO</v>
          </cell>
          <cell r="D1850">
            <v>1.633</v>
          </cell>
          <cell r="E1850">
            <v>11.948</v>
          </cell>
        </row>
        <row r="1851">
          <cell r="C1851" t="str">
            <v>CONCRETO_ASFÁLTICO</v>
          </cell>
          <cell r="D1851">
            <v>0.4</v>
          </cell>
          <cell r="E1851">
            <v>3.75</v>
          </cell>
        </row>
        <row r="1852">
          <cell r="C1852" t="str">
            <v>CUNETA</v>
          </cell>
          <cell r="D1852">
            <v>0.33200000000000002</v>
          </cell>
          <cell r="E1852">
            <v>3.109</v>
          </cell>
        </row>
        <row r="1853">
          <cell r="C1853" t="str">
            <v>BASE_GRANULAR</v>
          </cell>
          <cell r="D1853">
            <v>1.365</v>
          </cell>
          <cell r="E1853">
            <v>12.804</v>
          </cell>
        </row>
        <row r="1854">
          <cell r="C1854" t="str">
            <v>RECICLADO</v>
          </cell>
          <cell r="D1854">
            <v>1.633</v>
          </cell>
          <cell r="E1854">
            <v>15.313000000000001</v>
          </cell>
        </row>
        <row r="1855">
          <cell r="C1855" t="str">
            <v>CONCRETO_ASFÁLTICO</v>
          </cell>
          <cell r="D1855">
            <v>0.4</v>
          </cell>
          <cell r="E1855">
            <v>0</v>
          </cell>
        </row>
        <row r="1856">
          <cell r="C1856" t="str">
            <v>CUNETA</v>
          </cell>
          <cell r="D1856">
            <v>0.33200000000000002</v>
          </cell>
          <cell r="E1856">
            <v>0</v>
          </cell>
        </row>
        <row r="1857">
          <cell r="C1857" t="str">
            <v>BASE_GRANULAR</v>
          </cell>
          <cell r="D1857">
            <v>1.365</v>
          </cell>
          <cell r="E1857">
            <v>0</v>
          </cell>
        </row>
        <row r="1858">
          <cell r="C1858" t="str">
            <v>RECICLADO</v>
          </cell>
          <cell r="D1858">
            <v>1.633</v>
          </cell>
          <cell r="E1858">
            <v>0</v>
          </cell>
        </row>
        <row r="1859">
          <cell r="C1859" t="str">
            <v>CONCRETO_ASFÁLTICO</v>
          </cell>
          <cell r="D1859">
            <v>0.4</v>
          </cell>
          <cell r="E1859">
            <v>0.249</v>
          </cell>
        </row>
        <row r="1860">
          <cell r="C1860" t="str">
            <v>CUNETA</v>
          </cell>
          <cell r="D1860">
            <v>0.33200000000000002</v>
          </cell>
          <cell r="E1860">
            <v>0.20599999999999999</v>
          </cell>
        </row>
        <row r="1861">
          <cell r="C1861" t="str">
            <v>BASE_GRANULAR</v>
          </cell>
          <cell r="D1861">
            <v>1.365</v>
          </cell>
          <cell r="E1861">
            <v>0.85</v>
          </cell>
        </row>
        <row r="1862">
          <cell r="C1862" t="str">
            <v>RECICLADO</v>
          </cell>
          <cell r="D1862">
            <v>1.633</v>
          </cell>
          <cell r="E1862">
            <v>1.0169999999999999</v>
          </cell>
        </row>
        <row r="1863">
          <cell r="C1863" t="str">
            <v>CONCRETO_ASFÁLTICO</v>
          </cell>
          <cell r="D1863">
            <v>0.4</v>
          </cell>
          <cell r="E1863">
            <v>3.9990000000000001</v>
          </cell>
        </row>
        <row r="1864">
          <cell r="C1864" t="str">
            <v>CUNETA</v>
          </cell>
          <cell r="D1864">
            <v>0.33200000000000002</v>
          </cell>
          <cell r="E1864">
            <v>3.3149999999999999</v>
          </cell>
        </row>
        <row r="1865">
          <cell r="C1865" t="str">
            <v>BASE_GRANULAR</v>
          </cell>
          <cell r="D1865">
            <v>1.365</v>
          </cell>
          <cell r="E1865">
            <v>13.654999999999999</v>
          </cell>
        </row>
        <row r="1866">
          <cell r="C1866" t="str">
            <v>RECICLADO</v>
          </cell>
          <cell r="D1866">
            <v>1.633</v>
          </cell>
          <cell r="E1866">
            <v>16.329999999999998</v>
          </cell>
        </row>
        <row r="1867">
          <cell r="C1867" t="str">
            <v>CONCRETO_ASFÁLTICO</v>
          </cell>
          <cell r="D1867">
            <v>0.4</v>
          </cell>
          <cell r="E1867">
            <v>2.4300000000000002</v>
          </cell>
        </row>
        <row r="1868">
          <cell r="C1868" t="str">
            <v>CUNETA</v>
          </cell>
          <cell r="D1868">
            <v>0.33200000000000002</v>
          </cell>
          <cell r="E1868">
            <v>2.0150000000000001</v>
          </cell>
        </row>
        <row r="1869">
          <cell r="C1869" t="str">
            <v>BASE_GRANULAR</v>
          </cell>
          <cell r="D1869">
            <v>1.349</v>
          </cell>
          <cell r="E1869">
            <v>8.2490000000000006</v>
          </cell>
        </row>
        <row r="1870">
          <cell r="C1870" t="str">
            <v>RECICLADO</v>
          </cell>
          <cell r="D1870">
            <v>1.63</v>
          </cell>
          <cell r="E1870">
            <v>9.9160000000000004</v>
          </cell>
        </row>
        <row r="1871">
          <cell r="C1871" t="str">
            <v>CONCRETO_ASFÁLTICO</v>
          </cell>
          <cell r="D1871">
            <v>0.4</v>
          </cell>
          <cell r="E1871">
            <v>1.569</v>
          </cell>
        </row>
        <row r="1872">
          <cell r="C1872" t="str">
            <v>CUNETA</v>
          </cell>
          <cell r="D1872">
            <v>0.33200000000000002</v>
          </cell>
          <cell r="E1872">
            <v>1.3009999999999999</v>
          </cell>
        </row>
        <row r="1873">
          <cell r="C1873" t="str">
            <v>BASE_GRANULAR</v>
          </cell>
          <cell r="D1873">
            <v>1.3380000000000001</v>
          </cell>
          <cell r="E1873">
            <v>5.2709999999999999</v>
          </cell>
        </row>
        <row r="1874">
          <cell r="C1874" t="str">
            <v>RECICLADO</v>
          </cell>
          <cell r="D1874">
            <v>1.6279999999999999</v>
          </cell>
          <cell r="E1874">
            <v>6.391</v>
          </cell>
        </row>
        <row r="1875">
          <cell r="C1875" t="str">
            <v>CONCRETO_ASFÁLTICO</v>
          </cell>
          <cell r="D1875">
            <v>0.4</v>
          </cell>
          <cell r="E1875">
            <v>6.8979999999999997</v>
          </cell>
        </row>
        <row r="1876">
          <cell r="C1876" t="str">
            <v>CUNETA</v>
          </cell>
          <cell r="D1876">
            <v>0.33200000000000002</v>
          </cell>
          <cell r="E1876">
            <v>5.718</v>
          </cell>
        </row>
        <row r="1877">
          <cell r="C1877" t="str">
            <v>BASE_GRANULAR</v>
          </cell>
          <cell r="D1877">
            <v>1.349</v>
          </cell>
          <cell r="E1877">
            <v>23.175999999999998</v>
          </cell>
        </row>
        <row r="1878">
          <cell r="C1878" t="str">
            <v>RECICLADO</v>
          </cell>
          <cell r="D1878">
            <v>1.63</v>
          </cell>
          <cell r="E1878">
            <v>28.1</v>
          </cell>
        </row>
        <row r="1879">
          <cell r="C1879" t="str">
            <v>CONCRETO_ASFÁLTICO</v>
          </cell>
          <cell r="D1879">
            <v>0.4</v>
          </cell>
          <cell r="E1879">
            <v>1.101</v>
          </cell>
        </row>
        <row r="1880">
          <cell r="C1880" t="str">
            <v>CUNETA</v>
          </cell>
          <cell r="D1880">
            <v>0.33200000000000002</v>
          </cell>
          <cell r="E1880">
            <v>0.91200000000000003</v>
          </cell>
        </row>
        <row r="1881">
          <cell r="C1881" t="str">
            <v>BASE_GRANULAR</v>
          </cell>
          <cell r="D1881">
            <v>1.3580000000000001</v>
          </cell>
          <cell r="E1881">
            <v>3.7269999999999999</v>
          </cell>
        </row>
        <row r="1882">
          <cell r="C1882" t="str">
            <v>RECICLADO</v>
          </cell>
          <cell r="D1882">
            <v>1.6319999999999999</v>
          </cell>
          <cell r="E1882">
            <v>4.4889999999999999</v>
          </cell>
        </row>
        <row r="1883">
          <cell r="C1883" t="str">
            <v>CONCRETO_ASFÁLTICO</v>
          </cell>
          <cell r="D1883">
            <v>0.4</v>
          </cell>
          <cell r="E1883">
            <v>3.9990000000000001</v>
          </cell>
        </row>
        <row r="1884">
          <cell r="C1884" t="str">
            <v>CUNETA</v>
          </cell>
          <cell r="D1884">
            <v>0.33200000000000002</v>
          </cell>
          <cell r="E1884">
            <v>3.3149999999999999</v>
          </cell>
        </row>
        <row r="1885">
          <cell r="C1885" t="str">
            <v>BASE_GRANULAR</v>
          </cell>
          <cell r="D1885">
            <v>1.365</v>
          </cell>
          <cell r="E1885">
            <v>13.648999999999999</v>
          </cell>
        </row>
        <row r="1886">
          <cell r="C1886" t="str">
            <v>RECICLADO</v>
          </cell>
          <cell r="D1886">
            <v>1.633</v>
          </cell>
          <cell r="E1886">
            <v>16.329999999999998</v>
          </cell>
        </row>
        <row r="1887">
          <cell r="C1887" t="str">
            <v>CONCRETO_ASFÁLTICO</v>
          </cell>
          <cell r="D1887">
            <v>0.4</v>
          </cell>
          <cell r="E1887">
            <v>0.89900000000000002</v>
          </cell>
        </row>
        <row r="1888">
          <cell r="C1888" t="str">
            <v>CUNETA</v>
          </cell>
          <cell r="D1888">
            <v>0.33200000000000002</v>
          </cell>
          <cell r="E1888">
            <v>0.745</v>
          </cell>
        </row>
        <row r="1889">
          <cell r="C1889" t="str">
            <v>BASE_GRANULAR</v>
          </cell>
          <cell r="D1889">
            <v>1.365</v>
          </cell>
          <cell r="E1889">
            <v>3.0720000000000001</v>
          </cell>
        </row>
        <row r="1890">
          <cell r="C1890" t="str">
            <v>RECICLADO</v>
          </cell>
          <cell r="D1890">
            <v>1.633</v>
          </cell>
          <cell r="E1890">
            <v>3.6709999999999998</v>
          </cell>
        </row>
        <row r="1891">
          <cell r="C1891" t="str">
            <v>CONCRETO_ASFÁLTICO</v>
          </cell>
          <cell r="D1891">
            <v>0.4</v>
          </cell>
          <cell r="E1891">
            <v>3.1</v>
          </cell>
        </row>
        <row r="1892">
          <cell r="C1892" t="str">
            <v>CUNETA</v>
          </cell>
          <cell r="D1892">
            <v>0.33200000000000002</v>
          </cell>
          <cell r="E1892">
            <v>2.57</v>
          </cell>
        </row>
        <row r="1893">
          <cell r="C1893" t="str">
            <v>BASE_GRANULAR</v>
          </cell>
          <cell r="D1893">
            <v>1.365</v>
          </cell>
          <cell r="E1893">
            <v>10.712</v>
          </cell>
        </row>
        <row r="1894">
          <cell r="C1894" t="str">
            <v>RECICLADO</v>
          </cell>
          <cell r="D1894">
            <v>1.633</v>
          </cell>
          <cell r="E1894">
            <v>12.685</v>
          </cell>
        </row>
        <row r="1895">
          <cell r="C1895" t="str">
            <v>CONCRETO_ASFÁLTICO</v>
          </cell>
          <cell r="D1895">
            <v>0.4</v>
          </cell>
          <cell r="E1895">
            <v>1.369</v>
          </cell>
        </row>
        <row r="1896">
          <cell r="C1896" t="str">
            <v>CUNETA</v>
          </cell>
          <cell r="D1896">
            <v>0.33200000000000002</v>
          </cell>
          <cell r="E1896">
            <v>1.135</v>
          </cell>
        </row>
        <row r="1897">
          <cell r="C1897" t="str">
            <v>BASE_GRANULAR</v>
          </cell>
          <cell r="D1897">
            <v>1.365</v>
          </cell>
          <cell r="E1897">
            <v>4.7300000000000004</v>
          </cell>
        </row>
        <row r="1898">
          <cell r="C1898" t="str">
            <v>RECICLADO</v>
          </cell>
          <cell r="D1898">
            <v>1.633</v>
          </cell>
          <cell r="E1898">
            <v>5.601</v>
          </cell>
        </row>
        <row r="1899">
          <cell r="C1899" t="str">
            <v>CONCRETO_ASFÁLTICO</v>
          </cell>
          <cell r="D1899">
            <v>0.4</v>
          </cell>
          <cell r="E1899">
            <v>2.63</v>
          </cell>
        </row>
        <row r="1900">
          <cell r="C1900" t="str">
            <v>CUNETA</v>
          </cell>
          <cell r="D1900">
            <v>0.33200000000000002</v>
          </cell>
          <cell r="E1900">
            <v>2.1800000000000002</v>
          </cell>
        </row>
        <row r="1901">
          <cell r="C1901" t="str">
            <v>BASE_GRANULAR</v>
          </cell>
          <cell r="D1901">
            <v>1.365</v>
          </cell>
          <cell r="E1901">
            <v>8.9990000000000006</v>
          </cell>
        </row>
        <row r="1902">
          <cell r="C1902" t="str">
            <v>RECICLADO</v>
          </cell>
          <cell r="D1902">
            <v>1.633</v>
          </cell>
          <cell r="E1902">
            <v>10.744</v>
          </cell>
        </row>
        <row r="1903">
          <cell r="C1903" t="str">
            <v>CONCRETO_ASFÁLTICO</v>
          </cell>
          <cell r="D1903">
            <v>0.4</v>
          </cell>
          <cell r="E1903">
            <v>3.3690000000000002</v>
          </cell>
        </row>
        <row r="1904">
          <cell r="C1904" t="str">
            <v>CUNETA</v>
          </cell>
          <cell r="D1904">
            <v>0.33200000000000002</v>
          </cell>
          <cell r="E1904">
            <v>2.7930000000000001</v>
          </cell>
        </row>
        <row r="1905">
          <cell r="C1905" t="str">
            <v>BASE_GRANULAR</v>
          </cell>
          <cell r="D1905">
            <v>1.349</v>
          </cell>
          <cell r="E1905">
            <v>11.448</v>
          </cell>
        </row>
        <row r="1906">
          <cell r="C1906" t="str">
            <v>RECICLADO</v>
          </cell>
          <cell r="D1906">
            <v>1.63</v>
          </cell>
          <cell r="E1906">
            <v>13.746</v>
          </cell>
        </row>
        <row r="1907">
          <cell r="C1907" t="str">
            <v>CONCRETO_ASFÁLTICO</v>
          </cell>
          <cell r="D1907">
            <v>0.4</v>
          </cell>
          <cell r="E1907">
            <v>0.63100000000000001</v>
          </cell>
        </row>
        <row r="1908">
          <cell r="C1908" t="str">
            <v>CUNETA</v>
          </cell>
          <cell r="D1908">
            <v>0.33200000000000002</v>
          </cell>
          <cell r="E1908">
            <v>0.52300000000000002</v>
          </cell>
        </row>
        <row r="1909">
          <cell r="C1909" t="str">
            <v>BASE_GRANULAR</v>
          </cell>
          <cell r="D1909">
            <v>1.3440000000000001</v>
          </cell>
          <cell r="E1909">
            <v>2.1240000000000001</v>
          </cell>
        </row>
        <row r="1910">
          <cell r="C1910" t="str">
            <v>RECICLADO</v>
          </cell>
          <cell r="D1910">
            <v>1.629</v>
          </cell>
          <cell r="E1910">
            <v>2.57</v>
          </cell>
        </row>
        <row r="1911">
          <cell r="C1911" t="str">
            <v>CONCRETO_ASFÁLTICO</v>
          </cell>
          <cell r="D1911">
            <v>0.4</v>
          </cell>
          <cell r="E1911">
            <v>7.9980000000000002</v>
          </cell>
        </row>
        <row r="1912">
          <cell r="C1912" t="str">
            <v>CUNETA</v>
          </cell>
          <cell r="D1912">
            <v>0.33200000000000002</v>
          </cell>
          <cell r="E1912">
            <v>6.6310000000000002</v>
          </cell>
        </row>
        <row r="1913">
          <cell r="C1913" t="str">
            <v>BASE_GRANULAR</v>
          </cell>
          <cell r="D1913">
            <v>1.333</v>
          </cell>
          <cell r="E1913">
            <v>26.776</v>
          </cell>
        </row>
        <row r="1914">
          <cell r="C1914" t="str">
            <v>RECICLADO</v>
          </cell>
          <cell r="D1914">
            <v>1.627</v>
          </cell>
          <cell r="E1914">
            <v>32.567</v>
          </cell>
        </row>
        <row r="1915">
          <cell r="C1915" t="str">
            <v>CONCRETO_ASFÁLTICO</v>
          </cell>
          <cell r="D1915">
            <v>0.4</v>
          </cell>
          <cell r="E1915">
            <v>7.9980000000000002</v>
          </cell>
        </row>
        <row r="1916">
          <cell r="C1916" t="str">
            <v>CUNETA</v>
          </cell>
          <cell r="D1916">
            <v>0.33200000000000002</v>
          </cell>
          <cell r="E1916">
            <v>6.6310000000000002</v>
          </cell>
        </row>
        <row r="1917">
          <cell r="C1917" t="str">
            <v>BASE_GRANULAR</v>
          </cell>
          <cell r="D1917">
            <v>1.333</v>
          </cell>
          <cell r="E1917">
            <v>26.666</v>
          </cell>
        </row>
        <row r="1918">
          <cell r="C1918" t="str">
            <v>RECICLADO</v>
          </cell>
          <cell r="D1918">
            <v>1.627</v>
          </cell>
          <cell r="E1918">
            <v>32.546999999999997</v>
          </cell>
        </row>
        <row r="1919">
          <cell r="C1919" t="str">
            <v>CONCRETO_ASFÁLTICO</v>
          </cell>
          <cell r="D1919">
            <v>0.4</v>
          </cell>
          <cell r="E1919">
            <v>7.9980000000000002</v>
          </cell>
        </row>
        <row r="1920">
          <cell r="C1920" t="str">
            <v>CUNETA</v>
          </cell>
          <cell r="D1920">
            <v>0.33200000000000002</v>
          </cell>
          <cell r="E1920">
            <v>6.6310000000000002</v>
          </cell>
        </row>
        <row r="1921">
          <cell r="C1921" t="str">
            <v>BASE_GRANULAR</v>
          </cell>
          <cell r="D1921">
            <v>1.333</v>
          </cell>
          <cell r="E1921">
            <v>26.666</v>
          </cell>
        </row>
        <row r="1922">
          <cell r="C1922" t="str">
            <v>RECICLADO</v>
          </cell>
          <cell r="D1922">
            <v>1.627</v>
          </cell>
          <cell r="E1922">
            <v>32.546999999999997</v>
          </cell>
        </row>
        <row r="1923">
          <cell r="C1923" t="str">
            <v>CONCRETO_ASFÁLTICO</v>
          </cell>
          <cell r="D1923">
            <v>0.4</v>
          </cell>
          <cell r="E1923">
            <v>7.9980000000000002</v>
          </cell>
        </row>
        <row r="1924">
          <cell r="C1924" t="str">
            <v>CUNETA</v>
          </cell>
          <cell r="D1924">
            <v>0.33200000000000002</v>
          </cell>
          <cell r="E1924">
            <v>6.6310000000000002</v>
          </cell>
        </row>
        <row r="1925">
          <cell r="C1925" t="str">
            <v>BASE_GRANULAR</v>
          </cell>
          <cell r="D1925">
            <v>1.333</v>
          </cell>
          <cell r="E1925">
            <v>26.666</v>
          </cell>
        </row>
        <row r="1926">
          <cell r="C1926" t="str">
            <v>RECICLADO</v>
          </cell>
          <cell r="D1926">
            <v>1.627</v>
          </cell>
          <cell r="E1926">
            <v>32.546999999999997</v>
          </cell>
        </row>
        <row r="1927">
          <cell r="C1927" t="str">
            <v>CONCRETO_ASFÁLTICO</v>
          </cell>
          <cell r="D1927">
            <v>0.4</v>
          </cell>
          <cell r="E1927">
            <v>2.09</v>
          </cell>
        </row>
        <row r="1928">
          <cell r="C1928" t="str">
            <v>CUNETA</v>
          </cell>
          <cell r="D1928">
            <v>0.33200000000000002</v>
          </cell>
          <cell r="E1928">
            <v>1.7330000000000001</v>
          </cell>
        </row>
        <row r="1929">
          <cell r="C1929" t="str">
            <v>BASE_GRANULAR</v>
          </cell>
          <cell r="D1929">
            <v>1.349</v>
          </cell>
          <cell r="E1929">
            <v>7.0110000000000001</v>
          </cell>
        </row>
        <row r="1930">
          <cell r="C1930" t="str">
            <v>RECICLADO</v>
          </cell>
          <cell r="D1930">
            <v>1.63</v>
          </cell>
          <cell r="E1930">
            <v>8.5129999999999999</v>
          </cell>
        </row>
        <row r="1931">
          <cell r="C1931" t="str">
            <v>CONCRETO_ASFÁLTICO</v>
          </cell>
          <cell r="D1931">
            <v>0.4</v>
          </cell>
          <cell r="E1931">
            <v>1.909</v>
          </cell>
        </row>
        <row r="1932">
          <cell r="C1932" t="str">
            <v>CUNETA</v>
          </cell>
          <cell r="D1932">
            <v>0.33200000000000002</v>
          </cell>
          <cell r="E1932">
            <v>1.583</v>
          </cell>
        </row>
        <row r="1933">
          <cell r="C1933" t="str">
            <v>BASE_GRANULAR</v>
          </cell>
          <cell r="D1933">
            <v>1.365</v>
          </cell>
          <cell r="E1933">
            <v>6.4779999999999998</v>
          </cell>
        </row>
        <row r="1934">
          <cell r="C1934" t="str">
            <v>RECICLADO</v>
          </cell>
          <cell r="D1934">
            <v>1.633</v>
          </cell>
          <cell r="E1934">
            <v>7.7880000000000003</v>
          </cell>
        </row>
        <row r="1935">
          <cell r="C1935" t="str">
            <v>CONCRETO_ASFÁLTICO</v>
          </cell>
          <cell r="D1935">
            <v>0.4</v>
          </cell>
          <cell r="E1935">
            <v>3.9990000000000001</v>
          </cell>
        </row>
        <row r="1936">
          <cell r="C1936" t="str">
            <v>CUNETA</v>
          </cell>
          <cell r="D1936">
            <v>0.33200000000000002</v>
          </cell>
          <cell r="E1936">
            <v>3.3149999999999999</v>
          </cell>
        </row>
        <row r="1937">
          <cell r="C1937" t="str">
            <v>BASE_GRANULAR</v>
          </cell>
          <cell r="D1937">
            <v>1.365</v>
          </cell>
          <cell r="E1937">
            <v>13.651</v>
          </cell>
        </row>
        <row r="1938">
          <cell r="C1938" t="str">
            <v>RECICLADO</v>
          </cell>
          <cell r="D1938">
            <v>1.633</v>
          </cell>
          <cell r="E1938">
            <v>16.329999999999998</v>
          </cell>
        </row>
        <row r="1939">
          <cell r="C1939" t="str">
            <v>CONCRETO_ASFÁLTICO</v>
          </cell>
          <cell r="D1939">
            <v>0.4</v>
          </cell>
          <cell r="E1939">
            <v>9.0999999999999998E-2</v>
          </cell>
        </row>
        <row r="1940">
          <cell r="C1940" t="str">
            <v>CUNETA</v>
          </cell>
          <cell r="D1940">
            <v>0.33200000000000002</v>
          </cell>
          <cell r="E1940">
            <v>7.4999999999999997E-2</v>
          </cell>
        </row>
        <row r="1941">
          <cell r="C1941" t="str">
            <v>BASE_GRANULAR</v>
          </cell>
          <cell r="D1941">
            <v>1.365</v>
          </cell>
          <cell r="E1941">
            <v>0.309</v>
          </cell>
        </row>
        <row r="1942">
          <cell r="C1942" t="str">
            <v>RECICLADO</v>
          </cell>
          <cell r="D1942">
            <v>1.633</v>
          </cell>
          <cell r="E1942">
            <v>0.37</v>
          </cell>
        </row>
        <row r="1943">
          <cell r="C1943" t="str">
            <v>CONCRETO_ASFÁLTICO</v>
          </cell>
          <cell r="D1943">
            <v>0.4</v>
          </cell>
          <cell r="E1943">
            <v>3.9089999999999998</v>
          </cell>
        </row>
        <row r="1944">
          <cell r="C1944" t="str">
            <v>CUNETA</v>
          </cell>
          <cell r="D1944">
            <v>0.33200000000000002</v>
          </cell>
          <cell r="E1944">
            <v>3.24</v>
          </cell>
        </row>
        <row r="1945">
          <cell r="C1945" t="str">
            <v>BASE_GRANULAR</v>
          </cell>
          <cell r="D1945">
            <v>1.3580000000000001</v>
          </cell>
          <cell r="E1945">
            <v>13.31</v>
          </cell>
        </row>
        <row r="1946">
          <cell r="C1946" t="str">
            <v>RECICLADO</v>
          </cell>
          <cell r="D1946">
            <v>1.6319999999999999</v>
          </cell>
          <cell r="E1946">
            <v>15.954000000000001</v>
          </cell>
        </row>
        <row r="1947">
          <cell r="C1947" t="str">
            <v>CONCRETO_ASFÁLTICO</v>
          </cell>
          <cell r="D1947">
            <v>0.4</v>
          </cell>
          <cell r="E1947">
            <v>2.09</v>
          </cell>
        </row>
        <row r="1948">
          <cell r="C1948" t="str">
            <v>CUNETA</v>
          </cell>
          <cell r="D1948">
            <v>0.33200000000000002</v>
          </cell>
          <cell r="E1948">
            <v>1.7330000000000001</v>
          </cell>
        </row>
        <row r="1949">
          <cell r="C1949" t="str">
            <v>BASE_GRANULAR</v>
          </cell>
          <cell r="D1949">
            <v>1.337</v>
          </cell>
          <cell r="E1949">
            <v>7.0449999999999999</v>
          </cell>
        </row>
        <row r="1950">
          <cell r="C1950" t="str">
            <v>RECICLADO</v>
          </cell>
          <cell r="D1950">
            <v>1.6279999999999999</v>
          </cell>
          <cell r="E1950">
            <v>8.5190000000000001</v>
          </cell>
        </row>
        <row r="1951">
          <cell r="C1951" t="str">
            <v>CONCRETO_ASFÁLTICO</v>
          </cell>
          <cell r="D1951">
            <v>0.4</v>
          </cell>
          <cell r="E1951">
            <v>1.179</v>
          </cell>
        </row>
        <row r="1952">
          <cell r="C1952" t="str">
            <v>CUNETA</v>
          </cell>
          <cell r="D1952">
            <v>0.33200000000000002</v>
          </cell>
          <cell r="E1952">
            <v>0.97699999999999998</v>
          </cell>
        </row>
        <row r="1953">
          <cell r="C1953" t="str">
            <v>BASE_GRANULAR</v>
          </cell>
          <cell r="D1953">
            <v>1.341</v>
          </cell>
          <cell r="E1953">
            <v>3.9470000000000001</v>
          </cell>
        </row>
        <row r="1954">
          <cell r="C1954" t="str">
            <v>RECICLADO</v>
          </cell>
          <cell r="D1954">
            <v>1.629</v>
          </cell>
          <cell r="E1954">
            <v>4.8</v>
          </cell>
        </row>
        <row r="1955">
          <cell r="C1955" t="str">
            <v>CONCRETO_ASFÁLTICO</v>
          </cell>
          <cell r="D1955">
            <v>0.4</v>
          </cell>
          <cell r="E1955">
            <v>0.73</v>
          </cell>
        </row>
        <row r="1956">
          <cell r="C1956" t="str">
            <v>CUNETA</v>
          </cell>
          <cell r="D1956">
            <v>0.33200000000000002</v>
          </cell>
          <cell r="E1956">
            <v>0.60499999999999998</v>
          </cell>
        </row>
        <row r="1957">
          <cell r="C1957" t="str">
            <v>BASE_GRANULAR</v>
          </cell>
          <cell r="D1957">
            <v>1.3480000000000001</v>
          </cell>
          <cell r="E1957">
            <v>2.456</v>
          </cell>
        </row>
        <row r="1958">
          <cell r="C1958" t="str">
            <v>RECICLADO</v>
          </cell>
          <cell r="D1958">
            <v>1.63</v>
          </cell>
          <cell r="E1958">
            <v>2.9750000000000001</v>
          </cell>
        </row>
        <row r="1959">
          <cell r="C1959" t="str">
            <v>CONCRETO_ASFÁLTICO</v>
          </cell>
          <cell r="D1959">
            <v>0.4</v>
          </cell>
          <cell r="E1959">
            <v>3.9990000000000001</v>
          </cell>
        </row>
        <row r="1960">
          <cell r="C1960" t="str">
            <v>CUNETA</v>
          </cell>
          <cell r="D1960">
            <v>0.33200000000000002</v>
          </cell>
          <cell r="E1960">
            <v>3.3149999999999999</v>
          </cell>
        </row>
        <row r="1961">
          <cell r="C1961" t="str">
            <v>BASE_GRANULAR</v>
          </cell>
          <cell r="D1961">
            <v>1.365</v>
          </cell>
          <cell r="E1961">
            <v>13.592000000000001</v>
          </cell>
        </row>
        <row r="1962">
          <cell r="C1962" t="str">
            <v>RECICLADO</v>
          </cell>
          <cell r="D1962">
            <v>1.633</v>
          </cell>
          <cell r="E1962">
            <v>16.32</v>
          </cell>
        </row>
        <row r="1963">
          <cell r="C1963" t="str">
            <v>CONCRETO_ASFÁLTICO</v>
          </cell>
          <cell r="D1963">
            <v>0.4</v>
          </cell>
          <cell r="E1963">
            <v>0.89300000000000002</v>
          </cell>
        </row>
        <row r="1964">
          <cell r="C1964" t="str">
            <v>CUNETA</v>
          </cell>
          <cell r="D1964">
            <v>0.33200000000000002</v>
          </cell>
          <cell r="E1964">
            <v>0.74099999999999999</v>
          </cell>
        </row>
        <row r="1965">
          <cell r="C1965" t="str">
            <v>BASE_GRANULAR</v>
          </cell>
          <cell r="D1965">
            <v>1.365</v>
          </cell>
          <cell r="E1965">
            <v>3.0529999999999999</v>
          </cell>
        </row>
        <row r="1966">
          <cell r="C1966" t="str">
            <v>RECICLADO</v>
          </cell>
          <cell r="D1966">
            <v>1.633</v>
          </cell>
          <cell r="E1966">
            <v>3.649</v>
          </cell>
        </row>
        <row r="1967">
          <cell r="C1967" t="str">
            <v>CONCRETO_ASFÁLTICO</v>
          </cell>
          <cell r="D1967">
            <v>0.4</v>
          </cell>
          <cell r="E1967">
            <v>3.1059999999999999</v>
          </cell>
        </row>
        <row r="1968">
          <cell r="C1968" t="str">
            <v>CUNETA</v>
          </cell>
          <cell r="D1968">
            <v>0.33200000000000002</v>
          </cell>
          <cell r="E1968">
            <v>2.5750000000000002</v>
          </cell>
        </row>
        <row r="1969">
          <cell r="C1969" t="str">
            <v>BASE_GRANULAR</v>
          </cell>
          <cell r="D1969">
            <v>1.365</v>
          </cell>
          <cell r="E1969">
            <v>10.705</v>
          </cell>
        </row>
        <row r="1970">
          <cell r="C1970" t="str">
            <v>RECICLADO</v>
          </cell>
          <cell r="D1970">
            <v>1.633</v>
          </cell>
          <cell r="E1970">
            <v>12.702</v>
          </cell>
        </row>
        <row r="1971">
          <cell r="C1971" t="str">
            <v>CONCRETO_ASFÁLTICO</v>
          </cell>
          <cell r="D1971">
            <v>0.4</v>
          </cell>
          <cell r="E1971">
            <v>3.9990000000000001</v>
          </cell>
        </row>
        <row r="1972">
          <cell r="C1972" t="str">
            <v>CUNETA</v>
          </cell>
          <cell r="D1972">
            <v>0.33200000000000002</v>
          </cell>
          <cell r="E1972">
            <v>3.3149999999999999</v>
          </cell>
        </row>
        <row r="1973">
          <cell r="C1973" t="str">
            <v>BASE_GRANULAR</v>
          </cell>
          <cell r="D1973">
            <v>1.365</v>
          </cell>
          <cell r="E1973">
            <v>13.784000000000001</v>
          </cell>
        </row>
        <row r="1974">
          <cell r="C1974" t="str">
            <v>RECICLADO</v>
          </cell>
          <cell r="D1974">
            <v>1.633</v>
          </cell>
          <cell r="E1974">
            <v>16.356000000000002</v>
          </cell>
        </row>
        <row r="1975">
          <cell r="C1975" t="str">
            <v>CONCRETO_ASFÁLTICO</v>
          </cell>
          <cell r="D1975">
            <v>0.4</v>
          </cell>
          <cell r="E1975">
            <v>0.187</v>
          </cell>
        </row>
        <row r="1976">
          <cell r="C1976" t="str">
            <v>CUNETA</v>
          </cell>
          <cell r="D1976">
            <v>0.33200000000000002</v>
          </cell>
          <cell r="E1976">
            <v>0.155</v>
          </cell>
        </row>
        <row r="1977">
          <cell r="C1977" t="str">
            <v>BASE_GRANULAR</v>
          </cell>
          <cell r="D1977">
            <v>1.365</v>
          </cell>
          <cell r="E1977">
            <v>0.64500000000000002</v>
          </cell>
        </row>
        <row r="1978">
          <cell r="C1978" t="str">
            <v>RECICLADO</v>
          </cell>
          <cell r="D1978">
            <v>1.633</v>
          </cell>
          <cell r="E1978">
            <v>0.76500000000000001</v>
          </cell>
        </row>
        <row r="1979">
          <cell r="C1979" t="str">
            <v>CONCRETO_ASFÁLTICO</v>
          </cell>
          <cell r="D1979">
            <v>0.4</v>
          </cell>
          <cell r="E1979">
            <v>3.8119999999999998</v>
          </cell>
        </row>
        <row r="1980">
          <cell r="C1980" t="str">
            <v>CUNETA</v>
          </cell>
          <cell r="D1980">
            <v>0.33200000000000002</v>
          </cell>
          <cell r="E1980">
            <v>3.16</v>
          </cell>
        </row>
        <row r="1981">
          <cell r="C1981" t="str">
            <v>BASE_GRANULAR</v>
          </cell>
          <cell r="D1981">
            <v>1.365</v>
          </cell>
          <cell r="E1981">
            <v>13.041</v>
          </cell>
        </row>
        <row r="1982">
          <cell r="C1982" t="str">
            <v>RECICLADO</v>
          </cell>
          <cell r="D1982">
            <v>1.633</v>
          </cell>
          <cell r="E1982">
            <v>15.571</v>
          </cell>
        </row>
        <row r="1983">
          <cell r="C1983" t="str">
            <v>CONCRETO_ASFÁLTICO</v>
          </cell>
          <cell r="D1983">
            <v>0.4</v>
          </cell>
          <cell r="E1983">
            <v>1.8109999999999999</v>
          </cell>
        </row>
        <row r="1984">
          <cell r="C1984" t="str">
            <v>CUNETA</v>
          </cell>
          <cell r="D1984">
            <v>0.33200000000000002</v>
          </cell>
          <cell r="E1984">
            <v>1.5009999999999999</v>
          </cell>
        </row>
        <row r="1985">
          <cell r="C1985" t="str">
            <v>BASE_GRANULAR</v>
          </cell>
          <cell r="D1985">
            <v>1.349</v>
          </cell>
          <cell r="E1985">
            <v>6.1470000000000002</v>
          </cell>
        </row>
        <row r="1986">
          <cell r="C1986" t="str">
            <v>RECICLADO</v>
          </cell>
          <cell r="D1986">
            <v>1.63</v>
          </cell>
          <cell r="E1986">
            <v>7.3879999999999999</v>
          </cell>
        </row>
        <row r="1987">
          <cell r="C1987" t="str">
            <v>CONCRETO_ASFÁLTICO</v>
          </cell>
          <cell r="D1987">
            <v>0.4</v>
          </cell>
          <cell r="E1987">
            <v>6.1879999999999997</v>
          </cell>
        </row>
        <row r="1988">
          <cell r="C1988" t="str">
            <v>CUNETA</v>
          </cell>
          <cell r="D1988">
            <v>0.33200000000000002</v>
          </cell>
          <cell r="E1988">
            <v>5.13</v>
          </cell>
        </row>
        <row r="1989">
          <cell r="C1989" t="str">
            <v>BASE_GRANULAR</v>
          </cell>
          <cell r="D1989">
            <v>1.333</v>
          </cell>
          <cell r="E1989">
            <v>20.754000000000001</v>
          </cell>
        </row>
        <row r="1990">
          <cell r="C1990" t="str">
            <v>RECICLADO</v>
          </cell>
          <cell r="D1990">
            <v>1.627</v>
          </cell>
          <cell r="E1990">
            <v>25.201000000000001</v>
          </cell>
        </row>
        <row r="1991">
          <cell r="C1991" t="str">
            <v>CONCRETO_ASFÁLTICO</v>
          </cell>
          <cell r="D1991">
            <v>0.4</v>
          </cell>
          <cell r="E1991">
            <v>7.9980000000000002</v>
          </cell>
        </row>
        <row r="1992">
          <cell r="C1992" t="str">
            <v>CUNETA</v>
          </cell>
          <cell r="D1992">
            <v>0.33200000000000002</v>
          </cell>
          <cell r="E1992">
            <v>6.6310000000000002</v>
          </cell>
        </row>
        <row r="1993">
          <cell r="C1993" t="str">
            <v>BASE_GRANULAR</v>
          </cell>
          <cell r="D1993">
            <v>1.333</v>
          </cell>
          <cell r="E1993">
            <v>26.666</v>
          </cell>
        </row>
        <row r="1994">
          <cell r="C1994" t="str">
            <v>RECICLADO</v>
          </cell>
          <cell r="D1994">
            <v>1.627</v>
          </cell>
          <cell r="E1994">
            <v>32.546999999999997</v>
          </cell>
        </row>
        <row r="1995">
          <cell r="C1995" t="str">
            <v>CONCRETO_ASFÁLTICO</v>
          </cell>
          <cell r="D1995">
            <v>0.4</v>
          </cell>
          <cell r="E1995">
            <v>7.8890000000000002</v>
          </cell>
        </row>
        <row r="1996">
          <cell r="C1996" t="str">
            <v>CUNETA</v>
          </cell>
          <cell r="D1996">
            <v>0.33200000000000002</v>
          </cell>
          <cell r="E1996">
            <v>6.54</v>
          </cell>
        </row>
        <row r="1997">
          <cell r="C1997" t="str">
            <v>BASE_GRANULAR</v>
          </cell>
          <cell r="D1997">
            <v>1.333</v>
          </cell>
          <cell r="E1997">
            <v>26.302</v>
          </cell>
        </row>
        <row r="1998">
          <cell r="C1998" t="str">
            <v>RECICLADO</v>
          </cell>
          <cell r="D1998">
            <v>1.627</v>
          </cell>
          <cell r="E1998">
            <v>32.101999999999997</v>
          </cell>
        </row>
        <row r="1999">
          <cell r="C1999" t="str">
            <v>CONCRETO_ASFÁLTICO</v>
          </cell>
          <cell r="D1999">
            <v>0.4</v>
          </cell>
          <cell r="E1999">
            <v>0.109</v>
          </cell>
        </row>
        <row r="2000">
          <cell r="C2000" t="str">
            <v>CUNETA</v>
          </cell>
          <cell r="D2000">
            <v>0.33200000000000002</v>
          </cell>
          <cell r="E2000">
            <v>9.0999999999999998E-2</v>
          </cell>
        </row>
        <row r="2001">
          <cell r="C2001" t="str">
            <v>BASE_GRANULAR</v>
          </cell>
          <cell r="D2001">
            <v>1.333</v>
          </cell>
          <cell r="E2001">
            <v>0.36399999999999999</v>
          </cell>
        </row>
        <row r="2002">
          <cell r="C2002" t="str">
            <v>RECICLADO</v>
          </cell>
          <cell r="D2002">
            <v>1.627</v>
          </cell>
          <cell r="E2002">
            <v>0.44500000000000001</v>
          </cell>
        </row>
        <row r="2003">
          <cell r="C2003" t="str">
            <v>CONCRETO_ASFÁLTICO</v>
          </cell>
          <cell r="D2003">
            <v>0.4</v>
          </cell>
          <cell r="E2003">
            <v>7.9980000000000002</v>
          </cell>
        </row>
        <row r="2004">
          <cell r="C2004" t="str">
            <v>CUNETA</v>
          </cell>
          <cell r="D2004">
            <v>0.33200000000000002</v>
          </cell>
          <cell r="E2004">
            <v>6.6310000000000002</v>
          </cell>
        </row>
        <row r="2005">
          <cell r="C2005" t="str">
            <v>BASE_GRANULAR</v>
          </cell>
          <cell r="D2005">
            <v>1.333</v>
          </cell>
          <cell r="E2005">
            <v>26.666</v>
          </cell>
        </row>
        <row r="2006">
          <cell r="C2006" t="str">
            <v>RECICLADO</v>
          </cell>
          <cell r="D2006">
            <v>1.627</v>
          </cell>
          <cell r="E2006">
            <v>32.546999999999997</v>
          </cell>
        </row>
        <row r="2007">
          <cell r="C2007" t="str">
            <v>CONCRETO_ASFÁLTICO</v>
          </cell>
          <cell r="D2007">
            <v>0.4</v>
          </cell>
          <cell r="E2007">
            <v>7.9980000000000002</v>
          </cell>
        </row>
        <row r="2008">
          <cell r="C2008" t="str">
            <v>CUNETA</v>
          </cell>
          <cell r="D2008">
            <v>0.33200000000000002</v>
          </cell>
          <cell r="E2008">
            <v>6.6310000000000002</v>
          </cell>
        </row>
        <row r="2009">
          <cell r="C2009" t="str">
            <v>BASE_GRANULAR</v>
          </cell>
          <cell r="D2009">
            <v>1.333</v>
          </cell>
          <cell r="E2009">
            <v>26.666</v>
          </cell>
        </row>
        <row r="2010">
          <cell r="C2010" t="str">
            <v>RECICLADO</v>
          </cell>
          <cell r="D2010">
            <v>1.627</v>
          </cell>
          <cell r="E2010">
            <v>32.546999999999997</v>
          </cell>
        </row>
        <row r="2011">
          <cell r="C2011" t="str">
            <v>CONCRETO_ASFÁLTICO</v>
          </cell>
          <cell r="D2011">
            <v>0.4</v>
          </cell>
          <cell r="E2011">
            <v>7.9980000000000002</v>
          </cell>
        </row>
        <row r="2012">
          <cell r="C2012" t="str">
            <v>CUNETA</v>
          </cell>
          <cell r="D2012">
            <v>0.33200000000000002</v>
          </cell>
          <cell r="E2012">
            <v>6.6310000000000002</v>
          </cell>
        </row>
        <row r="2013">
          <cell r="C2013" t="str">
            <v>BASE_GRANULAR</v>
          </cell>
          <cell r="D2013">
            <v>1.333</v>
          </cell>
          <cell r="E2013">
            <v>26.666</v>
          </cell>
        </row>
        <row r="2014">
          <cell r="C2014" t="str">
            <v>RECICLADO</v>
          </cell>
          <cell r="D2014">
            <v>1.627</v>
          </cell>
          <cell r="E2014">
            <v>32.546999999999997</v>
          </cell>
        </row>
        <row r="2015">
          <cell r="C2015" t="str">
            <v>CONCRETO_ASFÁLTICO</v>
          </cell>
          <cell r="D2015">
            <v>0.4</v>
          </cell>
          <cell r="E2015">
            <v>7.9980000000000002</v>
          </cell>
        </row>
        <row r="2016">
          <cell r="C2016" t="str">
            <v>CUNETA</v>
          </cell>
          <cell r="D2016">
            <v>0.33200000000000002</v>
          </cell>
          <cell r="E2016">
            <v>6.6310000000000002</v>
          </cell>
        </row>
        <row r="2017">
          <cell r="C2017" t="str">
            <v>BASE_GRANULAR</v>
          </cell>
          <cell r="D2017">
            <v>1.345</v>
          </cell>
          <cell r="E2017">
            <v>26.786000000000001</v>
          </cell>
        </row>
        <row r="2018">
          <cell r="C2018" t="str">
            <v>RECICLADO</v>
          </cell>
          <cell r="D2018">
            <v>1.629</v>
          </cell>
          <cell r="E2018">
            <v>32.567999999999998</v>
          </cell>
        </row>
        <row r="2019">
          <cell r="C2019" t="str">
            <v>CONCRETO_ASFÁLTICO</v>
          </cell>
          <cell r="D2019">
            <v>0.4</v>
          </cell>
          <cell r="E2019">
            <v>0.68300000000000005</v>
          </cell>
        </row>
        <row r="2020">
          <cell r="C2020" t="str">
            <v>CUNETA</v>
          </cell>
          <cell r="D2020">
            <v>0.33200000000000002</v>
          </cell>
          <cell r="E2020">
            <v>0.56699999999999995</v>
          </cell>
        </row>
        <row r="2021">
          <cell r="C2021" t="str">
            <v>BASE_GRANULAR</v>
          </cell>
          <cell r="D2021">
            <v>1.349</v>
          </cell>
          <cell r="E2021">
            <v>2.302</v>
          </cell>
        </row>
        <row r="2022">
          <cell r="C2022" t="str">
            <v>RECICLADO</v>
          </cell>
          <cell r="D2022">
            <v>1.63</v>
          </cell>
          <cell r="E2022">
            <v>2.7850000000000001</v>
          </cell>
        </row>
        <row r="2023">
          <cell r="C2023" t="str">
            <v>CONCRETO_ASFÁLTICO</v>
          </cell>
          <cell r="D2023">
            <v>0.4</v>
          </cell>
          <cell r="E2023">
            <v>3.3159999999999998</v>
          </cell>
        </row>
        <row r="2024">
          <cell r="C2024" t="str">
            <v>CUNETA</v>
          </cell>
          <cell r="D2024">
            <v>0.33200000000000002</v>
          </cell>
          <cell r="E2024">
            <v>2.7490000000000001</v>
          </cell>
        </row>
        <row r="2025">
          <cell r="C2025" t="str">
            <v>BASE_GRANULAR</v>
          </cell>
          <cell r="D2025">
            <v>1.365</v>
          </cell>
          <cell r="E2025">
            <v>11.256</v>
          </cell>
        </row>
        <row r="2026">
          <cell r="C2026" t="str">
            <v>RECICLADO</v>
          </cell>
          <cell r="D2026">
            <v>1.633</v>
          </cell>
          <cell r="E2026">
            <v>13.528</v>
          </cell>
        </row>
        <row r="2027">
          <cell r="C2027" t="str">
            <v>CONCRETO_ASFÁLTICO</v>
          </cell>
          <cell r="D2027">
            <v>0.4</v>
          </cell>
          <cell r="E2027">
            <v>2.363</v>
          </cell>
        </row>
        <row r="2028">
          <cell r="C2028" t="str">
            <v>CUNETA</v>
          </cell>
          <cell r="D2028">
            <v>0.33200000000000002</v>
          </cell>
          <cell r="E2028">
            <v>1.9590000000000001</v>
          </cell>
        </row>
        <row r="2029">
          <cell r="C2029" t="str">
            <v>BASE_GRANULAR</v>
          </cell>
          <cell r="D2029">
            <v>1.365</v>
          </cell>
          <cell r="E2029">
            <v>8.07</v>
          </cell>
        </row>
        <row r="2030">
          <cell r="C2030" t="str">
            <v>RECICLADO</v>
          </cell>
          <cell r="D2030">
            <v>1.633</v>
          </cell>
          <cell r="E2030">
            <v>9.65</v>
          </cell>
        </row>
        <row r="2031">
          <cell r="C2031" t="str">
            <v>CONCRETO_ASFÁLTICO</v>
          </cell>
          <cell r="D2031">
            <v>0.4</v>
          </cell>
          <cell r="E2031">
            <v>1.6359999999999999</v>
          </cell>
        </row>
        <row r="2032">
          <cell r="C2032" t="str">
            <v>CUNETA</v>
          </cell>
          <cell r="D2032">
            <v>0.33200000000000002</v>
          </cell>
          <cell r="E2032">
            <v>1.3560000000000001</v>
          </cell>
        </row>
        <row r="2033">
          <cell r="C2033" t="str">
            <v>BASE_GRANULAR</v>
          </cell>
          <cell r="D2033">
            <v>1.365</v>
          </cell>
          <cell r="E2033">
            <v>5.5940000000000003</v>
          </cell>
        </row>
        <row r="2034">
          <cell r="C2034" t="str">
            <v>RECICLADO</v>
          </cell>
          <cell r="D2034">
            <v>1.633</v>
          </cell>
          <cell r="E2034">
            <v>6.6820000000000004</v>
          </cell>
        </row>
        <row r="2035">
          <cell r="C2035" t="str">
            <v>CONCRETO_ASFÁLTICO</v>
          </cell>
          <cell r="D2035">
            <v>0.4</v>
          </cell>
          <cell r="E2035">
            <v>3.9990000000000001</v>
          </cell>
        </row>
        <row r="2036">
          <cell r="C2036" t="str">
            <v>CUNETA</v>
          </cell>
          <cell r="D2036">
            <v>0.33200000000000002</v>
          </cell>
          <cell r="E2036">
            <v>3.3149999999999999</v>
          </cell>
        </row>
        <row r="2037">
          <cell r="C2037" t="str">
            <v>BASE_GRANULAR</v>
          </cell>
          <cell r="D2037">
            <v>1.365</v>
          </cell>
          <cell r="E2037">
            <v>13.673999999999999</v>
          </cell>
        </row>
        <row r="2038">
          <cell r="C2038" t="str">
            <v>RECICLADO</v>
          </cell>
          <cell r="D2038">
            <v>1.633</v>
          </cell>
          <cell r="E2038">
            <v>16.334</v>
          </cell>
        </row>
        <row r="2039">
          <cell r="C2039" t="str">
            <v>CONCRETO_ASFÁLTICO</v>
          </cell>
          <cell r="D2039">
            <v>0.4</v>
          </cell>
          <cell r="E2039">
            <v>1.1279999999999999</v>
          </cell>
        </row>
        <row r="2040">
          <cell r="C2040" t="str">
            <v>CUNETA</v>
          </cell>
          <cell r="D2040">
            <v>0.33200000000000002</v>
          </cell>
          <cell r="E2040">
            <v>0.93500000000000005</v>
          </cell>
        </row>
        <row r="2041">
          <cell r="C2041" t="str">
            <v>BASE_GRANULAR</v>
          </cell>
          <cell r="D2041">
            <v>1.365</v>
          </cell>
          <cell r="E2041">
            <v>3.8580000000000001</v>
          </cell>
        </row>
        <row r="2042">
          <cell r="C2042" t="str">
            <v>RECICLADO</v>
          </cell>
          <cell r="D2042">
            <v>1.633</v>
          </cell>
          <cell r="E2042">
            <v>4.609</v>
          </cell>
        </row>
        <row r="2043">
          <cell r="C2043" t="str">
            <v>CONCRETO_ASFÁLTICO</v>
          </cell>
          <cell r="D2043">
            <v>0.4</v>
          </cell>
          <cell r="E2043">
            <v>2.871</v>
          </cell>
        </row>
        <row r="2044">
          <cell r="C2044" t="str">
            <v>CUNETA</v>
          </cell>
          <cell r="D2044">
            <v>0.33200000000000002</v>
          </cell>
          <cell r="E2044">
            <v>2.38</v>
          </cell>
        </row>
        <row r="2045">
          <cell r="C2045" t="str">
            <v>BASE_GRANULAR</v>
          </cell>
          <cell r="D2045">
            <v>1.365</v>
          </cell>
          <cell r="E2045">
            <v>9.8049999999999997</v>
          </cell>
        </row>
        <row r="2046">
          <cell r="C2046" t="str">
            <v>RECICLADO</v>
          </cell>
          <cell r="D2046">
            <v>1.633</v>
          </cell>
          <cell r="E2046">
            <v>11.723000000000001</v>
          </cell>
        </row>
        <row r="2047">
          <cell r="C2047" t="str">
            <v>CONCRETO_ASFÁLTICO</v>
          </cell>
          <cell r="D2047">
            <v>0.4</v>
          </cell>
          <cell r="E2047">
            <v>2.8079999999999998</v>
          </cell>
        </row>
        <row r="2048">
          <cell r="C2048" t="str">
            <v>CUNETA</v>
          </cell>
          <cell r="D2048">
            <v>0.33200000000000002</v>
          </cell>
          <cell r="E2048">
            <v>2.3279999999999998</v>
          </cell>
        </row>
        <row r="2049">
          <cell r="C2049" t="str">
            <v>BASE_GRANULAR</v>
          </cell>
          <cell r="D2049">
            <v>1.349</v>
          </cell>
          <cell r="E2049">
            <v>9.532</v>
          </cell>
        </row>
        <row r="2050">
          <cell r="C2050" t="str">
            <v>RECICLADO</v>
          </cell>
          <cell r="D2050">
            <v>1.63</v>
          </cell>
          <cell r="E2050">
            <v>11.457000000000001</v>
          </cell>
        </row>
        <row r="2051">
          <cell r="C2051" t="str">
            <v>CONCRETO_ASFÁLTICO</v>
          </cell>
          <cell r="D2051">
            <v>0.4</v>
          </cell>
          <cell r="E2051">
            <v>5.19</v>
          </cell>
        </row>
        <row r="2052">
          <cell r="C2052" t="str">
            <v>CUNETA</v>
          </cell>
          <cell r="D2052">
            <v>0.33200000000000002</v>
          </cell>
          <cell r="E2052">
            <v>4.3029999999999999</v>
          </cell>
        </row>
        <row r="2053">
          <cell r="C2053" t="str">
            <v>BASE_GRANULAR</v>
          </cell>
          <cell r="D2053">
            <v>1.333</v>
          </cell>
          <cell r="E2053">
            <v>17.408999999999999</v>
          </cell>
        </row>
        <row r="2054">
          <cell r="C2054" t="str">
            <v>RECICLADO</v>
          </cell>
          <cell r="D2054">
            <v>1.627</v>
          </cell>
          <cell r="E2054">
            <v>21.138999999999999</v>
          </cell>
        </row>
        <row r="2055">
          <cell r="C2055" t="str">
            <v>CONCRETO_ASFÁLTICO</v>
          </cell>
          <cell r="D2055">
            <v>0.4</v>
          </cell>
          <cell r="E2055">
            <v>7.9980000000000002</v>
          </cell>
        </row>
        <row r="2056">
          <cell r="C2056" t="str">
            <v>CUNETA</v>
          </cell>
          <cell r="D2056">
            <v>0.33200000000000002</v>
          </cell>
          <cell r="E2056">
            <v>6.6310000000000002</v>
          </cell>
        </row>
        <row r="2057">
          <cell r="C2057" t="str">
            <v>BASE_GRANULAR</v>
          </cell>
          <cell r="D2057">
            <v>1.333</v>
          </cell>
          <cell r="E2057">
            <v>26.666</v>
          </cell>
        </row>
        <row r="2058">
          <cell r="C2058" t="str">
            <v>RECICLADO</v>
          </cell>
          <cell r="D2058">
            <v>1.627</v>
          </cell>
          <cell r="E2058">
            <v>32.546999999999997</v>
          </cell>
        </row>
        <row r="2059">
          <cell r="C2059" t="str">
            <v>CONCRETO_ASFÁLTICO</v>
          </cell>
          <cell r="D2059">
            <v>0.4</v>
          </cell>
          <cell r="E2059">
            <v>6.1550000000000002</v>
          </cell>
        </row>
        <row r="2060">
          <cell r="C2060" t="str">
            <v>CUNETA</v>
          </cell>
          <cell r="D2060">
            <v>0.33200000000000002</v>
          </cell>
          <cell r="E2060">
            <v>5.1020000000000003</v>
          </cell>
        </row>
        <row r="2061">
          <cell r="C2061" t="str">
            <v>BASE_GRANULAR</v>
          </cell>
          <cell r="D2061">
            <v>1.349</v>
          </cell>
          <cell r="E2061">
            <v>20.643999999999998</v>
          </cell>
        </row>
        <row r="2062">
          <cell r="C2062" t="str">
            <v>RECICLADO</v>
          </cell>
          <cell r="D2062">
            <v>1.63</v>
          </cell>
          <cell r="E2062">
            <v>25.067</v>
          </cell>
        </row>
        <row r="2063">
          <cell r="C2063" t="str">
            <v>CONCRETO_ASFÁLTICO</v>
          </cell>
          <cell r="D2063">
            <v>0.4</v>
          </cell>
          <cell r="E2063">
            <v>1.8440000000000001</v>
          </cell>
        </row>
        <row r="2064">
          <cell r="C2064" t="str">
            <v>CUNETA</v>
          </cell>
          <cell r="D2064">
            <v>0.33200000000000002</v>
          </cell>
          <cell r="E2064">
            <v>1.528</v>
          </cell>
        </row>
        <row r="2065">
          <cell r="C2065" t="str">
            <v>BASE_GRANULAR</v>
          </cell>
          <cell r="D2065">
            <v>1.365</v>
          </cell>
          <cell r="E2065">
            <v>6.2590000000000003</v>
          </cell>
        </row>
        <row r="2066">
          <cell r="C2066" t="str">
            <v>RECICLADO</v>
          </cell>
          <cell r="D2066">
            <v>1.633</v>
          </cell>
          <cell r="E2066">
            <v>7.5220000000000002</v>
          </cell>
        </row>
        <row r="2067">
          <cell r="C2067" t="str">
            <v>CONCRETO_ASFÁLTICO</v>
          </cell>
          <cell r="D2067">
            <v>0.4</v>
          </cell>
          <cell r="E2067">
            <v>3.7789999999999999</v>
          </cell>
        </row>
        <row r="2068">
          <cell r="C2068" t="str">
            <v>CUNETA</v>
          </cell>
          <cell r="D2068">
            <v>0.33200000000000002</v>
          </cell>
          <cell r="E2068">
            <v>3.133</v>
          </cell>
        </row>
        <row r="2069">
          <cell r="C2069" t="str">
            <v>BASE_GRANULAR</v>
          </cell>
          <cell r="D2069">
            <v>1.365</v>
          </cell>
          <cell r="E2069">
            <v>12.919</v>
          </cell>
        </row>
        <row r="2070">
          <cell r="C2070" t="str">
            <v>RECICLADO</v>
          </cell>
          <cell r="D2070">
            <v>1.633</v>
          </cell>
          <cell r="E2070">
            <v>15.435</v>
          </cell>
        </row>
        <row r="2071">
          <cell r="C2071" t="str">
            <v>CONCRETO_ASFÁLTICO</v>
          </cell>
          <cell r="D2071">
            <v>0.4</v>
          </cell>
          <cell r="E2071">
            <v>0.22</v>
          </cell>
        </row>
        <row r="2072">
          <cell r="C2072" t="str">
            <v>CUNETA</v>
          </cell>
          <cell r="D2072">
            <v>0.33200000000000002</v>
          </cell>
          <cell r="E2072">
            <v>0.182</v>
          </cell>
        </row>
        <row r="2073">
          <cell r="C2073" t="str">
            <v>BASE_GRANULAR</v>
          </cell>
          <cell r="D2073">
            <v>1.365</v>
          </cell>
          <cell r="E2073">
            <v>0.755</v>
          </cell>
        </row>
        <row r="2074">
          <cell r="C2074" t="str">
            <v>RECICLADO</v>
          </cell>
          <cell r="D2074">
            <v>1.633</v>
          </cell>
          <cell r="E2074">
            <v>0.89900000000000002</v>
          </cell>
        </row>
        <row r="2075">
          <cell r="C2075" t="str">
            <v>CONCRETO_ASFÁLTICO</v>
          </cell>
          <cell r="D2075">
            <v>0.4</v>
          </cell>
          <cell r="E2075">
            <v>3.9990000000000001</v>
          </cell>
        </row>
        <row r="2076">
          <cell r="C2076" t="str">
            <v>CUNETA</v>
          </cell>
          <cell r="D2076">
            <v>0.33200000000000002</v>
          </cell>
          <cell r="E2076">
            <v>3.3149999999999999</v>
          </cell>
        </row>
        <row r="2077">
          <cell r="C2077" t="str">
            <v>BASE_GRANULAR</v>
          </cell>
          <cell r="D2077">
            <v>1.365</v>
          </cell>
          <cell r="E2077">
            <v>13.733000000000001</v>
          </cell>
        </row>
        <row r="2078">
          <cell r="C2078" t="str">
            <v>RECICLADO</v>
          </cell>
          <cell r="D2078">
            <v>1.633</v>
          </cell>
          <cell r="E2078">
            <v>16.346</v>
          </cell>
        </row>
        <row r="2079">
          <cell r="C2079" t="str">
            <v>CONCRETO_ASFÁLTICO</v>
          </cell>
          <cell r="D2079">
            <v>0.4</v>
          </cell>
          <cell r="E2079">
            <v>0.98</v>
          </cell>
        </row>
        <row r="2080">
          <cell r="C2080" t="str">
            <v>CUNETA</v>
          </cell>
          <cell r="D2080">
            <v>0.33200000000000002</v>
          </cell>
          <cell r="E2080">
            <v>0.81200000000000006</v>
          </cell>
        </row>
        <row r="2081">
          <cell r="C2081" t="str">
            <v>BASE_GRANULAR</v>
          </cell>
          <cell r="D2081">
            <v>1.365</v>
          </cell>
          <cell r="E2081">
            <v>3.3650000000000002</v>
          </cell>
        </row>
        <row r="2082">
          <cell r="C2082" t="str">
            <v>RECICLADO</v>
          </cell>
          <cell r="D2082">
            <v>1.633</v>
          </cell>
          <cell r="E2082">
            <v>4.0049999999999999</v>
          </cell>
        </row>
        <row r="2083">
          <cell r="C2083" t="str">
            <v>CONCRETO_ASFÁLTICO</v>
          </cell>
          <cell r="D2083">
            <v>0.4</v>
          </cell>
          <cell r="E2083">
            <v>3.0190000000000001</v>
          </cell>
        </row>
        <row r="2084">
          <cell r="C2084" t="str">
            <v>CUNETA</v>
          </cell>
          <cell r="D2084">
            <v>0.33200000000000002</v>
          </cell>
          <cell r="E2084">
            <v>2.5030000000000001</v>
          </cell>
        </row>
        <row r="2085">
          <cell r="C2085" t="str">
            <v>BASE_GRANULAR</v>
          </cell>
          <cell r="D2085">
            <v>1.365</v>
          </cell>
          <cell r="E2085">
            <v>10.32</v>
          </cell>
        </row>
        <row r="2086">
          <cell r="C2086" t="str">
            <v>RECICLADO</v>
          </cell>
          <cell r="D2086">
            <v>1.633</v>
          </cell>
          <cell r="E2086">
            <v>12.331</v>
          </cell>
        </row>
        <row r="2087">
          <cell r="C2087" t="str">
            <v>CONCRETO_ASFÁLTICO</v>
          </cell>
          <cell r="D2087">
            <v>0.4</v>
          </cell>
          <cell r="E2087">
            <v>2.6030000000000002</v>
          </cell>
        </row>
        <row r="2088">
          <cell r="C2088" t="str">
            <v>CUNETA</v>
          </cell>
          <cell r="D2088">
            <v>0.33200000000000002</v>
          </cell>
          <cell r="E2088">
            <v>2.1579999999999999</v>
          </cell>
        </row>
        <row r="2089">
          <cell r="C2089" t="str">
            <v>BASE_GRANULAR</v>
          </cell>
          <cell r="D2089">
            <v>1.341</v>
          </cell>
          <cell r="E2089">
            <v>8.8130000000000006</v>
          </cell>
        </row>
        <row r="2090">
          <cell r="C2090" t="str">
            <v>RECICLADO</v>
          </cell>
          <cell r="D2090">
            <v>1.629</v>
          </cell>
          <cell r="E2090">
            <v>10.618</v>
          </cell>
        </row>
        <row r="2091">
          <cell r="C2091" t="str">
            <v>CONCRETO_ASFÁLTICO</v>
          </cell>
          <cell r="D2091">
            <v>0.4</v>
          </cell>
          <cell r="E2091">
            <v>1.3959999999999999</v>
          </cell>
        </row>
        <row r="2092">
          <cell r="C2092" t="str">
            <v>CUNETA</v>
          </cell>
          <cell r="D2092">
            <v>0.33200000000000002</v>
          </cell>
          <cell r="E2092">
            <v>1.157</v>
          </cell>
        </row>
        <row r="2093">
          <cell r="C2093" t="str">
            <v>BASE_GRANULAR</v>
          </cell>
          <cell r="D2093">
            <v>1.333</v>
          </cell>
          <cell r="E2093">
            <v>4.6669999999999998</v>
          </cell>
        </row>
        <row r="2094">
          <cell r="C2094" t="str">
            <v>RECICLADO</v>
          </cell>
          <cell r="D2094">
            <v>1.627</v>
          </cell>
          <cell r="E2094">
            <v>5.6820000000000004</v>
          </cell>
        </row>
        <row r="2095">
          <cell r="C2095" t="str">
            <v>CONCRETO_ASFÁLTICO</v>
          </cell>
          <cell r="D2095">
            <v>0.4</v>
          </cell>
          <cell r="E2095">
            <v>1.581</v>
          </cell>
        </row>
        <row r="2096">
          <cell r="C2096" t="str">
            <v>CUNETA</v>
          </cell>
          <cell r="D2096">
            <v>0.33200000000000002</v>
          </cell>
          <cell r="E2096">
            <v>1.3109999999999999</v>
          </cell>
        </row>
        <row r="2097">
          <cell r="C2097" t="str">
            <v>BASE_GRANULAR</v>
          </cell>
          <cell r="D2097">
            <v>1.3440000000000001</v>
          </cell>
          <cell r="E2097">
            <v>5.2939999999999996</v>
          </cell>
        </row>
        <row r="2098">
          <cell r="C2098" t="str">
            <v>RECICLADO</v>
          </cell>
          <cell r="D2098">
            <v>1.629</v>
          </cell>
          <cell r="E2098">
            <v>6.4390000000000001</v>
          </cell>
        </row>
        <row r="2099">
          <cell r="C2099" t="str">
            <v>CONCRETO_ASFÁLTICO</v>
          </cell>
          <cell r="D2099">
            <v>0.4</v>
          </cell>
          <cell r="E2099">
            <v>2.4180000000000001</v>
          </cell>
        </row>
        <row r="2100">
          <cell r="C2100" t="str">
            <v>CUNETA</v>
          </cell>
          <cell r="D2100">
            <v>0.33200000000000002</v>
          </cell>
          <cell r="E2100">
            <v>2.004</v>
          </cell>
        </row>
        <row r="2101">
          <cell r="C2101" t="str">
            <v>BASE_GRANULAR</v>
          </cell>
          <cell r="D2101">
            <v>1.36</v>
          </cell>
          <cell r="E2101">
            <v>8.1739999999999995</v>
          </cell>
        </row>
        <row r="2102">
          <cell r="C2102" t="str">
            <v>RECICLADO</v>
          </cell>
          <cell r="D2102">
            <v>1.6319999999999999</v>
          </cell>
          <cell r="E2102">
            <v>9.8580000000000005</v>
          </cell>
        </row>
        <row r="2103">
          <cell r="C2103" t="str">
            <v>CONCRETO_ASFÁLTICO</v>
          </cell>
          <cell r="D2103">
            <v>0.4</v>
          </cell>
          <cell r="E2103">
            <v>3.9990000000000001</v>
          </cell>
        </row>
        <row r="2104">
          <cell r="C2104" t="str">
            <v>CUNETA</v>
          </cell>
          <cell r="D2104">
            <v>0.33200000000000002</v>
          </cell>
          <cell r="E2104">
            <v>3.3149999999999999</v>
          </cell>
        </row>
        <row r="2105">
          <cell r="C2105" t="str">
            <v>BASE_GRANULAR</v>
          </cell>
          <cell r="D2105">
            <v>1.365</v>
          </cell>
          <cell r="E2105">
            <v>13.628</v>
          </cell>
        </row>
        <row r="2106">
          <cell r="C2106" t="str">
            <v>RECICLADO</v>
          </cell>
          <cell r="D2106">
            <v>1.633</v>
          </cell>
          <cell r="E2106">
            <v>16.326000000000001</v>
          </cell>
        </row>
        <row r="2107">
          <cell r="C2107" t="str">
            <v>CONCRETO_ASFÁLTICO</v>
          </cell>
          <cell r="D2107">
            <v>0.4</v>
          </cell>
          <cell r="E2107">
            <v>1.581</v>
          </cell>
        </row>
        <row r="2108">
          <cell r="C2108" t="str">
            <v>CUNETA</v>
          </cell>
          <cell r="D2108">
            <v>0.33200000000000002</v>
          </cell>
          <cell r="E2108">
            <v>1.3109999999999999</v>
          </cell>
        </row>
        <row r="2109">
          <cell r="C2109" t="str">
            <v>BASE_GRANULAR</v>
          </cell>
          <cell r="D2109">
            <v>1.365</v>
          </cell>
          <cell r="E2109">
            <v>5.3979999999999997</v>
          </cell>
        </row>
        <row r="2110">
          <cell r="C2110" t="str">
            <v>RECICLADO</v>
          </cell>
          <cell r="D2110">
            <v>1.633</v>
          </cell>
          <cell r="E2110">
            <v>6.4560000000000004</v>
          </cell>
        </row>
        <row r="2111">
          <cell r="C2111" t="str">
            <v>CONCRETO_ASFÁLTICO</v>
          </cell>
          <cell r="D2111">
            <v>0.4</v>
          </cell>
          <cell r="E2111">
            <v>0</v>
          </cell>
        </row>
        <row r="2112">
          <cell r="C2112" t="str">
            <v>CUNETA</v>
          </cell>
          <cell r="D2112">
            <v>0.33200000000000002</v>
          </cell>
          <cell r="E2112">
            <v>0</v>
          </cell>
        </row>
        <row r="2113">
          <cell r="C2113" t="str">
            <v>BASE_GRANULAR</v>
          </cell>
          <cell r="D2113">
            <v>1.365</v>
          </cell>
          <cell r="E2113">
            <v>1E-3</v>
          </cell>
        </row>
        <row r="2114">
          <cell r="C2114" t="str">
            <v>RECICLADO</v>
          </cell>
          <cell r="D2114">
            <v>1.633</v>
          </cell>
          <cell r="E2114">
            <v>2E-3</v>
          </cell>
        </row>
        <row r="2115">
          <cell r="C2115" t="str">
            <v>CONCRETO_ASFÁLTICO</v>
          </cell>
          <cell r="D2115">
            <v>0.4</v>
          </cell>
          <cell r="E2115">
            <v>2.4180000000000001</v>
          </cell>
        </row>
        <row r="2116">
          <cell r="C2116" t="str">
            <v>CUNETA</v>
          </cell>
          <cell r="D2116">
            <v>0.33200000000000002</v>
          </cell>
          <cell r="E2116">
            <v>2.004</v>
          </cell>
        </row>
        <row r="2117">
          <cell r="C2117" t="str">
            <v>BASE_GRANULAR</v>
          </cell>
          <cell r="D2117">
            <v>1.365</v>
          </cell>
          <cell r="E2117">
            <v>8.2550000000000008</v>
          </cell>
        </row>
        <row r="2118">
          <cell r="C2118" t="str">
            <v>RECICLADO</v>
          </cell>
          <cell r="D2118">
            <v>1.633</v>
          </cell>
          <cell r="E2118">
            <v>9.8719999999999999</v>
          </cell>
        </row>
        <row r="2119">
          <cell r="C2119" t="str">
            <v>CONCRETO_ASFÁLTICO</v>
          </cell>
          <cell r="D2119">
            <v>0.4</v>
          </cell>
          <cell r="E2119">
            <v>3.9990000000000001</v>
          </cell>
        </row>
        <row r="2120">
          <cell r="C2120" t="str">
            <v>CUNETA</v>
          </cell>
          <cell r="D2120">
            <v>0.33200000000000002</v>
          </cell>
          <cell r="E2120">
            <v>3.3149999999999999</v>
          </cell>
        </row>
        <row r="2121">
          <cell r="C2121" t="str">
            <v>BASE_GRANULAR</v>
          </cell>
          <cell r="D2121">
            <v>1.345</v>
          </cell>
          <cell r="E2121">
            <v>13.554</v>
          </cell>
        </row>
        <row r="2122">
          <cell r="C2122" t="str">
            <v>RECICLADO</v>
          </cell>
          <cell r="D2122">
            <v>1.629</v>
          </cell>
          <cell r="E2122">
            <v>16.312000000000001</v>
          </cell>
        </row>
        <row r="2123">
          <cell r="C2123" t="str">
            <v>CONCRETO_ASFÁLTICO</v>
          </cell>
          <cell r="D2123">
            <v>0.4</v>
          </cell>
          <cell r="E2123">
            <v>0.38200000000000001</v>
          </cell>
        </row>
        <row r="2124">
          <cell r="C2124" t="str">
            <v>CUNETA</v>
          </cell>
          <cell r="D2124">
            <v>0.33200000000000002</v>
          </cell>
          <cell r="E2124">
            <v>0.317</v>
          </cell>
        </row>
        <row r="2125">
          <cell r="C2125" t="str">
            <v>BASE_GRANULAR</v>
          </cell>
          <cell r="D2125">
            <v>1.343</v>
          </cell>
          <cell r="E2125">
            <v>1.284</v>
          </cell>
        </row>
        <row r="2126">
          <cell r="C2126" t="str">
            <v>RECICLADO</v>
          </cell>
          <cell r="D2126">
            <v>1.629</v>
          </cell>
          <cell r="E2126">
            <v>1.5569999999999999</v>
          </cell>
        </row>
        <row r="2127">
          <cell r="C2127" t="str">
            <v>CONCRETO_ASFÁLTICO</v>
          </cell>
          <cell r="D2127">
            <v>0.4</v>
          </cell>
          <cell r="E2127">
            <v>6.782</v>
          </cell>
        </row>
        <row r="2128">
          <cell r="C2128" t="str">
            <v>CUNETA</v>
          </cell>
          <cell r="D2128">
            <v>0.33200000000000002</v>
          </cell>
          <cell r="E2128">
            <v>5.6219999999999999</v>
          </cell>
        </row>
        <row r="2129">
          <cell r="C2129" t="str">
            <v>BASE_GRANULAR</v>
          </cell>
          <cell r="D2129">
            <v>1.343</v>
          </cell>
          <cell r="E2129">
            <v>22.77</v>
          </cell>
        </row>
        <row r="2130">
          <cell r="C2130" t="str">
            <v>RECICLADO</v>
          </cell>
          <cell r="D2130">
            <v>1.629</v>
          </cell>
          <cell r="E2130">
            <v>27.623999999999999</v>
          </cell>
        </row>
        <row r="2131">
          <cell r="C2131" t="str">
            <v>CONCRETO_ASFÁLTICO</v>
          </cell>
          <cell r="D2131">
            <v>0.4</v>
          </cell>
          <cell r="E2131">
            <v>0.83499999999999996</v>
          </cell>
        </row>
        <row r="2132">
          <cell r="C2132" t="str">
            <v>CUNETA</v>
          </cell>
          <cell r="D2132">
            <v>0.33200000000000002</v>
          </cell>
          <cell r="E2132">
            <v>0.69199999999999995</v>
          </cell>
        </row>
        <row r="2133">
          <cell r="C2133" t="str">
            <v>BASE_GRANULAR</v>
          </cell>
          <cell r="D2133">
            <v>1.345</v>
          </cell>
          <cell r="E2133">
            <v>2.8050000000000002</v>
          </cell>
        </row>
        <row r="2134">
          <cell r="C2134" t="str">
            <v>RECICLADO</v>
          </cell>
          <cell r="D2134">
            <v>1.629</v>
          </cell>
          <cell r="E2134">
            <v>3.4</v>
          </cell>
        </row>
        <row r="2135">
          <cell r="C2135" t="str">
            <v>CONCRETO_ASFÁLTICO</v>
          </cell>
          <cell r="D2135">
            <v>0.4</v>
          </cell>
          <cell r="E2135">
            <v>3.9990000000000001</v>
          </cell>
        </row>
        <row r="2136">
          <cell r="C2136" t="str">
            <v>CUNETA</v>
          </cell>
          <cell r="D2136">
            <v>0.33200000000000002</v>
          </cell>
          <cell r="E2136">
            <v>3.3149999999999999</v>
          </cell>
        </row>
        <row r="2137">
          <cell r="C2137" t="str">
            <v>BASE_GRANULAR</v>
          </cell>
          <cell r="D2137">
            <v>1.357</v>
          </cell>
          <cell r="E2137">
            <v>13.513</v>
          </cell>
        </row>
        <row r="2138">
          <cell r="C2138" t="str">
            <v>RECICLADO</v>
          </cell>
          <cell r="D2138">
            <v>1.6319999999999999</v>
          </cell>
          <cell r="E2138">
            <v>16.305</v>
          </cell>
        </row>
        <row r="2139">
          <cell r="C2139" t="str">
            <v>CONCRETO_ASFÁLTICO</v>
          </cell>
          <cell r="D2139">
            <v>0.4</v>
          </cell>
          <cell r="E2139">
            <v>3.9990000000000001</v>
          </cell>
        </row>
        <row r="2140">
          <cell r="C2140" t="str">
            <v>CUNETA</v>
          </cell>
          <cell r="D2140">
            <v>0.33200000000000002</v>
          </cell>
          <cell r="E2140">
            <v>3.3149999999999999</v>
          </cell>
        </row>
        <row r="2141">
          <cell r="C2141" t="str">
            <v>BASE_GRANULAR</v>
          </cell>
          <cell r="D2141">
            <v>1.365</v>
          </cell>
          <cell r="E2141">
            <v>13.616</v>
          </cell>
        </row>
        <row r="2142">
          <cell r="C2142" t="str">
            <v>RECICLADO</v>
          </cell>
          <cell r="D2142">
            <v>1.633</v>
          </cell>
          <cell r="E2142">
            <v>16.323</v>
          </cell>
        </row>
        <row r="2143">
          <cell r="C2143" t="str">
            <v>CONCRETO_ASFÁLTICO</v>
          </cell>
          <cell r="D2143">
            <v>0.4</v>
          </cell>
          <cell r="E2143">
            <v>3.9990000000000001</v>
          </cell>
        </row>
        <row r="2144">
          <cell r="C2144" t="str">
            <v>CUNETA</v>
          </cell>
          <cell r="D2144">
            <v>0.33200000000000002</v>
          </cell>
          <cell r="E2144">
            <v>3.3149999999999999</v>
          </cell>
        </row>
        <row r="2145">
          <cell r="C2145" t="str">
            <v>BASE_GRANULAR</v>
          </cell>
          <cell r="D2145">
            <v>1.365</v>
          </cell>
          <cell r="E2145">
            <v>13.659000000000001</v>
          </cell>
        </row>
        <row r="2146">
          <cell r="C2146" t="str">
            <v>RECICLADO</v>
          </cell>
          <cell r="D2146">
            <v>1.633</v>
          </cell>
          <cell r="E2146">
            <v>16.331</v>
          </cell>
        </row>
        <row r="2147">
          <cell r="C2147" t="str">
            <v>CONCRETO_ASFÁLTICO</v>
          </cell>
          <cell r="D2147">
            <v>0.4</v>
          </cell>
          <cell r="E2147">
            <v>3.9990000000000001</v>
          </cell>
        </row>
        <row r="2148">
          <cell r="C2148" t="str">
            <v>CUNETA</v>
          </cell>
          <cell r="D2148">
            <v>0.33200000000000002</v>
          </cell>
          <cell r="E2148">
            <v>3.3149999999999999</v>
          </cell>
        </row>
        <row r="2149">
          <cell r="C2149" t="str">
            <v>BASE_GRANULAR</v>
          </cell>
          <cell r="D2149">
            <v>1.365</v>
          </cell>
          <cell r="E2149">
            <v>13.661</v>
          </cell>
        </row>
        <row r="2150">
          <cell r="C2150" t="str">
            <v>RECICLADO</v>
          </cell>
          <cell r="D2150">
            <v>1.633</v>
          </cell>
          <cell r="E2150">
            <v>16.331</v>
          </cell>
        </row>
        <row r="2151">
          <cell r="C2151" t="str">
            <v>CONCRETO_ASFÁLTICO</v>
          </cell>
          <cell r="D2151">
            <v>0.4</v>
          </cell>
          <cell r="E2151">
            <v>1.165</v>
          </cell>
        </row>
        <row r="2152">
          <cell r="C2152" t="str">
            <v>CUNETA</v>
          </cell>
          <cell r="D2152">
            <v>0.33200000000000002</v>
          </cell>
          <cell r="E2152">
            <v>0.96599999999999997</v>
          </cell>
        </row>
        <row r="2153">
          <cell r="C2153" t="str">
            <v>BASE_GRANULAR</v>
          </cell>
          <cell r="D2153">
            <v>1.365</v>
          </cell>
          <cell r="E2153">
            <v>3.9780000000000002</v>
          </cell>
        </row>
        <row r="2154">
          <cell r="C2154" t="str">
            <v>RECICLADO</v>
          </cell>
          <cell r="D2154">
            <v>1.633</v>
          </cell>
          <cell r="E2154">
            <v>4.7569999999999997</v>
          </cell>
        </row>
        <row r="2155">
          <cell r="C2155" t="str">
            <v>CONCRETO_ASFÁLTICO</v>
          </cell>
          <cell r="D2155">
            <v>0.4</v>
          </cell>
          <cell r="E2155">
            <v>2.8340000000000001</v>
          </cell>
        </row>
        <row r="2156">
          <cell r="C2156" t="str">
            <v>CUNETA</v>
          </cell>
          <cell r="D2156">
            <v>0.33200000000000002</v>
          </cell>
          <cell r="E2156">
            <v>2.35</v>
          </cell>
        </row>
        <row r="2157">
          <cell r="C2157" t="str">
            <v>BASE_GRANULAR</v>
          </cell>
          <cell r="D2157">
            <v>1.365</v>
          </cell>
          <cell r="E2157">
            <v>9.7149999999999999</v>
          </cell>
        </row>
        <row r="2158">
          <cell r="C2158" t="str">
            <v>RECICLADO</v>
          </cell>
          <cell r="D2158">
            <v>1.633</v>
          </cell>
          <cell r="E2158">
            <v>11.581</v>
          </cell>
        </row>
        <row r="2159">
          <cell r="C2159" t="str">
            <v>CONCRETO_ASFÁLTICO</v>
          </cell>
          <cell r="D2159">
            <v>0.4</v>
          </cell>
          <cell r="E2159">
            <v>3.9990000000000001</v>
          </cell>
        </row>
        <row r="2160">
          <cell r="C2160" t="str">
            <v>CUNETA</v>
          </cell>
          <cell r="D2160">
            <v>0.33200000000000002</v>
          </cell>
          <cell r="E2160">
            <v>3.3149999999999999</v>
          </cell>
        </row>
        <row r="2161">
          <cell r="C2161" t="str">
            <v>BASE_GRANULAR</v>
          </cell>
          <cell r="D2161">
            <v>1.365</v>
          </cell>
          <cell r="E2161">
            <v>13.686999999999999</v>
          </cell>
        </row>
        <row r="2162">
          <cell r="C2162" t="str">
            <v>RECICLADO</v>
          </cell>
          <cell r="D2162">
            <v>1.633</v>
          </cell>
          <cell r="E2162">
            <v>16.337</v>
          </cell>
        </row>
        <row r="2163">
          <cell r="C2163" t="str">
            <v>CONCRETO_ASFÁLTICO</v>
          </cell>
          <cell r="D2163">
            <v>0.4</v>
          </cell>
          <cell r="E2163">
            <v>0.432</v>
          </cell>
        </row>
        <row r="2164">
          <cell r="C2164" t="str">
            <v>CUNETA</v>
          </cell>
          <cell r="D2164">
            <v>0.33200000000000002</v>
          </cell>
          <cell r="E2164">
            <v>0.35799999999999998</v>
          </cell>
        </row>
        <row r="2165">
          <cell r="C2165" t="str">
            <v>BASE_GRANULAR</v>
          </cell>
          <cell r="D2165">
            <v>1.365</v>
          </cell>
          <cell r="E2165">
            <v>1.4770000000000001</v>
          </cell>
        </row>
        <row r="2166">
          <cell r="C2166" t="str">
            <v>RECICLADO</v>
          </cell>
          <cell r="D2166">
            <v>1.633</v>
          </cell>
          <cell r="E2166">
            <v>1.764</v>
          </cell>
        </row>
        <row r="2167">
          <cell r="C2167" t="str">
            <v>CONCRETO_ASFÁLTICO</v>
          </cell>
          <cell r="D2167">
            <v>0.4</v>
          </cell>
          <cell r="E2167">
            <v>3.5670000000000002</v>
          </cell>
        </row>
        <row r="2168">
          <cell r="C2168" t="str">
            <v>CUNETA</v>
          </cell>
          <cell r="D2168">
            <v>0.33200000000000002</v>
          </cell>
          <cell r="E2168">
            <v>2.9569999999999999</v>
          </cell>
        </row>
        <row r="2169">
          <cell r="C2169" t="str">
            <v>BASE_GRANULAR</v>
          </cell>
          <cell r="D2169">
            <v>1.3560000000000001</v>
          </cell>
          <cell r="E2169">
            <v>12.141</v>
          </cell>
        </row>
        <row r="2170">
          <cell r="C2170" t="str">
            <v>RECICLADO</v>
          </cell>
          <cell r="D2170">
            <v>1.631</v>
          </cell>
          <cell r="E2170">
            <v>14.56</v>
          </cell>
        </row>
        <row r="2171">
          <cell r="C2171" t="str">
            <v>CONCRETO_ASFÁLTICO</v>
          </cell>
          <cell r="D2171">
            <v>0.4</v>
          </cell>
          <cell r="E2171">
            <v>2.431</v>
          </cell>
        </row>
        <row r="2172">
          <cell r="C2172" t="str">
            <v>CUNETA</v>
          </cell>
          <cell r="D2172">
            <v>0.33200000000000002</v>
          </cell>
          <cell r="E2172">
            <v>2.016</v>
          </cell>
        </row>
        <row r="2173">
          <cell r="C2173" t="str">
            <v>BASE_GRANULAR</v>
          </cell>
          <cell r="D2173">
            <v>1.349</v>
          </cell>
          <cell r="E2173">
            <v>8.2249999999999996</v>
          </cell>
        </row>
        <row r="2174">
          <cell r="C2174" t="str">
            <v>RECICLADO</v>
          </cell>
          <cell r="D2174">
            <v>1.63</v>
          </cell>
          <cell r="E2174">
            <v>9.9149999999999991</v>
          </cell>
        </row>
        <row r="2175">
          <cell r="C2175" t="str">
            <v>CONCRETO_ASFÁLTICO</v>
          </cell>
          <cell r="D2175">
            <v>0.4</v>
          </cell>
          <cell r="E2175">
            <v>1.5680000000000001</v>
          </cell>
        </row>
        <row r="2176">
          <cell r="C2176" t="str">
            <v>CUNETA</v>
          </cell>
          <cell r="D2176">
            <v>0.33200000000000002</v>
          </cell>
          <cell r="E2176">
            <v>1.3</v>
          </cell>
        </row>
        <row r="2177">
          <cell r="C2177" t="str">
            <v>BASE_GRANULAR</v>
          </cell>
          <cell r="D2177">
            <v>1.345</v>
          </cell>
          <cell r="E2177">
            <v>5.282</v>
          </cell>
        </row>
        <row r="2178">
          <cell r="C2178" t="str">
            <v>RECICLADO</v>
          </cell>
          <cell r="D2178">
            <v>1.629</v>
          </cell>
          <cell r="E2178">
            <v>6.3890000000000002</v>
          </cell>
        </row>
        <row r="2179">
          <cell r="C2179" t="str">
            <v>CONCRETO_ASFÁLTICO</v>
          </cell>
          <cell r="D2179">
            <v>0.4</v>
          </cell>
          <cell r="E2179">
            <v>7.9980000000000002</v>
          </cell>
        </row>
        <row r="2180">
          <cell r="C2180" t="str">
            <v>CUNETA</v>
          </cell>
          <cell r="D2180">
            <v>0.33200000000000002</v>
          </cell>
          <cell r="E2180">
            <v>6.6310000000000002</v>
          </cell>
        </row>
        <row r="2181">
          <cell r="C2181" t="str">
            <v>BASE_GRANULAR</v>
          </cell>
          <cell r="D2181">
            <v>1.333</v>
          </cell>
          <cell r="E2181">
            <v>26.786000000000001</v>
          </cell>
        </row>
        <row r="2182">
          <cell r="C2182" t="str">
            <v>RECICLADO</v>
          </cell>
          <cell r="D2182">
            <v>1.627</v>
          </cell>
          <cell r="E2182">
            <v>32.567999999999998</v>
          </cell>
        </row>
        <row r="2183">
          <cell r="C2183" t="str">
            <v>CONCRETO_ASFÁLTICO</v>
          </cell>
          <cell r="D2183">
            <v>0.4</v>
          </cell>
          <cell r="E2183">
            <v>5.5880000000000001</v>
          </cell>
        </row>
        <row r="2184">
          <cell r="C2184" t="str">
            <v>CUNETA</v>
          </cell>
          <cell r="D2184">
            <v>0.33200000000000002</v>
          </cell>
          <cell r="E2184">
            <v>4.6319999999999997</v>
          </cell>
        </row>
        <row r="2185">
          <cell r="C2185" t="str">
            <v>BASE_GRANULAR</v>
          </cell>
          <cell r="D2185">
            <v>1.349</v>
          </cell>
          <cell r="E2185">
            <v>18.741</v>
          </cell>
        </row>
        <row r="2186">
          <cell r="C2186" t="str">
            <v>RECICLADO</v>
          </cell>
          <cell r="D2186">
            <v>1.63</v>
          </cell>
          <cell r="E2186">
            <v>22.757000000000001</v>
          </cell>
        </row>
        <row r="2187">
          <cell r="C2187" t="str">
            <v>CONCRETO_ASFÁLTICO</v>
          </cell>
          <cell r="D2187">
            <v>0.4</v>
          </cell>
          <cell r="E2187">
            <v>2.411</v>
          </cell>
        </row>
        <row r="2188">
          <cell r="C2188" t="str">
            <v>CUNETA</v>
          </cell>
          <cell r="D2188">
            <v>0.33200000000000002</v>
          </cell>
          <cell r="E2188">
            <v>1.9990000000000001</v>
          </cell>
        </row>
        <row r="2189">
          <cell r="C2189" t="str">
            <v>BASE_GRANULAR</v>
          </cell>
          <cell r="D2189">
            <v>1.365</v>
          </cell>
          <cell r="E2189">
            <v>8.1829999999999998</v>
          </cell>
        </row>
        <row r="2190">
          <cell r="C2190" t="str">
            <v>RECICLADO</v>
          </cell>
          <cell r="D2190">
            <v>1.633</v>
          </cell>
          <cell r="E2190">
            <v>9.8360000000000003</v>
          </cell>
        </row>
        <row r="2191">
          <cell r="C2191" t="str">
            <v>CONCRETO_ASFÁLTICO</v>
          </cell>
          <cell r="D2191">
            <v>0.4</v>
          </cell>
          <cell r="E2191">
            <v>3.9990000000000001</v>
          </cell>
        </row>
        <row r="2192">
          <cell r="C2192" t="str">
            <v>CUNETA</v>
          </cell>
          <cell r="D2192">
            <v>0.33200000000000002</v>
          </cell>
          <cell r="E2192">
            <v>3.3149999999999999</v>
          </cell>
        </row>
        <row r="2193">
          <cell r="C2193" t="str">
            <v>BASE_GRANULAR</v>
          </cell>
          <cell r="D2193">
            <v>1.365</v>
          </cell>
          <cell r="E2193">
            <v>13.654999999999999</v>
          </cell>
        </row>
        <row r="2194">
          <cell r="C2194" t="str">
            <v>RECICLADO</v>
          </cell>
          <cell r="D2194">
            <v>1.633</v>
          </cell>
          <cell r="E2194">
            <v>16.329999999999998</v>
          </cell>
        </row>
        <row r="2195">
          <cell r="C2195" t="str">
            <v>CONCRETO_ASFÁLTICO</v>
          </cell>
          <cell r="D2195">
            <v>0.4</v>
          </cell>
          <cell r="E2195">
            <v>0.309</v>
          </cell>
        </row>
        <row r="2196">
          <cell r="C2196" t="str">
            <v>CUNETA</v>
          </cell>
          <cell r="D2196">
            <v>0.33200000000000002</v>
          </cell>
          <cell r="E2196">
            <v>0.25600000000000001</v>
          </cell>
        </row>
        <row r="2197">
          <cell r="C2197" t="str">
            <v>BASE_GRANULAR</v>
          </cell>
          <cell r="D2197">
            <v>1.365</v>
          </cell>
          <cell r="E2197">
            <v>1.054</v>
          </cell>
        </row>
        <row r="2198">
          <cell r="C2198" t="str">
            <v>RECICLADO</v>
          </cell>
          <cell r="D2198">
            <v>1.633</v>
          </cell>
          <cell r="E2198">
            <v>1.26</v>
          </cell>
        </row>
        <row r="2199">
          <cell r="C2199" t="str">
            <v>CONCRETO_ASFÁLTICO</v>
          </cell>
          <cell r="D2199">
            <v>0.4</v>
          </cell>
          <cell r="E2199">
            <v>0</v>
          </cell>
        </row>
        <row r="2200">
          <cell r="C2200" t="str">
            <v>CUNETA</v>
          </cell>
          <cell r="D2200">
            <v>0.33200000000000002</v>
          </cell>
          <cell r="E2200">
            <v>0</v>
          </cell>
        </row>
        <row r="2201">
          <cell r="C2201" t="str">
            <v>BASE_GRANULAR</v>
          </cell>
          <cell r="D2201">
            <v>1.365</v>
          </cell>
          <cell r="E2201">
            <v>0</v>
          </cell>
        </row>
        <row r="2202">
          <cell r="C2202" t="str">
            <v>RECICLADO</v>
          </cell>
          <cell r="D2202">
            <v>1.633</v>
          </cell>
          <cell r="E2202">
            <v>0</v>
          </cell>
        </row>
        <row r="2203">
          <cell r="C2203" t="str">
            <v>CONCRETO_ASFÁLTICO</v>
          </cell>
          <cell r="D2203">
            <v>0.4</v>
          </cell>
          <cell r="E2203">
            <v>3.6909999999999998</v>
          </cell>
        </row>
        <row r="2204">
          <cell r="C2204" t="str">
            <v>CUNETA</v>
          </cell>
          <cell r="D2204">
            <v>0.33200000000000002</v>
          </cell>
          <cell r="E2204">
            <v>3.0590000000000002</v>
          </cell>
        </row>
        <row r="2205">
          <cell r="C2205" t="str">
            <v>BASE_GRANULAR</v>
          </cell>
          <cell r="D2205">
            <v>1.365</v>
          </cell>
          <cell r="E2205">
            <v>12.601000000000001</v>
          </cell>
        </row>
        <row r="2206">
          <cell r="C2206" t="str">
            <v>RECICLADO</v>
          </cell>
          <cell r="D2206">
            <v>1.633</v>
          </cell>
          <cell r="E2206">
            <v>15.07</v>
          </cell>
        </row>
        <row r="2207">
          <cell r="C2207" t="str">
            <v>CONCRETO_ASFÁLTICO</v>
          </cell>
          <cell r="D2207">
            <v>0.4</v>
          </cell>
          <cell r="E2207">
            <v>3.028</v>
          </cell>
        </row>
        <row r="2208">
          <cell r="C2208" t="str">
            <v>CUNETA</v>
          </cell>
          <cell r="D2208">
            <v>0.33200000000000002</v>
          </cell>
          <cell r="E2208">
            <v>2.5099999999999998</v>
          </cell>
        </row>
        <row r="2209">
          <cell r="C2209" t="str">
            <v>BASE_GRANULAR</v>
          </cell>
          <cell r="D2209">
            <v>1.349</v>
          </cell>
          <cell r="E2209">
            <v>10.278</v>
          </cell>
        </row>
        <row r="2210">
          <cell r="C2210" t="str">
            <v>RECICLADO</v>
          </cell>
          <cell r="D2210">
            <v>1.63</v>
          </cell>
          <cell r="E2210">
            <v>12.353999999999999</v>
          </cell>
        </row>
        <row r="2211">
          <cell r="C2211" t="str">
            <v>CONCRETO_ASFÁLTICO</v>
          </cell>
          <cell r="D2211">
            <v>0.4</v>
          </cell>
          <cell r="E2211">
            <v>4.97</v>
          </cell>
        </row>
        <row r="2212">
          <cell r="C2212" t="str">
            <v>CUNETA</v>
          </cell>
          <cell r="D2212">
            <v>0.33200000000000002</v>
          </cell>
          <cell r="E2212">
            <v>4.12</v>
          </cell>
        </row>
        <row r="2213">
          <cell r="C2213" t="str">
            <v>BASE_GRANULAR</v>
          </cell>
          <cell r="D2213">
            <v>1.333</v>
          </cell>
          <cell r="E2213">
            <v>16.670000000000002</v>
          </cell>
        </row>
        <row r="2214">
          <cell r="C2214" t="str">
            <v>RECICLADO</v>
          </cell>
          <cell r="D2214">
            <v>1.627</v>
          </cell>
          <cell r="E2214">
            <v>20.242999999999999</v>
          </cell>
        </row>
        <row r="2215">
          <cell r="C2215" t="str">
            <v>CONCRETO_ASFÁLTICO</v>
          </cell>
          <cell r="D2215">
            <v>0.4</v>
          </cell>
          <cell r="E2215">
            <v>7.9980000000000002</v>
          </cell>
        </row>
        <row r="2216">
          <cell r="C2216" t="str">
            <v>CUNETA</v>
          </cell>
          <cell r="D2216">
            <v>0.33200000000000002</v>
          </cell>
          <cell r="E2216">
            <v>6.6310000000000002</v>
          </cell>
        </row>
        <row r="2217">
          <cell r="C2217" t="str">
            <v>BASE_GRANULAR</v>
          </cell>
          <cell r="D2217">
            <v>1.333</v>
          </cell>
          <cell r="E2217">
            <v>26.666</v>
          </cell>
        </row>
        <row r="2218">
          <cell r="C2218" t="str">
            <v>RECICLADO</v>
          </cell>
          <cell r="D2218">
            <v>1.627</v>
          </cell>
          <cell r="E2218">
            <v>32.546999999999997</v>
          </cell>
        </row>
        <row r="2219">
          <cell r="C2219" t="str">
            <v>CONCRETO_ASFÁLTICO</v>
          </cell>
          <cell r="D2219">
            <v>0.4</v>
          </cell>
          <cell r="E2219">
            <v>7.9980000000000002</v>
          </cell>
        </row>
        <row r="2220">
          <cell r="C2220" t="str">
            <v>CUNETA</v>
          </cell>
          <cell r="D2220">
            <v>0.33200000000000002</v>
          </cell>
          <cell r="E2220">
            <v>6.6310000000000002</v>
          </cell>
        </row>
        <row r="2221">
          <cell r="C2221" t="str">
            <v>BASE_GRANULAR</v>
          </cell>
          <cell r="D2221">
            <v>1.333</v>
          </cell>
          <cell r="E2221">
            <v>26.666</v>
          </cell>
        </row>
        <row r="2222">
          <cell r="C2222" t="str">
            <v>RECICLADO</v>
          </cell>
          <cell r="D2222">
            <v>1.627</v>
          </cell>
          <cell r="E2222">
            <v>32.546999999999997</v>
          </cell>
        </row>
        <row r="2223">
          <cell r="C2223" t="str">
            <v>CONCRETO_ASFÁLTICO</v>
          </cell>
          <cell r="D2223">
            <v>0.4</v>
          </cell>
          <cell r="E2223">
            <v>3.7149999999999999</v>
          </cell>
        </row>
        <row r="2224">
          <cell r="C2224" t="str">
            <v>CUNETA</v>
          </cell>
          <cell r="D2224">
            <v>0.33200000000000002</v>
          </cell>
          <cell r="E2224">
            <v>3.08</v>
          </cell>
        </row>
        <row r="2225">
          <cell r="C2225" t="str">
            <v>BASE_GRANULAR</v>
          </cell>
          <cell r="D2225">
            <v>1.349</v>
          </cell>
          <cell r="E2225">
            <v>12.461</v>
          </cell>
        </row>
        <row r="2226">
          <cell r="C2226" t="str">
            <v>RECICLADO</v>
          </cell>
          <cell r="D2226">
            <v>1.63</v>
          </cell>
          <cell r="E2226">
            <v>15.131</v>
          </cell>
        </row>
        <row r="2227">
          <cell r="C2227" t="str">
            <v>CONCRETO_ASFÁLTICO</v>
          </cell>
          <cell r="D2227">
            <v>0.4</v>
          </cell>
          <cell r="E2227">
            <v>0.28399999999999997</v>
          </cell>
        </row>
        <row r="2228">
          <cell r="C2228" t="str">
            <v>CUNETA</v>
          </cell>
          <cell r="D2228">
            <v>0.33200000000000002</v>
          </cell>
          <cell r="E2228">
            <v>0.23599999999999999</v>
          </cell>
        </row>
        <row r="2229">
          <cell r="C2229" t="str">
            <v>BASE_GRANULAR</v>
          </cell>
          <cell r="D2229">
            <v>1.3520000000000001</v>
          </cell>
          <cell r="E2229">
            <v>0.96</v>
          </cell>
        </row>
        <row r="2230">
          <cell r="C2230" t="str">
            <v>RECICLADO</v>
          </cell>
          <cell r="D2230">
            <v>1.631</v>
          </cell>
          <cell r="E2230">
            <v>1.1579999999999999</v>
          </cell>
        </row>
        <row r="2231">
          <cell r="C2231" t="str">
            <v>CONCRETO_ASFÁLTICO</v>
          </cell>
          <cell r="D2231">
            <v>0.4</v>
          </cell>
          <cell r="E2231">
            <v>3.9990000000000001</v>
          </cell>
        </row>
        <row r="2232">
          <cell r="C2232" t="str">
            <v>CUNETA</v>
          </cell>
          <cell r="D2232">
            <v>0.33200000000000002</v>
          </cell>
          <cell r="E2232">
            <v>3.3149999999999999</v>
          </cell>
        </row>
        <row r="2233">
          <cell r="C2233" t="str">
            <v>BASE_GRANULAR</v>
          </cell>
          <cell r="D2233">
            <v>1.365</v>
          </cell>
          <cell r="E2233">
            <v>13.605</v>
          </cell>
        </row>
        <row r="2234">
          <cell r="C2234" t="str">
            <v>RECICLADO</v>
          </cell>
          <cell r="D2234">
            <v>1.633</v>
          </cell>
          <cell r="E2234">
            <v>16.321999999999999</v>
          </cell>
        </row>
        <row r="2235">
          <cell r="C2235" t="str">
            <v>CONCRETO_ASFÁLTICO</v>
          </cell>
          <cell r="D2235">
            <v>0.4</v>
          </cell>
          <cell r="E2235">
            <v>1.3560000000000001</v>
          </cell>
        </row>
        <row r="2236">
          <cell r="C2236" t="str">
            <v>CUNETA</v>
          </cell>
          <cell r="D2236">
            <v>0.33200000000000002</v>
          </cell>
          <cell r="E2236">
            <v>1.1240000000000001</v>
          </cell>
        </row>
        <row r="2237">
          <cell r="C2237" t="str">
            <v>BASE_GRANULAR</v>
          </cell>
          <cell r="D2237">
            <v>1.365</v>
          </cell>
          <cell r="E2237">
            <v>4.6319999999999997</v>
          </cell>
        </row>
        <row r="2238">
          <cell r="C2238" t="str">
            <v>RECICLADO</v>
          </cell>
          <cell r="D2238">
            <v>1.633</v>
          </cell>
          <cell r="E2238">
            <v>5.5359999999999996</v>
          </cell>
        </row>
        <row r="2239">
          <cell r="C2239" t="str">
            <v>CONCRETO_ASFÁLTICO</v>
          </cell>
          <cell r="D2239">
            <v>0.4</v>
          </cell>
          <cell r="E2239">
            <v>2.6440000000000001</v>
          </cell>
        </row>
        <row r="2240">
          <cell r="C2240" t="str">
            <v>CUNETA</v>
          </cell>
          <cell r="D2240">
            <v>0.33200000000000002</v>
          </cell>
          <cell r="E2240">
            <v>2.1920000000000002</v>
          </cell>
        </row>
        <row r="2241">
          <cell r="C2241" t="str">
            <v>BASE_GRANULAR</v>
          </cell>
          <cell r="D2241">
            <v>1.365</v>
          </cell>
          <cell r="E2241">
            <v>9.0969999999999995</v>
          </cell>
        </row>
        <row r="2242">
          <cell r="C2242" t="str">
            <v>RECICLADO</v>
          </cell>
          <cell r="D2242">
            <v>1.633</v>
          </cell>
          <cell r="E2242">
            <v>10.808999999999999</v>
          </cell>
        </row>
        <row r="2243">
          <cell r="C2243" t="str">
            <v>CONCRETO_ASFÁLTICO</v>
          </cell>
          <cell r="D2243">
            <v>0.4</v>
          </cell>
          <cell r="E2243">
            <v>3.9990000000000001</v>
          </cell>
        </row>
        <row r="2244">
          <cell r="C2244" t="str">
            <v>CUNETA</v>
          </cell>
          <cell r="D2244">
            <v>0.33200000000000002</v>
          </cell>
          <cell r="E2244">
            <v>3.3149999999999999</v>
          </cell>
        </row>
        <row r="2245">
          <cell r="C2245" t="str">
            <v>BASE_GRANULAR</v>
          </cell>
          <cell r="D2245">
            <v>1.365</v>
          </cell>
          <cell r="E2245">
            <v>13.760999999999999</v>
          </cell>
        </row>
        <row r="2246">
          <cell r="C2246" t="str">
            <v>RECICLADO</v>
          </cell>
          <cell r="D2246">
            <v>1.633</v>
          </cell>
          <cell r="E2246">
            <v>16.350999999999999</v>
          </cell>
        </row>
        <row r="2247">
          <cell r="C2247" t="str">
            <v>CONCRETO_ASFÁLTICO</v>
          </cell>
          <cell r="D2247">
            <v>0.4</v>
          </cell>
          <cell r="E2247">
            <v>0.64700000000000002</v>
          </cell>
        </row>
        <row r="2248">
          <cell r="C2248" t="str">
            <v>CUNETA</v>
          </cell>
          <cell r="D2248">
            <v>0.33200000000000002</v>
          </cell>
          <cell r="E2248">
            <v>0.53600000000000003</v>
          </cell>
        </row>
        <row r="2249">
          <cell r="C2249" t="str">
            <v>BASE_GRANULAR</v>
          </cell>
          <cell r="D2249">
            <v>1.365</v>
          </cell>
          <cell r="E2249">
            <v>2.226</v>
          </cell>
        </row>
        <row r="2250">
          <cell r="C2250" t="str">
            <v>RECICLADO</v>
          </cell>
          <cell r="D2250">
            <v>1.633</v>
          </cell>
          <cell r="E2250">
            <v>2.645</v>
          </cell>
        </row>
        <row r="2251">
          <cell r="C2251" t="str">
            <v>CONCRETO_ASFÁLTICO</v>
          </cell>
          <cell r="D2251">
            <v>0.4</v>
          </cell>
          <cell r="E2251">
            <v>3.3519999999999999</v>
          </cell>
        </row>
        <row r="2252">
          <cell r="C2252" t="str">
            <v>CUNETA</v>
          </cell>
          <cell r="D2252">
            <v>0.33200000000000002</v>
          </cell>
          <cell r="E2252">
            <v>2.7789999999999999</v>
          </cell>
        </row>
        <row r="2253">
          <cell r="C2253" t="str">
            <v>BASE_GRANULAR</v>
          </cell>
          <cell r="D2253">
            <v>1.365</v>
          </cell>
          <cell r="E2253">
            <v>11.461</v>
          </cell>
        </row>
        <row r="2254">
          <cell r="C2254" t="str">
            <v>RECICLADO</v>
          </cell>
          <cell r="D2254">
            <v>1.633</v>
          </cell>
          <cell r="E2254">
            <v>13.692</v>
          </cell>
        </row>
        <row r="2255">
          <cell r="C2255" t="str">
            <v>CONCRETO_ASFÁLTICO</v>
          </cell>
          <cell r="D2255">
            <v>0.4</v>
          </cell>
          <cell r="E2255">
            <v>3.9990000000000001</v>
          </cell>
        </row>
        <row r="2256">
          <cell r="C2256" t="str">
            <v>CUNETA</v>
          </cell>
          <cell r="D2256">
            <v>0.33200000000000002</v>
          </cell>
          <cell r="E2256">
            <v>3.3149999999999999</v>
          </cell>
        </row>
        <row r="2257">
          <cell r="C2257" t="str">
            <v>BASE_GRANULAR</v>
          </cell>
          <cell r="D2257">
            <v>1.365</v>
          </cell>
          <cell r="E2257">
            <v>13.67</v>
          </cell>
        </row>
        <row r="2258">
          <cell r="C2258" t="str">
            <v>RECICLADO</v>
          </cell>
          <cell r="D2258">
            <v>1.633</v>
          </cell>
          <cell r="E2258">
            <v>16.332999999999998</v>
          </cell>
        </row>
        <row r="2259">
          <cell r="C2259" t="str">
            <v>CONCRETO_ASFÁLTICO</v>
          </cell>
          <cell r="D2259">
            <v>0.4</v>
          </cell>
          <cell r="E2259">
            <v>2.2469999999999999</v>
          </cell>
        </row>
        <row r="2260">
          <cell r="C2260" t="str">
            <v>CUNETA</v>
          </cell>
          <cell r="D2260">
            <v>0.33200000000000002</v>
          </cell>
          <cell r="E2260">
            <v>1.8620000000000001</v>
          </cell>
        </row>
        <row r="2261">
          <cell r="C2261" t="str">
            <v>BASE_GRANULAR</v>
          </cell>
          <cell r="D2261">
            <v>1.349</v>
          </cell>
          <cell r="E2261">
            <v>7.6269999999999998</v>
          </cell>
        </row>
        <row r="2262">
          <cell r="C2262" t="str">
            <v>RECICLADO</v>
          </cell>
          <cell r="D2262">
            <v>1.63</v>
          </cell>
          <cell r="E2262">
            <v>9.1660000000000004</v>
          </cell>
        </row>
        <row r="2263">
          <cell r="C2263" t="str">
            <v>CONCRETO_ASFÁLTICO</v>
          </cell>
          <cell r="D2263">
            <v>0.4</v>
          </cell>
          <cell r="E2263">
            <v>5.7519999999999998</v>
          </cell>
        </row>
        <row r="2264">
          <cell r="C2264" t="str">
            <v>CUNETA</v>
          </cell>
          <cell r="D2264">
            <v>0.33200000000000002</v>
          </cell>
          <cell r="E2264">
            <v>4.7679999999999998</v>
          </cell>
        </row>
        <row r="2265">
          <cell r="C2265" t="str">
            <v>BASE_GRANULAR</v>
          </cell>
          <cell r="D2265">
            <v>1.333</v>
          </cell>
          <cell r="E2265">
            <v>19.292000000000002</v>
          </cell>
        </row>
        <row r="2266">
          <cell r="C2266" t="str">
            <v>RECICLADO</v>
          </cell>
          <cell r="D2266">
            <v>1.627</v>
          </cell>
          <cell r="E2266">
            <v>23.425999999999998</v>
          </cell>
        </row>
        <row r="2267">
          <cell r="C2267" t="str">
            <v>CONCRETO_ASFÁLTICO</v>
          </cell>
          <cell r="D2267">
            <v>0.4</v>
          </cell>
          <cell r="E2267">
            <v>7.9980000000000002</v>
          </cell>
        </row>
        <row r="2268">
          <cell r="C2268" t="str">
            <v>CUNETA</v>
          </cell>
          <cell r="D2268">
            <v>0.33200000000000002</v>
          </cell>
          <cell r="E2268">
            <v>6.6310000000000002</v>
          </cell>
        </row>
        <row r="2269">
          <cell r="C2269" t="str">
            <v>BASE_GRANULAR</v>
          </cell>
          <cell r="D2269">
            <v>1.34</v>
          </cell>
          <cell r="E2269">
            <v>26.736000000000001</v>
          </cell>
        </row>
        <row r="2270">
          <cell r="C2270" t="str">
            <v>RECICLADO</v>
          </cell>
          <cell r="D2270">
            <v>1.629</v>
          </cell>
          <cell r="E2270">
            <v>32.56</v>
          </cell>
        </row>
        <row r="2271">
          <cell r="C2271" t="str">
            <v>CONCRETO_ASFÁLTICO</v>
          </cell>
          <cell r="D2271">
            <v>0.4</v>
          </cell>
          <cell r="E2271">
            <v>2.6869999999999998</v>
          </cell>
        </row>
        <row r="2272">
          <cell r="C2272" t="str">
            <v>CUNETA</v>
          </cell>
          <cell r="D2272">
            <v>0.33200000000000002</v>
          </cell>
          <cell r="E2272">
            <v>2.2280000000000002</v>
          </cell>
        </row>
        <row r="2273">
          <cell r="C2273" t="str">
            <v>BASE_GRANULAR</v>
          </cell>
          <cell r="D2273">
            <v>1.349</v>
          </cell>
          <cell r="E2273">
            <v>9.0370000000000008</v>
          </cell>
        </row>
        <row r="2274">
          <cell r="C2274" t="str">
            <v>RECICLADO</v>
          </cell>
          <cell r="D2274">
            <v>1.63</v>
          </cell>
          <cell r="E2274">
            <v>10.949</v>
          </cell>
        </row>
        <row r="2275">
          <cell r="C2275" t="str">
            <v>CONCRETO_ASFÁLTICO</v>
          </cell>
          <cell r="D2275">
            <v>0.4</v>
          </cell>
          <cell r="E2275">
            <v>1.3120000000000001</v>
          </cell>
        </row>
        <row r="2276">
          <cell r="C2276" t="str">
            <v>CUNETA</v>
          </cell>
          <cell r="D2276">
            <v>0.33200000000000002</v>
          </cell>
          <cell r="E2276">
            <v>1.0880000000000001</v>
          </cell>
        </row>
        <row r="2277">
          <cell r="C2277" t="str">
            <v>BASE_GRANULAR</v>
          </cell>
          <cell r="D2277">
            <v>1.3540000000000001</v>
          </cell>
          <cell r="E2277">
            <v>4.4340000000000002</v>
          </cell>
        </row>
        <row r="2278">
          <cell r="C2278" t="str">
            <v>RECICLADO</v>
          </cell>
          <cell r="D2278">
            <v>1.631</v>
          </cell>
          <cell r="E2278">
            <v>5.3490000000000002</v>
          </cell>
        </row>
        <row r="2279">
          <cell r="C2279" t="str">
            <v>CONCRETO_ASFÁLTICO</v>
          </cell>
          <cell r="D2279">
            <v>0.4</v>
          </cell>
          <cell r="E2279">
            <v>3.9990000000000001</v>
          </cell>
        </row>
        <row r="2280">
          <cell r="C2280" t="str">
            <v>CUNETA</v>
          </cell>
          <cell r="D2280">
            <v>0.33200000000000002</v>
          </cell>
          <cell r="E2280">
            <v>3.3149999999999999</v>
          </cell>
        </row>
        <row r="2281">
          <cell r="C2281" t="str">
            <v>BASE_GRANULAR</v>
          </cell>
          <cell r="D2281">
            <v>1.365</v>
          </cell>
          <cell r="E2281">
            <v>13.597</v>
          </cell>
        </row>
        <row r="2282">
          <cell r="C2282" t="str">
            <v>RECICLADO</v>
          </cell>
          <cell r="D2282">
            <v>1.633</v>
          </cell>
          <cell r="E2282">
            <v>16.32</v>
          </cell>
        </row>
        <row r="2283">
          <cell r="C2283" t="str">
            <v>CONCRETO_ASFÁLTICO</v>
          </cell>
          <cell r="D2283">
            <v>0.4</v>
          </cell>
          <cell r="E2283">
            <v>3.9990000000000001</v>
          </cell>
        </row>
        <row r="2284">
          <cell r="C2284" t="str">
            <v>CUNETA</v>
          </cell>
          <cell r="D2284">
            <v>0.33200000000000002</v>
          </cell>
          <cell r="E2284">
            <v>3.3149999999999999</v>
          </cell>
        </row>
        <row r="2285">
          <cell r="C2285" t="str">
            <v>BASE_GRANULAR</v>
          </cell>
          <cell r="D2285">
            <v>1.365</v>
          </cell>
          <cell r="E2285">
            <v>13.656000000000001</v>
          </cell>
        </row>
        <row r="2286">
          <cell r="C2286" t="str">
            <v>RECICLADO</v>
          </cell>
          <cell r="D2286">
            <v>1.633</v>
          </cell>
          <cell r="E2286">
            <v>16.329999999999998</v>
          </cell>
        </row>
        <row r="2287">
          <cell r="C2287" t="str">
            <v>CONCRETO_ASFÁLTICO</v>
          </cell>
          <cell r="D2287">
            <v>0.4</v>
          </cell>
          <cell r="E2287">
            <v>0.68799999999999994</v>
          </cell>
        </row>
        <row r="2288">
          <cell r="C2288" t="str">
            <v>CUNETA</v>
          </cell>
          <cell r="D2288">
            <v>0.33200000000000002</v>
          </cell>
          <cell r="E2288">
            <v>0.56999999999999995</v>
          </cell>
        </row>
        <row r="2289">
          <cell r="C2289" t="str">
            <v>BASE_GRANULAR</v>
          </cell>
          <cell r="D2289">
            <v>1.365</v>
          </cell>
          <cell r="E2289">
            <v>2.3479999999999999</v>
          </cell>
        </row>
        <row r="2290">
          <cell r="C2290" t="str">
            <v>RECICLADO</v>
          </cell>
          <cell r="D2290">
            <v>1.633</v>
          </cell>
          <cell r="E2290">
            <v>2.8079999999999998</v>
          </cell>
        </row>
        <row r="2291">
          <cell r="C2291" t="str">
            <v>CONCRETO_ASFÁLTICO</v>
          </cell>
          <cell r="D2291">
            <v>0.4</v>
          </cell>
          <cell r="E2291">
            <v>3.3119999999999998</v>
          </cell>
        </row>
        <row r="2292">
          <cell r="C2292" t="str">
            <v>CUNETA</v>
          </cell>
          <cell r="D2292">
            <v>0.33200000000000002</v>
          </cell>
          <cell r="E2292">
            <v>2.7450000000000001</v>
          </cell>
        </row>
        <row r="2293">
          <cell r="C2293" t="str">
            <v>BASE_GRANULAR</v>
          </cell>
          <cell r="D2293">
            <v>1.365</v>
          </cell>
          <cell r="E2293">
            <v>11.311999999999999</v>
          </cell>
        </row>
        <row r="2294">
          <cell r="C2294" t="str">
            <v>RECICLADO</v>
          </cell>
          <cell r="D2294">
            <v>1.633</v>
          </cell>
          <cell r="E2294">
            <v>13.523</v>
          </cell>
        </row>
        <row r="2295">
          <cell r="C2295" t="str">
            <v>CONCRETO_ASFÁLTICO</v>
          </cell>
          <cell r="D2295">
            <v>0.4</v>
          </cell>
          <cell r="E2295">
            <v>3.9990000000000001</v>
          </cell>
        </row>
        <row r="2296">
          <cell r="C2296" t="str">
            <v>CUNETA</v>
          </cell>
          <cell r="D2296">
            <v>0.33200000000000002</v>
          </cell>
          <cell r="E2296">
            <v>3.3149999999999999</v>
          </cell>
        </row>
        <row r="2297">
          <cell r="C2297" t="str">
            <v>BASE_GRANULAR</v>
          </cell>
          <cell r="D2297">
            <v>1.365</v>
          </cell>
          <cell r="E2297">
            <v>13.661</v>
          </cell>
        </row>
        <row r="2298">
          <cell r="C2298" t="str">
            <v>RECICLADO</v>
          </cell>
          <cell r="D2298">
            <v>1.633</v>
          </cell>
          <cell r="E2298">
            <v>16.331</v>
          </cell>
        </row>
        <row r="2299">
          <cell r="C2299" t="str">
            <v>CONCRETO_ASFÁLTICO</v>
          </cell>
          <cell r="D2299">
            <v>0.4</v>
          </cell>
          <cell r="E2299">
            <v>1.6339999999999999</v>
          </cell>
        </row>
        <row r="2300">
          <cell r="C2300" t="str">
            <v>CUNETA</v>
          </cell>
          <cell r="D2300">
            <v>0.33200000000000002</v>
          </cell>
          <cell r="E2300">
            <v>1.355</v>
          </cell>
        </row>
        <row r="2301">
          <cell r="C2301" t="str">
            <v>BASE_GRANULAR</v>
          </cell>
          <cell r="D2301">
            <v>1.365</v>
          </cell>
          <cell r="E2301">
            <v>5.5819999999999999</v>
          </cell>
        </row>
        <row r="2302">
          <cell r="C2302" t="str">
            <v>RECICLADO</v>
          </cell>
          <cell r="D2302">
            <v>1.633</v>
          </cell>
          <cell r="E2302">
            <v>6.673</v>
          </cell>
        </row>
        <row r="2303">
          <cell r="C2303" t="str">
            <v>CONCRETO_ASFÁLTICO</v>
          </cell>
          <cell r="D2303">
            <v>0.4</v>
          </cell>
          <cell r="E2303">
            <v>2.3650000000000002</v>
          </cell>
        </row>
        <row r="2304">
          <cell r="C2304" t="str">
            <v>CUNETA</v>
          </cell>
          <cell r="D2304">
            <v>0.33200000000000002</v>
          </cell>
          <cell r="E2304">
            <v>1.9610000000000001</v>
          </cell>
        </row>
        <row r="2305">
          <cell r="C2305" t="str">
            <v>BASE_GRANULAR</v>
          </cell>
          <cell r="D2305">
            <v>1.365</v>
          </cell>
          <cell r="E2305">
            <v>8.0760000000000005</v>
          </cell>
        </row>
        <row r="2306">
          <cell r="C2306" t="str">
            <v>RECICLADO</v>
          </cell>
          <cell r="D2306">
            <v>1.633</v>
          </cell>
          <cell r="E2306">
            <v>9.6579999999999995</v>
          </cell>
        </row>
        <row r="2307">
          <cell r="C2307" t="str">
            <v>CONCRETO_ASFÁLTICO</v>
          </cell>
          <cell r="D2307">
            <v>0.4</v>
          </cell>
          <cell r="E2307">
            <v>3.9990000000000001</v>
          </cell>
        </row>
        <row r="2308">
          <cell r="C2308" t="str">
            <v>CUNETA</v>
          </cell>
          <cell r="D2308">
            <v>0.33200000000000002</v>
          </cell>
          <cell r="E2308">
            <v>3.3149999999999999</v>
          </cell>
        </row>
        <row r="2309">
          <cell r="C2309" t="str">
            <v>BASE_GRANULAR</v>
          </cell>
          <cell r="D2309">
            <v>1.3580000000000001</v>
          </cell>
          <cell r="E2309">
            <v>13.616</v>
          </cell>
        </row>
        <row r="2310">
          <cell r="C2310" t="str">
            <v>RECICLADO</v>
          </cell>
          <cell r="D2310">
            <v>1.6319999999999999</v>
          </cell>
          <cell r="E2310">
            <v>16.323</v>
          </cell>
        </row>
        <row r="2311">
          <cell r="C2311" t="str">
            <v>CONCRETO_ASFÁLTICO</v>
          </cell>
          <cell r="D2311">
            <v>0.4</v>
          </cell>
          <cell r="E2311">
            <v>3.6339999999999999</v>
          </cell>
        </row>
        <row r="2312">
          <cell r="C2312" t="str">
            <v>CUNETA</v>
          </cell>
          <cell r="D2312">
            <v>0.33200000000000002</v>
          </cell>
          <cell r="E2312">
            <v>3.012</v>
          </cell>
        </row>
        <row r="2313">
          <cell r="C2313" t="str">
            <v>BASE_GRANULAR</v>
          </cell>
          <cell r="D2313">
            <v>1.343</v>
          </cell>
          <cell r="E2313">
            <v>12.268000000000001</v>
          </cell>
        </row>
        <row r="2314">
          <cell r="C2314" t="str">
            <v>RECICLADO</v>
          </cell>
          <cell r="D2314">
            <v>1.629</v>
          </cell>
          <cell r="E2314">
            <v>14.813000000000001</v>
          </cell>
        </row>
        <row r="2315">
          <cell r="C2315" t="str">
            <v>CONCRETO_ASFÁLTICO</v>
          </cell>
          <cell r="D2315">
            <v>0.4</v>
          </cell>
          <cell r="E2315">
            <v>0.36599999999999999</v>
          </cell>
        </row>
        <row r="2316">
          <cell r="C2316" t="str">
            <v>CUNETA</v>
          </cell>
          <cell r="D2316">
            <v>0.33200000000000002</v>
          </cell>
          <cell r="E2316">
            <v>0.30299999999999999</v>
          </cell>
        </row>
        <row r="2317">
          <cell r="C2317" t="str">
            <v>BASE_GRANULAR</v>
          </cell>
          <cell r="D2317">
            <v>1.341</v>
          </cell>
          <cell r="E2317">
            <v>1.2270000000000001</v>
          </cell>
        </row>
        <row r="2318">
          <cell r="C2318" t="str">
            <v>RECICLADO</v>
          </cell>
          <cell r="D2318">
            <v>1.629</v>
          </cell>
          <cell r="E2318">
            <v>1.4890000000000001</v>
          </cell>
        </row>
        <row r="2319">
          <cell r="C2319" t="str">
            <v>CONCRETO_ASFÁLTICO</v>
          </cell>
          <cell r="D2319">
            <v>0.4</v>
          </cell>
          <cell r="E2319">
            <v>5.3730000000000002</v>
          </cell>
        </row>
        <row r="2320">
          <cell r="C2320" t="str">
            <v>CUNETA</v>
          </cell>
          <cell r="D2320">
            <v>0.33200000000000002</v>
          </cell>
          <cell r="E2320">
            <v>4.4550000000000001</v>
          </cell>
        </row>
        <row r="2321">
          <cell r="C2321" t="str">
            <v>BASE_GRANULAR</v>
          </cell>
          <cell r="D2321">
            <v>1.349</v>
          </cell>
          <cell r="E2321">
            <v>18.077000000000002</v>
          </cell>
        </row>
        <row r="2322">
          <cell r="C2322" t="str">
            <v>RECICLADO</v>
          </cell>
          <cell r="D2322">
            <v>1.63</v>
          </cell>
          <cell r="E2322">
            <v>21.893999999999998</v>
          </cell>
        </row>
        <row r="2323">
          <cell r="C2323" t="str">
            <v>CONCRETO_ASFÁLTICO</v>
          </cell>
          <cell r="D2323">
            <v>0.4</v>
          </cell>
          <cell r="E2323">
            <v>2.625</v>
          </cell>
        </row>
        <row r="2324">
          <cell r="C2324" t="str">
            <v>CUNETA</v>
          </cell>
          <cell r="D2324">
            <v>0.33200000000000002</v>
          </cell>
          <cell r="E2324">
            <v>2.1760000000000002</v>
          </cell>
        </row>
        <row r="2325">
          <cell r="C2325" t="str">
            <v>BASE_GRANULAR</v>
          </cell>
          <cell r="D2325">
            <v>1.365</v>
          </cell>
          <cell r="E2325">
            <v>8.9090000000000007</v>
          </cell>
        </row>
        <row r="2326">
          <cell r="C2326" t="str">
            <v>RECICLADO</v>
          </cell>
          <cell r="D2326">
            <v>1.633</v>
          </cell>
          <cell r="E2326">
            <v>10.71</v>
          </cell>
        </row>
        <row r="2327">
          <cell r="C2327" t="str">
            <v>CONCRETO_ASFÁLTICO</v>
          </cell>
          <cell r="D2327">
            <v>0.4</v>
          </cell>
          <cell r="E2327">
            <v>3.0139999999999998</v>
          </cell>
        </row>
        <row r="2328">
          <cell r="C2328" t="str">
            <v>CUNETA</v>
          </cell>
          <cell r="D2328">
            <v>0.33200000000000002</v>
          </cell>
          <cell r="E2328">
            <v>2.4980000000000002</v>
          </cell>
        </row>
        <row r="2329">
          <cell r="C2329" t="str">
            <v>BASE_GRANULAR</v>
          </cell>
          <cell r="D2329">
            <v>1.365</v>
          </cell>
          <cell r="E2329">
            <v>10.289</v>
          </cell>
        </row>
        <row r="2330">
          <cell r="C2330" t="str">
            <v>RECICLADO</v>
          </cell>
          <cell r="D2330">
            <v>1.633</v>
          </cell>
          <cell r="E2330">
            <v>12.305999999999999</v>
          </cell>
        </row>
        <row r="2331">
          <cell r="C2331" t="str">
            <v>CONCRETO_ASFÁLTICO</v>
          </cell>
          <cell r="D2331">
            <v>0.4</v>
          </cell>
          <cell r="E2331">
            <v>0.98499999999999999</v>
          </cell>
        </row>
        <row r="2332">
          <cell r="C2332" t="str">
            <v>CUNETA</v>
          </cell>
          <cell r="D2332">
            <v>0.33200000000000002</v>
          </cell>
          <cell r="E2332">
            <v>0.81699999999999995</v>
          </cell>
        </row>
        <row r="2333">
          <cell r="C2333" t="str">
            <v>BASE_GRANULAR</v>
          </cell>
          <cell r="D2333">
            <v>1.365</v>
          </cell>
          <cell r="E2333">
            <v>3.3639999999999999</v>
          </cell>
        </row>
        <row r="2334">
          <cell r="C2334" t="str">
            <v>RECICLADO</v>
          </cell>
          <cell r="D2334">
            <v>1.633</v>
          </cell>
          <cell r="E2334">
            <v>4.024</v>
          </cell>
        </row>
        <row r="2335">
          <cell r="C2335" t="str">
            <v>CONCRETO_ASFÁLTICO</v>
          </cell>
          <cell r="D2335">
            <v>0.4</v>
          </cell>
          <cell r="E2335">
            <v>3.9990000000000001</v>
          </cell>
        </row>
        <row r="2336">
          <cell r="C2336" t="str">
            <v>CUNETA</v>
          </cell>
          <cell r="D2336">
            <v>0.33200000000000002</v>
          </cell>
          <cell r="E2336">
            <v>3.3149999999999999</v>
          </cell>
        </row>
        <row r="2337">
          <cell r="C2337" t="str">
            <v>BASE_GRANULAR</v>
          </cell>
          <cell r="D2337">
            <v>1.353</v>
          </cell>
          <cell r="E2337">
            <v>13.593999999999999</v>
          </cell>
        </row>
        <row r="2338">
          <cell r="C2338" t="str">
            <v>RECICLADO</v>
          </cell>
          <cell r="D2338">
            <v>1.631</v>
          </cell>
          <cell r="E2338">
            <v>16.318999999999999</v>
          </cell>
        </row>
        <row r="2339">
          <cell r="C2339" t="str">
            <v>CONCRETO_ASFÁLTICO</v>
          </cell>
          <cell r="D2339">
            <v>0.4</v>
          </cell>
          <cell r="E2339">
            <v>0.65400000000000003</v>
          </cell>
        </row>
        <row r="2340">
          <cell r="C2340" t="str">
            <v>CUNETA</v>
          </cell>
          <cell r="D2340">
            <v>0.33200000000000002</v>
          </cell>
          <cell r="E2340">
            <v>0.54200000000000004</v>
          </cell>
        </row>
        <row r="2341">
          <cell r="C2341" t="str">
            <v>BASE_GRANULAR</v>
          </cell>
          <cell r="D2341">
            <v>1.349</v>
          </cell>
          <cell r="E2341">
            <v>2.2109999999999999</v>
          </cell>
        </row>
        <row r="2342">
          <cell r="C2342" t="str">
            <v>RECICLADO</v>
          </cell>
          <cell r="D2342">
            <v>1.63</v>
          </cell>
          <cell r="E2342">
            <v>2.6680000000000001</v>
          </cell>
        </row>
        <row r="2343">
          <cell r="C2343" t="str">
            <v>CONCRETO_ASFÁLTICO</v>
          </cell>
          <cell r="D2343">
            <v>0.4</v>
          </cell>
          <cell r="E2343">
            <v>7.3440000000000003</v>
          </cell>
        </row>
        <row r="2344">
          <cell r="C2344" t="str">
            <v>CUNETA</v>
          </cell>
          <cell r="D2344">
            <v>0.33200000000000002</v>
          </cell>
          <cell r="E2344">
            <v>6.0880000000000001</v>
          </cell>
        </row>
        <row r="2345">
          <cell r="C2345" t="str">
            <v>BASE_GRANULAR</v>
          </cell>
          <cell r="D2345">
            <v>1.347</v>
          </cell>
          <cell r="E2345">
            <v>24.757000000000001</v>
          </cell>
        </row>
        <row r="2346">
          <cell r="C2346" t="str">
            <v>RECICLADO</v>
          </cell>
          <cell r="D2346">
            <v>1.63</v>
          </cell>
          <cell r="E2346">
            <v>29.931999999999999</v>
          </cell>
        </row>
        <row r="2347">
          <cell r="C2347" t="str">
            <v>CONCRETO_ASFÁLTICO</v>
          </cell>
          <cell r="D2347">
            <v>0.4</v>
          </cell>
          <cell r="E2347">
            <v>0.30299999999999999</v>
          </cell>
        </row>
        <row r="2348">
          <cell r="C2348" t="str">
            <v>CUNETA</v>
          </cell>
          <cell r="D2348">
            <v>0.33200000000000002</v>
          </cell>
          <cell r="E2348">
            <v>0.251</v>
          </cell>
        </row>
        <row r="2349">
          <cell r="C2349" t="str">
            <v>BASE_GRANULAR</v>
          </cell>
          <cell r="D2349">
            <v>1.349</v>
          </cell>
          <cell r="E2349">
            <v>1.022</v>
          </cell>
        </row>
        <row r="2350">
          <cell r="C2350" t="str">
            <v>RECICLADO</v>
          </cell>
          <cell r="D2350">
            <v>1.63</v>
          </cell>
          <cell r="E2350">
            <v>1.236</v>
          </cell>
        </row>
        <row r="2351">
          <cell r="C2351" t="str">
            <v>CONCRETO_ASFÁLTICO</v>
          </cell>
          <cell r="D2351">
            <v>0.4</v>
          </cell>
          <cell r="E2351">
            <v>3.6960000000000002</v>
          </cell>
        </row>
        <row r="2352">
          <cell r="C2352" t="str">
            <v>CUNETA</v>
          </cell>
          <cell r="D2352">
            <v>0.33200000000000002</v>
          </cell>
          <cell r="E2352">
            <v>3.0640000000000001</v>
          </cell>
        </row>
        <row r="2353">
          <cell r="C2353" t="str">
            <v>BASE_GRANULAR</v>
          </cell>
          <cell r="D2353">
            <v>1.365</v>
          </cell>
          <cell r="E2353">
            <v>12.553000000000001</v>
          </cell>
        </row>
        <row r="2354">
          <cell r="C2354" t="str">
            <v>RECICLADO</v>
          </cell>
          <cell r="D2354">
            <v>1.633</v>
          </cell>
          <cell r="E2354">
            <v>15.08</v>
          </cell>
        </row>
        <row r="2355">
          <cell r="C2355" t="str">
            <v>CONCRETO_ASFÁLTICO</v>
          </cell>
          <cell r="D2355">
            <v>0.4</v>
          </cell>
          <cell r="E2355">
            <v>1.9430000000000001</v>
          </cell>
        </row>
        <row r="2356">
          <cell r="C2356" t="str">
            <v>CUNETA</v>
          </cell>
          <cell r="D2356">
            <v>0.33200000000000002</v>
          </cell>
          <cell r="E2356">
            <v>1.611</v>
          </cell>
        </row>
        <row r="2357">
          <cell r="C2357" t="str">
            <v>BASE_GRANULAR</v>
          </cell>
          <cell r="D2357">
            <v>1.365</v>
          </cell>
          <cell r="E2357">
            <v>6.6379999999999999</v>
          </cell>
        </row>
        <row r="2358">
          <cell r="C2358" t="str">
            <v>RECICLADO</v>
          </cell>
          <cell r="D2358">
            <v>1.633</v>
          </cell>
          <cell r="E2358">
            <v>7.9349999999999996</v>
          </cell>
        </row>
        <row r="2359">
          <cell r="C2359" t="str">
            <v>CONCRETO_ASFÁLTICO</v>
          </cell>
          <cell r="D2359">
            <v>0.4</v>
          </cell>
          <cell r="E2359">
            <v>2.056</v>
          </cell>
        </row>
        <row r="2360">
          <cell r="C2360" t="str">
            <v>CUNETA</v>
          </cell>
          <cell r="D2360">
            <v>0.33200000000000002</v>
          </cell>
          <cell r="E2360">
            <v>1.7050000000000001</v>
          </cell>
        </row>
        <row r="2361">
          <cell r="C2361" t="str">
            <v>BASE_GRANULAR</v>
          </cell>
          <cell r="D2361">
            <v>1.365</v>
          </cell>
          <cell r="E2361">
            <v>7.0529999999999999</v>
          </cell>
        </row>
        <row r="2362">
          <cell r="C2362" t="str">
            <v>RECICLADO</v>
          </cell>
          <cell r="D2362">
            <v>1.633</v>
          </cell>
          <cell r="E2362">
            <v>8.4030000000000005</v>
          </cell>
        </row>
        <row r="2363">
          <cell r="C2363" t="str">
            <v>CONCRETO_ASFÁLTICO</v>
          </cell>
          <cell r="D2363">
            <v>0.4</v>
          </cell>
          <cell r="E2363">
            <v>3.9990000000000001</v>
          </cell>
        </row>
        <row r="2364">
          <cell r="C2364" t="str">
            <v>CUNETA</v>
          </cell>
          <cell r="D2364">
            <v>0.33200000000000002</v>
          </cell>
          <cell r="E2364">
            <v>3.3149999999999999</v>
          </cell>
        </row>
        <row r="2365">
          <cell r="C2365" t="str">
            <v>BASE_GRANULAR</v>
          </cell>
          <cell r="D2365">
            <v>1.365</v>
          </cell>
          <cell r="E2365">
            <v>13.717000000000001</v>
          </cell>
        </row>
        <row r="2366">
          <cell r="C2366" t="str">
            <v>RECICLADO</v>
          </cell>
          <cell r="D2366">
            <v>1.633</v>
          </cell>
          <cell r="E2366">
            <v>16.343</v>
          </cell>
        </row>
        <row r="2367">
          <cell r="C2367" t="str">
            <v>CONCRETO_ASFÁLTICO</v>
          </cell>
          <cell r="D2367">
            <v>0.4</v>
          </cell>
          <cell r="E2367">
            <v>0.61699999999999999</v>
          </cell>
        </row>
        <row r="2368">
          <cell r="C2368" t="str">
            <v>CUNETA</v>
          </cell>
          <cell r="D2368">
            <v>0.33200000000000002</v>
          </cell>
          <cell r="E2368">
            <v>0.51200000000000001</v>
          </cell>
        </row>
        <row r="2369">
          <cell r="C2369" t="str">
            <v>BASE_GRANULAR</v>
          </cell>
          <cell r="D2369">
            <v>1.365</v>
          </cell>
          <cell r="E2369">
            <v>2.117</v>
          </cell>
        </row>
        <row r="2370">
          <cell r="C2370" t="str">
            <v>RECICLADO</v>
          </cell>
          <cell r="D2370">
            <v>1.633</v>
          </cell>
          <cell r="E2370">
            <v>2.5219999999999998</v>
          </cell>
        </row>
        <row r="2371">
          <cell r="C2371" t="str">
            <v>CONCRETO_ASFÁLTICO</v>
          </cell>
          <cell r="D2371">
            <v>0.4</v>
          </cell>
          <cell r="E2371">
            <v>3.3820000000000001</v>
          </cell>
        </row>
        <row r="2372">
          <cell r="C2372" t="str">
            <v>CUNETA</v>
          </cell>
          <cell r="D2372">
            <v>0.33200000000000002</v>
          </cell>
          <cell r="E2372">
            <v>2.8039999999999998</v>
          </cell>
        </row>
        <row r="2373">
          <cell r="C2373" t="str">
            <v>BASE_GRANULAR</v>
          </cell>
          <cell r="D2373">
            <v>1.3580000000000001</v>
          </cell>
          <cell r="E2373">
            <v>11.528</v>
          </cell>
        </row>
        <row r="2374">
          <cell r="C2374" t="str">
            <v>RECICLADO</v>
          </cell>
          <cell r="D2374">
            <v>1.6319999999999999</v>
          </cell>
          <cell r="E2374">
            <v>13.807</v>
          </cell>
        </row>
        <row r="2375">
          <cell r="C2375" t="str">
            <v>CONCRETO_ASFÁLTICO</v>
          </cell>
          <cell r="D2375">
            <v>0.4</v>
          </cell>
          <cell r="E2375">
            <v>2.2570000000000001</v>
          </cell>
        </row>
        <row r="2376">
          <cell r="C2376" t="str">
            <v>CUNETA</v>
          </cell>
          <cell r="D2376">
            <v>0.33200000000000002</v>
          </cell>
          <cell r="E2376">
            <v>1.871</v>
          </cell>
        </row>
        <row r="2377">
          <cell r="C2377" t="str">
            <v>BASE_GRANULAR</v>
          </cell>
          <cell r="D2377">
            <v>1.333</v>
          </cell>
          <cell r="E2377">
            <v>7.5960000000000001</v>
          </cell>
        </row>
        <row r="2378">
          <cell r="C2378" t="str">
            <v>RECICLADO</v>
          </cell>
          <cell r="D2378">
            <v>1.627</v>
          </cell>
          <cell r="E2378">
            <v>9.1959999999999997</v>
          </cell>
        </row>
        <row r="2379">
          <cell r="C2379" t="str">
            <v>CONCRETO_ASFÁLTICO</v>
          </cell>
          <cell r="D2379">
            <v>0.4</v>
          </cell>
          <cell r="E2379">
            <v>1.9E-2</v>
          </cell>
        </row>
        <row r="2380">
          <cell r="C2380" t="str">
            <v>CUNETA</v>
          </cell>
          <cell r="D2380">
            <v>0.33200000000000002</v>
          </cell>
          <cell r="E2380">
            <v>1.6E-2</v>
          </cell>
        </row>
        <row r="2381">
          <cell r="C2381" t="str">
            <v>BASE_GRANULAR</v>
          </cell>
          <cell r="D2381">
            <v>1.333</v>
          </cell>
          <cell r="E2381">
            <v>6.4000000000000001E-2</v>
          </cell>
        </row>
        <row r="2382">
          <cell r="C2382" t="str">
            <v>RECICLADO</v>
          </cell>
          <cell r="D2382">
            <v>1.627</v>
          </cell>
          <cell r="E2382">
            <v>7.8E-2</v>
          </cell>
        </row>
        <row r="2383">
          <cell r="C2383" t="str">
            <v>CONCRETO_ASFÁLTICO</v>
          </cell>
          <cell r="D2383">
            <v>0.4</v>
          </cell>
          <cell r="E2383">
            <v>1.7230000000000001</v>
          </cell>
        </row>
        <row r="2384">
          <cell r="C2384" t="str">
            <v>CUNETA</v>
          </cell>
          <cell r="D2384">
            <v>0.33200000000000002</v>
          </cell>
          <cell r="E2384">
            <v>1.4279999999999999</v>
          </cell>
        </row>
        <row r="2385">
          <cell r="C2385" t="str">
            <v>BASE_GRANULAR</v>
          </cell>
          <cell r="D2385">
            <v>1.353</v>
          </cell>
          <cell r="E2385">
            <v>5.7869999999999999</v>
          </cell>
        </row>
        <row r="2386">
          <cell r="C2386" t="str">
            <v>RECICLADO</v>
          </cell>
          <cell r="D2386">
            <v>1.631</v>
          </cell>
          <cell r="E2386">
            <v>7.0190000000000001</v>
          </cell>
        </row>
        <row r="2387">
          <cell r="C2387" t="str">
            <v>CONCRETO_ASFÁLTICO</v>
          </cell>
          <cell r="D2387">
            <v>0.4</v>
          </cell>
          <cell r="E2387">
            <v>3.9159999999999999</v>
          </cell>
        </row>
        <row r="2388">
          <cell r="C2388" t="str">
            <v>CUNETA</v>
          </cell>
          <cell r="D2388">
            <v>0.33200000000000002</v>
          </cell>
          <cell r="E2388">
            <v>3.246</v>
          </cell>
        </row>
        <row r="2389">
          <cell r="C2389" t="str">
            <v>BASE_GRANULAR</v>
          </cell>
          <cell r="D2389">
            <v>1.365</v>
          </cell>
          <cell r="E2389">
            <v>13.319000000000001</v>
          </cell>
        </row>
        <row r="2390">
          <cell r="C2390" t="str">
            <v>RECICLADO</v>
          </cell>
          <cell r="D2390">
            <v>1.633</v>
          </cell>
          <cell r="E2390">
            <v>15.981</v>
          </cell>
        </row>
        <row r="2391">
          <cell r="C2391" t="str">
            <v>CONCRETO_ASFÁLTICO</v>
          </cell>
          <cell r="D2391">
            <v>0.4</v>
          </cell>
          <cell r="E2391">
            <v>8.3000000000000004E-2</v>
          </cell>
        </row>
        <row r="2392">
          <cell r="C2392" t="str">
            <v>CUNETA</v>
          </cell>
          <cell r="D2392">
            <v>0.33200000000000002</v>
          </cell>
          <cell r="E2392">
            <v>6.9000000000000006E-2</v>
          </cell>
        </row>
        <row r="2393">
          <cell r="C2393" t="str">
            <v>BASE_GRANULAR</v>
          </cell>
          <cell r="D2393">
            <v>1.365</v>
          </cell>
          <cell r="E2393">
            <v>0.28599999999999998</v>
          </cell>
        </row>
        <row r="2394">
          <cell r="C2394" t="str">
            <v>RECICLADO</v>
          </cell>
          <cell r="D2394">
            <v>1.633</v>
          </cell>
          <cell r="E2394">
            <v>0.34100000000000003</v>
          </cell>
        </row>
        <row r="2395">
          <cell r="C2395" t="str">
            <v>CONCRETO_ASFÁLTICO</v>
          </cell>
          <cell r="D2395">
            <v>0.4</v>
          </cell>
          <cell r="E2395">
            <v>3.9990000000000001</v>
          </cell>
        </row>
        <row r="2396">
          <cell r="C2396" t="str">
            <v>CUNETA</v>
          </cell>
          <cell r="D2396">
            <v>0.33200000000000002</v>
          </cell>
          <cell r="E2396">
            <v>3.3149999999999999</v>
          </cell>
        </row>
        <row r="2397">
          <cell r="C2397" t="str">
            <v>BASE_GRANULAR</v>
          </cell>
          <cell r="D2397">
            <v>1.365</v>
          </cell>
          <cell r="E2397">
            <v>13.715</v>
          </cell>
        </row>
        <row r="2398">
          <cell r="C2398" t="str">
            <v>RECICLADO</v>
          </cell>
          <cell r="D2398">
            <v>1.633</v>
          </cell>
          <cell r="E2398">
            <v>16.341999999999999</v>
          </cell>
        </row>
        <row r="2399">
          <cell r="C2399" t="str">
            <v>CONCRETO_ASFÁLTICO</v>
          </cell>
          <cell r="D2399">
            <v>0.4</v>
          </cell>
          <cell r="E2399">
            <v>2.0489999999999999</v>
          </cell>
        </row>
        <row r="2400">
          <cell r="C2400" t="str">
            <v>CUNETA</v>
          </cell>
          <cell r="D2400">
            <v>0.33200000000000002</v>
          </cell>
          <cell r="E2400">
            <v>1.698</v>
          </cell>
        </row>
        <row r="2401">
          <cell r="C2401" t="str">
            <v>BASE_GRANULAR</v>
          </cell>
          <cell r="D2401">
            <v>1.365</v>
          </cell>
          <cell r="E2401">
            <v>7.0250000000000004</v>
          </cell>
        </row>
        <row r="2402">
          <cell r="C2402" t="str">
            <v>RECICLADO</v>
          </cell>
          <cell r="D2402">
            <v>1.633</v>
          </cell>
          <cell r="E2402">
            <v>8.3710000000000004</v>
          </cell>
        </row>
        <row r="2403">
          <cell r="C2403" t="str">
            <v>CONCRETO_ASFÁLTICO</v>
          </cell>
          <cell r="D2403">
            <v>0.4</v>
          </cell>
          <cell r="E2403">
            <v>1.9510000000000001</v>
          </cell>
        </row>
        <row r="2404">
          <cell r="C2404" t="str">
            <v>CUNETA</v>
          </cell>
          <cell r="D2404">
            <v>0.33200000000000002</v>
          </cell>
          <cell r="E2404">
            <v>1.617</v>
          </cell>
        </row>
        <row r="2405">
          <cell r="C2405" t="str">
            <v>BASE_GRANULAR</v>
          </cell>
          <cell r="D2405">
            <v>1.365</v>
          </cell>
          <cell r="E2405">
            <v>6.6639999999999997</v>
          </cell>
        </row>
        <row r="2406">
          <cell r="C2406" t="str">
            <v>RECICLADO</v>
          </cell>
          <cell r="D2406">
            <v>1.633</v>
          </cell>
          <cell r="E2406">
            <v>7.9660000000000002</v>
          </cell>
        </row>
        <row r="2407">
          <cell r="C2407" t="str">
            <v>CONCRETO_ASFÁLTICO</v>
          </cell>
          <cell r="D2407">
            <v>0.4</v>
          </cell>
          <cell r="E2407">
            <v>3.6880000000000002</v>
          </cell>
        </row>
        <row r="2408">
          <cell r="C2408" t="str">
            <v>CUNETA</v>
          </cell>
          <cell r="D2408">
            <v>0.33200000000000002</v>
          </cell>
          <cell r="E2408">
            <v>3.0579999999999998</v>
          </cell>
        </row>
        <row r="2409">
          <cell r="C2409" t="str">
            <v>BASE_GRANULAR</v>
          </cell>
          <cell r="D2409">
            <v>1.365</v>
          </cell>
          <cell r="E2409">
            <v>12.599</v>
          </cell>
        </row>
        <row r="2410">
          <cell r="C2410" t="str">
            <v>RECICLADO</v>
          </cell>
          <cell r="D2410">
            <v>1.633</v>
          </cell>
          <cell r="E2410">
            <v>15.061</v>
          </cell>
        </row>
        <row r="2411">
          <cell r="C2411" t="str">
            <v>CONCRETO_ASFÁLTICO</v>
          </cell>
          <cell r="D2411">
            <v>0.4</v>
          </cell>
          <cell r="E2411">
            <v>3.0000000000000001E-3</v>
          </cell>
        </row>
        <row r="2412">
          <cell r="C2412" t="str">
            <v>CUNETA</v>
          </cell>
          <cell r="D2412">
            <v>0.33200000000000002</v>
          </cell>
          <cell r="E2412">
            <v>2E-3</v>
          </cell>
        </row>
        <row r="2413">
          <cell r="C2413" t="str">
            <v>BASE_GRANULAR</v>
          </cell>
          <cell r="D2413">
            <v>1.333</v>
          </cell>
          <cell r="E2413">
            <v>0.01</v>
          </cell>
        </row>
        <row r="2414">
          <cell r="C2414" t="str">
            <v>RECICLADO</v>
          </cell>
          <cell r="D2414">
            <v>1.627</v>
          </cell>
          <cell r="E2414">
            <v>1.2E-2</v>
          </cell>
        </row>
        <row r="2415">
          <cell r="C2415" t="str">
            <v>CONCRETO_ASFÁLTICO</v>
          </cell>
          <cell r="D2415">
            <v>0.4</v>
          </cell>
          <cell r="E2415">
            <v>0.308</v>
          </cell>
        </row>
        <row r="2416">
          <cell r="C2416" t="str">
            <v>CUNETA</v>
          </cell>
          <cell r="D2416">
            <v>0.33200000000000002</v>
          </cell>
          <cell r="E2416">
            <v>0.255</v>
          </cell>
        </row>
        <row r="2417">
          <cell r="C2417" t="str">
            <v>BASE_GRANULAR</v>
          </cell>
          <cell r="D2417">
            <v>1.333</v>
          </cell>
          <cell r="E2417">
            <v>1.0269999999999999</v>
          </cell>
        </row>
        <row r="2418">
          <cell r="C2418" t="str">
            <v>RECICLADO</v>
          </cell>
          <cell r="D2418">
            <v>1.627</v>
          </cell>
          <cell r="E2418">
            <v>1.254</v>
          </cell>
        </row>
        <row r="2419">
          <cell r="C2419" t="str">
            <v>CONCRETO_ASFÁLTICO</v>
          </cell>
          <cell r="D2419">
            <v>0.4</v>
          </cell>
          <cell r="E2419">
            <v>3.9990000000000001</v>
          </cell>
        </row>
        <row r="2420">
          <cell r="C2420" t="str">
            <v>CUNETA</v>
          </cell>
          <cell r="D2420">
            <v>0.33200000000000002</v>
          </cell>
          <cell r="E2420">
            <v>3.3149999999999999</v>
          </cell>
        </row>
        <row r="2421">
          <cell r="C2421" t="str">
            <v>BASE_GRANULAR</v>
          </cell>
          <cell r="D2421">
            <v>1.333</v>
          </cell>
          <cell r="E2421">
            <v>13.333</v>
          </cell>
        </row>
        <row r="2422">
          <cell r="C2422" t="str">
            <v>RECICLADO</v>
          </cell>
          <cell r="D2422">
            <v>1.627</v>
          </cell>
          <cell r="E2422">
            <v>16.274000000000001</v>
          </cell>
        </row>
        <row r="2423">
          <cell r="C2423" t="str">
            <v>CONCRETO_ASFÁLTICO</v>
          </cell>
          <cell r="D2423">
            <v>0.4</v>
          </cell>
          <cell r="E2423">
            <v>0.13600000000000001</v>
          </cell>
        </row>
        <row r="2424">
          <cell r="C2424" t="str">
            <v>CUNETA</v>
          </cell>
          <cell r="D2424">
            <v>0.33200000000000002</v>
          </cell>
          <cell r="E2424">
            <v>0.113</v>
          </cell>
        </row>
        <row r="2425">
          <cell r="C2425" t="str">
            <v>BASE_GRANULAR</v>
          </cell>
          <cell r="D2425">
            <v>1.333</v>
          </cell>
          <cell r="E2425">
            <v>0.45300000000000001</v>
          </cell>
        </row>
        <row r="2426">
          <cell r="C2426" t="str">
            <v>RECICLADO</v>
          </cell>
          <cell r="D2426">
            <v>1.627</v>
          </cell>
          <cell r="E2426">
            <v>0.55200000000000005</v>
          </cell>
        </row>
        <row r="2427">
          <cell r="C2427" t="str">
            <v>CONCRETO_ASFÁLTICO</v>
          </cell>
          <cell r="D2427">
            <v>0.4</v>
          </cell>
          <cell r="E2427">
            <v>3.863</v>
          </cell>
        </row>
        <row r="2428">
          <cell r="C2428" t="str">
            <v>CUNETA</v>
          </cell>
          <cell r="D2428">
            <v>0.33200000000000002</v>
          </cell>
          <cell r="E2428">
            <v>3.2029999999999998</v>
          </cell>
        </row>
        <row r="2429">
          <cell r="C2429" t="str">
            <v>BASE_GRANULAR</v>
          </cell>
          <cell r="D2429">
            <v>1.333</v>
          </cell>
          <cell r="E2429">
            <v>12.881</v>
          </cell>
        </row>
        <row r="2430">
          <cell r="C2430" t="str">
            <v>RECICLADO</v>
          </cell>
          <cell r="D2430">
            <v>1.627</v>
          </cell>
          <cell r="E2430">
            <v>15.721</v>
          </cell>
        </row>
        <row r="2431">
          <cell r="C2431" t="str">
            <v>CONCRETO_ASFÁLTICO</v>
          </cell>
          <cell r="D2431">
            <v>0.4</v>
          </cell>
          <cell r="E2431">
            <v>1.655</v>
          </cell>
        </row>
        <row r="2432">
          <cell r="C2432" t="str">
            <v>CUNETA</v>
          </cell>
          <cell r="D2432">
            <v>0.33200000000000002</v>
          </cell>
          <cell r="E2432">
            <v>1.3720000000000001</v>
          </cell>
        </row>
        <row r="2433">
          <cell r="C2433" t="str">
            <v>BASE_GRANULAR</v>
          </cell>
          <cell r="D2433">
            <v>1.333</v>
          </cell>
          <cell r="E2433">
            <v>5.5190000000000001</v>
          </cell>
        </row>
        <row r="2434">
          <cell r="C2434" t="str">
            <v>RECICLADO</v>
          </cell>
          <cell r="D2434">
            <v>1.627</v>
          </cell>
          <cell r="E2434">
            <v>6.7359999999999998</v>
          </cell>
        </row>
        <row r="2435">
          <cell r="C2435" t="str">
            <v>CONCRETO_ASFÁLTICO</v>
          </cell>
          <cell r="D2435">
            <v>0.4</v>
          </cell>
          <cell r="E2435">
            <v>2.3439999999999999</v>
          </cell>
        </row>
        <row r="2436">
          <cell r="C2436" t="str">
            <v>CUNETA</v>
          </cell>
          <cell r="D2436">
            <v>0.33200000000000002</v>
          </cell>
          <cell r="E2436">
            <v>1.9430000000000001</v>
          </cell>
        </row>
        <row r="2437">
          <cell r="C2437" t="str">
            <v>BASE_GRANULAR</v>
          </cell>
          <cell r="D2437">
            <v>1.333</v>
          </cell>
          <cell r="E2437">
            <v>7.8140000000000001</v>
          </cell>
        </row>
        <row r="2438">
          <cell r="C2438" t="str">
            <v>RECICLADO</v>
          </cell>
          <cell r="D2438">
            <v>1.627</v>
          </cell>
          <cell r="E2438">
            <v>9.5370000000000008</v>
          </cell>
        </row>
        <row r="2439">
          <cell r="C2439" t="str">
            <v>CONCRETO_ASFÁLTICO</v>
          </cell>
          <cell r="D2439">
            <v>0.4</v>
          </cell>
          <cell r="E2439">
            <v>7.9980000000000002</v>
          </cell>
        </row>
        <row r="2440">
          <cell r="C2440" t="str">
            <v>CUNETA</v>
          </cell>
          <cell r="D2440">
            <v>0.33200000000000002</v>
          </cell>
          <cell r="E2440">
            <v>6.6310000000000002</v>
          </cell>
        </row>
        <row r="2441">
          <cell r="C2441" t="str">
            <v>BASE_GRANULAR</v>
          </cell>
          <cell r="D2441">
            <v>1.333</v>
          </cell>
          <cell r="E2441">
            <v>26.666</v>
          </cell>
        </row>
        <row r="2442">
          <cell r="C2442" t="str">
            <v>RECICLADO</v>
          </cell>
          <cell r="D2442">
            <v>1.627</v>
          </cell>
          <cell r="E2442">
            <v>32.546999999999997</v>
          </cell>
        </row>
        <row r="2443">
          <cell r="C2443" t="str">
            <v>CONCRETO_ASFÁLTICO</v>
          </cell>
          <cell r="D2443">
            <v>0.4</v>
          </cell>
          <cell r="E2443">
            <v>3.9990000000000001</v>
          </cell>
        </row>
        <row r="2444">
          <cell r="C2444" t="str">
            <v>CUNETA</v>
          </cell>
          <cell r="D2444">
            <v>0.33200000000000002</v>
          </cell>
          <cell r="E2444">
            <v>3.3149999999999999</v>
          </cell>
        </row>
        <row r="2445">
          <cell r="C2445" t="str">
            <v>BASE_GRANULAR</v>
          </cell>
          <cell r="D2445">
            <v>1.333</v>
          </cell>
          <cell r="E2445">
            <v>13.333</v>
          </cell>
        </row>
        <row r="2446">
          <cell r="C2446" t="str">
            <v>RECICLADO</v>
          </cell>
          <cell r="D2446">
            <v>1.627</v>
          </cell>
          <cell r="E2446">
            <v>16.274000000000001</v>
          </cell>
        </row>
        <row r="2447">
          <cell r="C2447" t="str">
            <v>CONCRETO_ASFÁLTICO</v>
          </cell>
          <cell r="D2447">
            <v>0.4</v>
          </cell>
          <cell r="E2447">
            <v>3.9990000000000001</v>
          </cell>
        </row>
        <row r="2448">
          <cell r="C2448" t="str">
            <v>CUNETA</v>
          </cell>
          <cell r="D2448">
            <v>0.33200000000000002</v>
          </cell>
          <cell r="E2448">
            <v>3.3149999999999999</v>
          </cell>
        </row>
        <row r="2449">
          <cell r="C2449" t="str">
            <v>BASE_GRANULAR</v>
          </cell>
          <cell r="D2449">
            <v>1.333</v>
          </cell>
          <cell r="E2449">
            <v>13.333</v>
          </cell>
        </row>
        <row r="2450">
          <cell r="C2450" t="str">
            <v>RECLICADO</v>
          </cell>
          <cell r="D2450">
            <v>1.627</v>
          </cell>
          <cell r="E2450">
            <v>16.274000000000001</v>
          </cell>
        </row>
        <row r="2451">
          <cell r="C2451" t="str">
            <v>CONCRETO_ASFÁLTICO</v>
          </cell>
          <cell r="D2451">
            <v>0.4</v>
          </cell>
          <cell r="E2451">
            <v>3.9990000000000001</v>
          </cell>
        </row>
        <row r="2452">
          <cell r="C2452" t="str">
            <v>CUNETA</v>
          </cell>
          <cell r="D2452">
            <v>0.33200000000000002</v>
          </cell>
          <cell r="E2452">
            <v>3.3149999999999999</v>
          </cell>
        </row>
        <row r="2453">
          <cell r="C2453" t="str">
            <v>BASE_GRANULAR</v>
          </cell>
          <cell r="D2453">
            <v>1.333</v>
          </cell>
          <cell r="E2453">
            <v>13.333</v>
          </cell>
        </row>
        <row r="2454">
          <cell r="C2454" t="str">
            <v>RECLICADO</v>
          </cell>
          <cell r="D2454">
            <v>1.627</v>
          </cell>
          <cell r="E2454">
            <v>16.274000000000001</v>
          </cell>
        </row>
        <row r="2455">
          <cell r="C2455" t="str">
            <v>CONCRETO_ASFÁLTICO</v>
          </cell>
          <cell r="D2455">
            <v>0.4</v>
          </cell>
          <cell r="E2455">
            <v>1.397</v>
          </cell>
        </row>
        <row r="2456">
          <cell r="C2456" t="str">
            <v>CUNETA</v>
          </cell>
          <cell r="D2456">
            <v>0.33200000000000002</v>
          </cell>
          <cell r="E2456">
            <v>1.1579999999999999</v>
          </cell>
        </row>
        <row r="2457">
          <cell r="C2457" t="str">
            <v>BASE_GRANULAR</v>
          </cell>
          <cell r="D2457">
            <v>1.333</v>
          </cell>
          <cell r="E2457">
            <v>4.6559999999999997</v>
          </cell>
        </row>
        <row r="2458">
          <cell r="C2458" t="str">
            <v>RECLICADO</v>
          </cell>
          <cell r="D2458">
            <v>1.627</v>
          </cell>
          <cell r="E2458">
            <v>5.6829999999999998</v>
          </cell>
        </row>
        <row r="2459">
          <cell r="C2459" t="str">
            <v>CONCRETO_ASFÁLTICO</v>
          </cell>
          <cell r="D2459">
            <v>0.4</v>
          </cell>
          <cell r="E2459">
            <v>2.6030000000000002</v>
          </cell>
        </row>
        <row r="2460">
          <cell r="C2460" t="str">
            <v>CUNETA</v>
          </cell>
          <cell r="D2460">
            <v>0.33200000000000002</v>
          </cell>
          <cell r="E2460">
            <v>2.1579999999999999</v>
          </cell>
        </row>
        <row r="2461">
          <cell r="C2461" t="str">
            <v>BASE_GRANULAR</v>
          </cell>
          <cell r="D2461">
            <v>1.333</v>
          </cell>
          <cell r="E2461">
            <v>8.6769999999999996</v>
          </cell>
        </row>
        <row r="2462">
          <cell r="C2462" t="str">
            <v>RECLICADO</v>
          </cell>
          <cell r="D2462">
            <v>1.627</v>
          </cell>
          <cell r="E2462">
            <v>10.59</v>
          </cell>
        </row>
        <row r="2463">
          <cell r="C2463" t="str">
            <v>CONCRETO_ASFÁLTICO</v>
          </cell>
          <cell r="D2463">
            <v>0.4</v>
          </cell>
          <cell r="E2463">
            <v>3.3959999999999999</v>
          </cell>
        </row>
        <row r="2464">
          <cell r="C2464" t="str">
            <v>CUNETA</v>
          </cell>
          <cell r="D2464">
            <v>0.33200000000000002</v>
          </cell>
          <cell r="E2464">
            <v>2.8149999999999999</v>
          </cell>
        </row>
        <row r="2465">
          <cell r="C2465" t="str">
            <v>BASE_GRANULAR</v>
          </cell>
          <cell r="D2465">
            <v>1.333</v>
          </cell>
          <cell r="E2465">
            <v>11.323</v>
          </cell>
        </row>
        <row r="2466">
          <cell r="C2466" t="str">
            <v>RECLICADO</v>
          </cell>
          <cell r="D2466">
            <v>1.627</v>
          </cell>
          <cell r="E2466">
            <v>13.82</v>
          </cell>
        </row>
        <row r="2467">
          <cell r="C2467" t="str">
            <v>CONCRETO_ASFÁLTICO</v>
          </cell>
          <cell r="D2467">
            <v>0.4</v>
          </cell>
          <cell r="E2467">
            <v>0.60299999999999998</v>
          </cell>
        </row>
        <row r="2468">
          <cell r="C2468" t="str">
            <v>CUNETA</v>
          </cell>
          <cell r="D2468">
            <v>0.33200000000000002</v>
          </cell>
          <cell r="E2468">
            <v>0.5</v>
          </cell>
        </row>
        <row r="2469">
          <cell r="C2469" t="str">
            <v>BASE_GRANULAR</v>
          </cell>
          <cell r="D2469">
            <v>1.333</v>
          </cell>
          <cell r="E2469">
            <v>2.0099999999999998</v>
          </cell>
        </row>
        <row r="2470">
          <cell r="C2470" t="str">
            <v>RECLICADO</v>
          </cell>
          <cell r="D2470">
            <v>1.627</v>
          </cell>
          <cell r="E2470">
            <v>2.4540000000000002</v>
          </cell>
        </row>
        <row r="2471">
          <cell r="C2471" t="str">
            <v>CONCRETO_ASFÁLTICO</v>
          </cell>
          <cell r="D2471">
            <v>0.4</v>
          </cell>
          <cell r="E2471">
            <v>3.9990000000000001</v>
          </cell>
        </row>
        <row r="2472">
          <cell r="C2472" t="str">
            <v>CUNETA</v>
          </cell>
          <cell r="D2472">
            <v>0.33200000000000002</v>
          </cell>
          <cell r="E2472">
            <v>3.3149999999999999</v>
          </cell>
        </row>
        <row r="2473">
          <cell r="C2473" t="str">
            <v>BASE_GRANULAR</v>
          </cell>
          <cell r="D2473">
            <v>1.333</v>
          </cell>
          <cell r="E2473">
            <v>13.333</v>
          </cell>
        </row>
        <row r="2474">
          <cell r="C2474" t="str">
            <v>RECLICADO</v>
          </cell>
          <cell r="D2474">
            <v>1.627</v>
          </cell>
          <cell r="E2474">
            <v>16.274000000000001</v>
          </cell>
        </row>
        <row r="2475">
          <cell r="C2475" t="str">
            <v>CONCRETO_ASFÁLTICO</v>
          </cell>
          <cell r="D2475">
            <v>0.4</v>
          </cell>
          <cell r="E2475">
            <v>3.9990000000000001</v>
          </cell>
        </row>
        <row r="2476">
          <cell r="C2476" t="str">
            <v>CUNETA</v>
          </cell>
          <cell r="D2476">
            <v>0.33200000000000002</v>
          </cell>
          <cell r="E2476">
            <v>3.3149999999999999</v>
          </cell>
        </row>
        <row r="2477">
          <cell r="C2477" t="str">
            <v>BASE_GRANULAR</v>
          </cell>
          <cell r="D2477">
            <v>1.333</v>
          </cell>
          <cell r="E2477">
            <v>13.333</v>
          </cell>
        </row>
        <row r="2478">
          <cell r="C2478" t="str">
            <v>RECLICADO</v>
          </cell>
          <cell r="D2478">
            <v>1.627</v>
          </cell>
          <cell r="E2478">
            <v>16.274000000000001</v>
          </cell>
        </row>
        <row r="2479">
          <cell r="C2479" t="str">
            <v>CONCRETO_ASFÁLTICO</v>
          </cell>
          <cell r="D2479">
            <v>0.4</v>
          </cell>
          <cell r="E2479">
            <v>3.4780000000000002</v>
          </cell>
        </row>
        <row r="2480">
          <cell r="C2480" t="str">
            <v>CUNETA</v>
          </cell>
          <cell r="D2480">
            <v>0.33200000000000002</v>
          </cell>
          <cell r="E2480">
            <v>2.883</v>
          </cell>
        </row>
        <row r="2481">
          <cell r="C2481" t="str">
            <v>BASE_GRANULAR</v>
          </cell>
          <cell r="D2481">
            <v>1.333</v>
          </cell>
          <cell r="E2481">
            <v>11.596</v>
          </cell>
        </row>
        <row r="2482">
          <cell r="C2482" t="str">
            <v>RECLICADO</v>
          </cell>
          <cell r="D2482">
            <v>1.627</v>
          </cell>
          <cell r="E2482">
            <v>14.154</v>
          </cell>
        </row>
        <row r="2483">
          <cell r="C2483" t="str">
            <v>CONCRETO_ASFÁLTICO</v>
          </cell>
          <cell r="D2483">
            <v>0.4</v>
          </cell>
          <cell r="E2483">
            <v>0.52100000000000002</v>
          </cell>
        </row>
        <row r="2484">
          <cell r="C2484" t="str">
            <v>CUNETA</v>
          </cell>
          <cell r="D2484">
            <v>0.33200000000000002</v>
          </cell>
          <cell r="E2484">
            <v>0.432</v>
          </cell>
        </row>
        <row r="2485">
          <cell r="C2485" t="str">
            <v>BASE_GRANULAR</v>
          </cell>
          <cell r="D2485">
            <v>1.333</v>
          </cell>
          <cell r="E2485">
            <v>1.7370000000000001</v>
          </cell>
        </row>
        <row r="2486">
          <cell r="C2486" t="str">
            <v>RECLICADO</v>
          </cell>
          <cell r="D2486">
            <v>1.627</v>
          </cell>
          <cell r="E2486">
            <v>2.12</v>
          </cell>
        </row>
        <row r="2487">
          <cell r="C2487" t="str">
            <v>CONCRETO_ASFÁLTICO</v>
          </cell>
          <cell r="D2487">
            <v>0.4</v>
          </cell>
          <cell r="E2487">
            <v>3.9990000000000001</v>
          </cell>
        </row>
        <row r="2488">
          <cell r="C2488" t="str">
            <v>CUNETA</v>
          </cell>
          <cell r="D2488">
            <v>0.33200000000000002</v>
          </cell>
          <cell r="E2488">
            <v>3.3149999999999999</v>
          </cell>
        </row>
        <row r="2489">
          <cell r="C2489" t="str">
            <v>BASE_GRANULAR</v>
          </cell>
          <cell r="D2489">
            <v>1.333</v>
          </cell>
          <cell r="E2489">
            <v>13.333</v>
          </cell>
        </row>
        <row r="2490">
          <cell r="C2490" t="str">
            <v>RECLICADO</v>
          </cell>
          <cell r="D2490">
            <v>1.627</v>
          </cell>
          <cell r="E2490">
            <v>16.274000000000001</v>
          </cell>
        </row>
        <row r="2491">
          <cell r="C2491" t="str">
            <v>CONCRETO_ASFÁLTICO</v>
          </cell>
          <cell r="D2491">
            <v>0.4</v>
          </cell>
          <cell r="E2491">
            <v>1.4790000000000001</v>
          </cell>
        </row>
        <row r="2492">
          <cell r="C2492" t="str">
            <v>CUNETA</v>
          </cell>
          <cell r="D2492">
            <v>0.33200000000000002</v>
          </cell>
          <cell r="E2492">
            <v>1.226</v>
          </cell>
        </row>
        <row r="2493">
          <cell r="C2493" t="str">
            <v>BASE_GRANULAR</v>
          </cell>
          <cell r="D2493">
            <v>1.333</v>
          </cell>
          <cell r="E2493">
            <v>4.93</v>
          </cell>
        </row>
        <row r="2494">
          <cell r="C2494" t="str">
            <v>RECLICADO</v>
          </cell>
          <cell r="D2494">
            <v>1.627</v>
          </cell>
          <cell r="E2494">
            <v>6.0170000000000003</v>
          </cell>
        </row>
        <row r="2495">
          <cell r="C2495" t="str">
            <v>CONCRETO_ASFÁLTICO</v>
          </cell>
          <cell r="D2495">
            <v>0.4</v>
          </cell>
          <cell r="E2495">
            <v>2.5209999999999999</v>
          </cell>
        </row>
        <row r="2496">
          <cell r="C2496" t="str">
            <v>CUNETA</v>
          </cell>
          <cell r="D2496">
            <v>0.33200000000000002</v>
          </cell>
          <cell r="E2496">
            <v>2.09</v>
          </cell>
        </row>
        <row r="2497">
          <cell r="C2497" t="str">
            <v>BASE_GRANULAR</v>
          </cell>
          <cell r="D2497">
            <v>1.333</v>
          </cell>
          <cell r="E2497">
            <v>8.4039999999999999</v>
          </cell>
        </row>
        <row r="2498">
          <cell r="C2498" t="str">
            <v>RECLICADO</v>
          </cell>
          <cell r="D2498">
            <v>1.627</v>
          </cell>
          <cell r="E2498">
            <v>10.257</v>
          </cell>
        </row>
        <row r="2499">
          <cell r="C2499" t="str">
            <v>CONCRETO_ASFÁLTICO</v>
          </cell>
          <cell r="D2499">
            <v>0.4</v>
          </cell>
          <cell r="E2499">
            <v>3.9990000000000001</v>
          </cell>
        </row>
        <row r="2500">
          <cell r="C2500" t="str">
            <v>CUNETA</v>
          </cell>
          <cell r="D2500">
            <v>0.33200000000000002</v>
          </cell>
          <cell r="E2500">
            <v>3.3149999999999999</v>
          </cell>
        </row>
        <row r="2501">
          <cell r="C2501" t="str">
            <v>BASE_GRANULAR</v>
          </cell>
          <cell r="D2501">
            <v>1.333</v>
          </cell>
          <cell r="E2501">
            <v>13.333</v>
          </cell>
        </row>
        <row r="2502">
          <cell r="C2502" t="str">
            <v>RECLICADO</v>
          </cell>
          <cell r="D2502">
            <v>1.627</v>
          </cell>
          <cell r="E2502">
            <v>16.274000000000001</v>
          </cell>
        </row>
        <row r="2503">
          <cell r="C2503" t="str">
            <v>CONCRETO_ASFÁLTICO</v>
          </cell>
          <cell r="D2503">
            <v>0.4</v>
          </cell>
          <cell r="E2503">
            <v>3.9990000000000001</v>
          </cell>
        </row>
        <row r="2504">
          <cell r="C2504" t="str">
            <v>CUNETA</v>
          </cell>
          <cell r="D2504">
            <v>0.33200000000000002</v>
          </cell>
          <cell r="E2504">
            <v>3.3149999999999999</v>
          </cell>
        </row>
        <row r="2505">
          <cell r="C2505" t="str">
            <v>BASE_GRANULAR</v>
          </cell>
          <cell r="D2505">
            <v>1.333</v>
          </cell>
          <cell r="E2505">
            <v>13.333</v>
          </cell>
        </row>
        <row r="2506">
          <cell r="C2506" t="str">
            <v>RECLICADO</v>
          </cell>
          <cell r="D2506">
            <v>1.627</v>
          </cell>
          <cell r="E2506">
            <v>16.274000000000001</v>
          </cell>
        </row>
        <row r="2507">
          <cell r="C2507" t="str">
            <v>CONCRETO_ASFÁLTICO</v>
          </cell>
          <cell r="D2507">
            <v>0.4</v>
          </cell>
          <cell r="E2507">
            <v>3.9990000000000001</v>
          </cell>
        </row>
        <row r="2508">
          <cell r="C2508" t="str">
            <v>CUNETA</v>
          </cell>
          <cell r="D2508">
            <v>0.33200000000000002</v>
          </cell>
          <cell r="E2508">
            <v>3.3149999999999999</v>
          </cell>
        </row>
        <row r="2509">
          <cell r="C2509" t="str">
            <v>BASE_GRANULAR</v>
          </cell>
          <cell r="D2509">
            <v>1.333</v>
          </cell>
          <cell r="E2509">
            <v>13.333</v>
          </cell>
        </row>
        <row r="2510">
          <cell r="C2510" t="str">
            <v>RECLICADO</v>
          </cell>
          <cell r="D2510">
            <v>1.627</v>
          </cell>
          <cell r="E2510">
            <v>16.274000000000001</v>
          </cell>
        </row>
        <row r="2511">
          <cell r="C2511" t="str">
            <v>CONCRETO_ASFÁLTICO</v>
          </cell>
          <cell r="D2511">
            <v>0.4</v>
          </cell>
          <cell r="E2511">
            <v>3.9990000000000001</v>
          </cell>
        </row>
        <row r="2512">
          <cell r="C2512" t="str">
            <v>CUNETA</v>
          </cell>
          <cell r="D2512">
            <v>0.33200000000000002</v>
          </cell>
          <cell r="E2512">
            <v>3.3149999999999999</v>
          </cell>
        </row>
        <row r="2513">
          <cell r="C2513" t="str">
            <v>BASE_GRANULAR</v>
          </cell>
          <cell r="D2513">
            <v>1.333</v>
          </cell>
          <cell r="E2513">
            <v>13.333</v>
          </cell>
        </row>
        <row r="2514">
          <cell r="C2514" t="str">
            <v>RECLICADO</v>
          </cell>
          <cell r="D2514">
            <v>1.627</v>
          </cell>
          <cell r="E2514">
            <v>16.274000000000001</v>
          </cell>
        </row>
        <row r="2515">
          <cell r="C2515" t="str">
            <v>CONCRETO_ASFÁLTICO</v>
          </cell>
          <cell r="D2515">
            <v>0.4</v>
          </cell>
          <cell r="E2515">
            <v>3.9990000000000001</v>
          </cell>
        </row>
        <row r="2516">
          <cell r="C2516" t="str">
            <v>CUNETA</v>
          </cell>
          <cell r="D2516">
            <v>0.33200000000000002</v>
          </cell>
          <cell r="E2516">
            <v>3.3149999999999999</v>
          </cell>
        </row>
        <row r="2517">
          <cell r="C2517" t="str">
            <v>BASE_GRANULAR</v>
          </cell>
          <cell r="D2517">
            <v>1.333</v>
          </cell>
          <cell r="E2517">
            <v>13.333</v>
          </cell>
        </row>
        <row r="2518">
          <cell r="C2518" t="str">
            <v>RECLICADO</v>
          </cell>
          <cell r="D2518">
            <v>1.627</v>
          </cell>
          <cell r="E2518">
            <v>16.274000000000001</v>
          </cell>
        </row>
        <row r="2519">
          <cell r="C2519" t="str">
            <v>CONCRETO_ASFÁLTICO</v>
          </cell>
          <cell r="D2519">
            <v>0.4</v>
          </cell>
          <cell r="E2519">
            <v>3.9990000000000001</v>
          </cell>
        </row>
        <row r="2520">
          <cell r="C2520" t="str">
            <v>CUNETA</v>
          </cell>
          <cell r="D2520">
            <v>0.33200000000000002</v>
          </cell>
          <cell r="E2520">
            <v>3.3149999999999999</v>
          </cell>
        </row>
        <row r="2521">
          <cell r="C2521" t="str">
            <v>BASE_GRANULAR</v>
          </cell>
          <cell r="D2521">
            <v>1.333</v>
          </cell>
          <cell r="E2521">
            <v>13.333</v>
          </cell>
        </row>
        <row r="2522">
          <cell r="C2522" t="str">
            <v>RECLICADO</v>
          </cell>
          <cell r="D2522">
            <v>1.627</v>
          </cell>
          <cell r="E2522">
            <v>16.274000000000001</v>
          </cell>
        </row>
        <row r="2523">
          <cell r="C2523" t="str">
            <v>CONCRETO_ASFÁLTICO</v>
          </cell>
          <cell r="D2523">
            <v>0.4</v>
          </cell>
          <cell r="E2523">
            <v>3.2519999999999998</v>
          </cell>
        </row>
        <row r="2524">
          <cell r="C2524" t="str">
            <v>CUNETA</v>
          </cell>
          <cell r="D2524">
            <v>0.33200000000000002</v>
          </cell>
          <cell r="E2524">
            <v>2.6960000000000002</v>
          </cell>
        </row>
        <row r="2525">
          <cell r="C2525" t="str">
            <v>BASE_GRANULAR</v>
          </cell>
          <cell r="D2525">
            <v>1.333</v>
          </cell>
          <cell r="E2525">
            <v>10.842000000000001</v>
          </cell>
        </row>
        <row r="2526">
          <cell r="C2526" t="str">
            <v>RECLICADO</v>
          </cell>
          <cell r="D2526">
            <v>1.627</v>
          </cell>
          <cell r="E2526">
            <v>13.233000000000001</v>
          </cell>
        </row>
        <row r="2527">
          <cell r="C2527" t="str">
            <v>CONCRETO_ASFÁLTICO</v>
          </cell>
          <cell r="D2527">
            <v>0.4</v>
          </cell>
          <cell r="E2527">
            <v>0.747</v>
          </cell>
        </row>
        <row r="2528">
          <cell r="C2528" t="str">
            <v>CUNETA</v>
          </cell>
          <cell r="D2528">
            <v>0.33200000000000002</v>
          </cell>
          <cell r="E2528">
            <v>0.61899999999999999</v>
          </cell>
        </row>
        <row r="2529">
          <cell r="C2529" t="str">
            <v>BASE_GRANULAR</v>
          </cell>
          <cell r="D2529">
            <v>1.333</v>
          </cell>
          <cell r="E2529">
            <v>2.4910000000000001</v>
          </cell>
        </row>
        <row r="2530">
          <cell r="C2530" t="str">
            <v>RECLICADO</v>
          </cell>
          <cell r="D2530">
            <v>1.627</v>
          </cell>
          <cell r="E2530">
            <v>3.0409999999999999</v>
          </cell>
        </row>
        <row r="2531">
          <cell r="C2531" t="str">
            <v>CONCRETO_ASFÁLTICO</v>
          </cell>
          <cell r="D2531">
            <v>0.4</v>
          </cell>
          <cell r="E2531">
            <v>3.9990000000000001</v>
          </cell>
        </row>
        <row r="2532">
          <cell r="C2532" t="str">
            <v>CUNETA</v>
          </cell>
          <cell r="D2532">
            <v>0.33200000000000002</v>
          </cell>
          <cell r="E2532">
            <v>3.3149999999999999</v>
          </cell>
        </row>
        <row r="2533">
          <cell r="C2533" t="str">
            <v>BASE_GRANULAR</v>
          </cell>
          <cell r="D2533">
            <v>1.333</v>
          </cell>
          <cell r="E2533">
            <v>13.333</v>
          </cell>
        </row>
        <row r="2534">
          <cell r="C2534" t="str">
            <v>RECLICADO</v>
          </cell>
          <cell r="D2534">
            <v>1.627</v>
          </cell>
          <cell r="E2534">
            <v>16.274000000000001</v>
          </cell>
        </row>
        <row r="2535">
          <cell r="C2535" t="str">
            <v>CONCRETO_ASFÁLTICO</v>
          </cell>
          <cell r="D2535">
            <v>0.4</v>
          </cell>
          <cell r="E2535">
            <v>2.452</v>
          </cell>
        </row>
        <row r="2536">
          <cell r="C2536" t="str">
            <v>CUNETA</v>
          </cell>
          <cell r="D2536">
            <v>0.33200000000000002</v>
          </cell>
          <cell r="E2536">
            <v>2.0329999999999999</v>
          </cell>
        </row>
        <row r="2537">
          <cell r="C2537" t="str">
            <v>BASE_GRANULAR</v>
          </cell>
          <cell r="D2537">
            <v>1.333</v>
          </cell>
          <cell r="E2537">
            <v>8.1750000000000007</v>
          </cell>
        </row>
        <row r="2538">
          <cell r="C2538" t="str">
            <v>RECLICADO</v>
          </cell>
          <cell r="D2538">
            <v>1.627</v>
          </cell>
          <cell r="E2538">
            <v>9.9779999999999998</v>
          </cell>
        </row>
        <row r="2539">
          <cell r="C2539" t="str">
            <v>CONCRETO_ASFÁLTICO</v>
          </cell>
          <cell r="D2539">
            <v>0.4</v>
          </cell>
          <cell r="E2539">
            <v>1.5469999999999999</v>
          </cell>
        </row>
        <row r="2540">
          <cell r="C2540" t="str">
            <v>CUNETA</v>
          </cell>
          <cell r="D2540">
            <v>0.33200000000000002</v>
          </cell>
          <cell r="E2540">
            <v>1.2829999999999999</v>
          </cell>
        </row>
        <row r="2541">
          <cell r="C2541" t="str">
            <v>BASE_GRANULAR</v>
          </cell>
          <cell r="D2541">
            <v>1.333</v>
          </cell>
          <cell r="E2541">
            <v>5.1580000000000004</v>
          </cell>
        </row>
        <row r="2542">
          <cell r="C2542" t="str">
            <v>RECLICADO</v>
          </cell>
          <cell r="D2542">
            <v>1.627</v>
          </cell>
          <cell r="E2542">
            <v>6.2949999999999999</v>
          </cell>
        </row>
        <row r="2543">
          <cell r="C2543" t="str">
            <v>CONCRETO_ASFÁLTICO</v>
          </cell>
          <cell r="D2543">
            <v>0.4</v>
          </cell>
          <cell r="E2543">
            <v>3.9990000000000001</v>
          </cell>
        </row>
        <row r="2544">
          <cell r="C2544" t="str">
            <v>CUNETA</v>
          </cell>
          <cell r="D2544">
            <v>0.33200000000000002</v>
          </cell>
          <cell r="E2544">
            <v>3.3149999999999999</v>
          </cell>
        </row>
        <row r="2545">
          <cell r="C2545" t="str">
            <v>BASE_GRANULAR</v>
          </cell>
          <cell r="D2545">
            <v>1.333</v>
          </cell>
          <cell r="E2545">
            <v>13.333</v>
          </cell>
        </row>
        <row r="2546">
          <cell r="C2546" t="str">
            <v>RECLICADO</v>
          </cell>
          <cell r="D2546">
            <v>1.627</v>
          </cell>
          <cell r="E2546">
            <v>16.274000000000001</v>
          </cell>
        </row>
        <row r="2547">
          <cell r="C2547" t="str">
            <v>CONCRETO_ASFÁLTICO</v>
          </cell>
          <cell r="D2547">
            <v>0.4</v>
          </cell>
          <cell r="E2547">
            <v>1.6519999999999999</v>
          </cell>
        </row>
        <row r="2548">
          <cell r="C2548" t="str">
            <v>CUNETA</v>
          </cell>
          <cell r="D2548">
            <v>0.33200000000000002</v>
          </cell>
          <cell r="E2548">
            <v>1.37</v>
          </cell>
        </row>
        <row r="2549">
          <cell r="C2549" t="str">
            <v>BASE_GRANULAR</v>
          </cell>
          <cell r="D2549">
            <v>1.333</v>
          </cell>
          <cell r="E2549">
            <v>5.5090000000000003</v>
          </cell>
        </row>
        <row r="2550">
          <cell r="C2550" t="str">
            <v>RECLICADO</v>
          </cell>
          <cell r="D2550">
            <v>1.627</v>
          </cell>
          <cell r="E2550">
            <v>6.7240000000000002</v>
          </cell>
        </row>
        <row r="2551">
          <cell r="C2551" t="str">
            <v>CONCRETO_ASFÁLTICO</v>
          </cell>
          <cell r="D2551">
            <v>0.4</v>
          </cell>
          <cell r="E2551">
            <v>2.347</v>
          </cell>
        </row>
        <row r="2552">
          <cell r="C2552" t="str">
            <v>CUNETA</v>
          </cell>
          <cell r="D2552">
            <v>0.33200000000000002</v>
          </cell>
          <cell r="E2552">
            <v>1.946</v>
          </cell>
        </row>
        <row r="2553">
          <cell r="C2553" t="str">
            <v>BASE_GRANULAR</v>
          </cell>
          <cell r="D2553">
            <v>1.333</v>
          </cell>
          <cell r="E2553">
            <v>7.8250000000000002</v>
          </cell>
        </row>
        <row r="2554">
          <cell r="C2554" t="str">
            <v>RECLICADO</v>
          </cell>
          <cell r="D2554">
            <v>1.627</v>
          </cell>
          <cell r="E2554">
            <v>9.5500000000000007</v>
          </cell>
        </row>
        <row r="2555">
          <cell r="C2555" t="str">
            <v>CONCRETO_ASFÁLTICO</v>
          </cell>
          <cell r="D2555">
            <v>0.4</v>
          </cell>
          <cell r="E2555">
            <v>3.9990000000000001</v>
          </cell>
        </row>
        <row r="2556">
          <cell r="C2556" t="str">
            <v>CUNETA</v>
          </cell>
          <cell r="D2556">
            <v>0.33200000000000002</v>
          </cell>
          <cell r="E2556">
            <v>3.3149999999999999</v>
          </cell>
        </row>
        <row r="2557">
          <cell r="C2557" t="str">
            <v>BASE_GRANULAR</v>
          </cell>
          <cell r="D2557">
            <v>1.333</v>
          </cell>
          <cell r="E2557">
            <v>13.333</v>
          </cell>
        </row>
        <row r="2558">
          <cell r="C2558" t="str">
            <v>RECLICADO</v>
          </cell>
          <cell r="D2558">
            <v>1.627</v>
          </cell>
          <cell r="E2558">
            <v>16.274000000000001</v>
          </cell>
        </row>
        <row r="2559">
          <cell r="C2559" t="str">
            <v>CONCRETO_ASFÁLTICO</v>
          </cell>
          <cell r="D2559">
            <v>0.4</v>
          </cell>
          <cell r="E2559">
            <v>3.9990000000000001</v>
          </cell>
        </row>
        <row r="2560">
          <cell r="C2560" t="str">
            <v>CUNETA</v>
          </cell>
          <cell r="D2560">
            <v>0.33200000000000002</v>
          </cell>
          <cell r="E2560">
            <v>3.3149999999999999</v>
          </cell>
        </row>
        <row r="2561">
          <cell r="C2561" t="str">
            <v>BASE_GRANULAR</v>
          </cell>
          <cell r="D2561">
            <v>1.333</v>
          </cell>
          <cell r="E2561">
            <v>13.333</v>
          </cell>
        </row>
        <row r="2562">
          <cell r="C2562" t="str">
            <v>RECLICADO</v>
          </cell>
          <cell r="D2562">
            <v>1.627</v>
          </cell>
          <cell r="E2562">
            <v>16.274000000000001</v>
          </cell>
        </row>
        <row r="2563">
          <cell r="C2563" t="str">
            <v>CONCRETO_ASFÁLTICO</v>
          </cell>
          <cell r="D2563">
            <v>0.4</v>
          </cell>
          <cell r="E2563">
            <v>3.9990000000000001</v>
          </cell>
        </row>
        <row r="2564">
          <cell r="C2564" t="str">
            <v>CUNETA</v>
          </cell>
          <cell r="D2564">
            <v>0.33200000000000002</v>
          </cell>
          <cell r="E2564">
            <v>3.3149999999999999</v>
          </cell>
        </row>
        <row r="2565">
          <cell r="C2565" t="str">
            <v>BASE_GRANULAR</v>
          </cell>
          <cell r="D2565">
            <v>1.333</v>
          </cell>
          <cell r="E2565">
            <v>13.333</v>
          </cell>
        </row>
        <row r="2566">
          <cell r="C2566" t="str">
            <v>RECLICADO</v>
          </cell>
          <cell r="D2566">
            <v>1.627</v>
          </cell>
          <cell r="E2566">
            <v>16.274000000000001</v>
          </cell>
        </row>
        <row r="2567">
          <cell r="C2567" t="str">
            <v>CONCRETO_ASFÁLTICO</v>
          </cell>
          <cell r="D2567">
            <v>0.4</v>
          </cell>
          <cell r="E2567">
            <v>3.9969999999999999</v>
          </cell>
        </row>
        <row r="2568">
          <cell r="C2568" t="str">
            <v>CUNETA</v>
          </cell>
          <cell r="D2568">
            <v>0.33200000000000002</v>
          </cell>
          <cell r="E2568">
            <v>3.3140000000000001</v>
          </cell>
        </row>
        <row r="2569">
          <cell r="C2569" t="str">
            <v>BASE_GRANULAR</v>
          </cell>
          <cell r="D2569">
            <v>1.333</v>
          </cell>
          <cell r="E2569">
            <v>13.326000000000001</v>
          </cell>
        </row>
        <row r="2570">
          <cell r="C2570" t="str">
            <v>RECLICADO</v>
          </cell>
          <cell r="D2570">
            <v>1.627</v>
          </cell>
          <cell r="E2570">
            <v>16.265000000000001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BOX CULVERT EXISTENTE</v>
          </cell>
          <cell r="F7" t="str">
            <v>DEMOLER EXISTENTE</v>
          </cell>
        </row>
        <row r="8">
          <cell r="B8" t="str">
            <v>BOX CULVERT PROYECTADO</v>
          </cell>
          <cell r="F8" t="str">
            <v>MANTENER</v>
          </cell>
        </row>
        <row r="9">
          <cell r="B9" t="str">
            <v>ALCANTARILLA EXISTENTE</v>
          </cell>
          <cell r="F9" t="str">
            <v>COMPLEMENTAR</v>
          </cell>
        </row>
        <row r="10">
          <cell r="B10" t="str">
            <v>ALCANTARILLA PROYECTADA</v>
          </cell>
        </row>
        <row r="11">
          <cell r="B11" t="str">
            <v>CAJA CABEZAL PROYECTADA</v>
          </cell>
        </row>
      </sheetData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Via_distribuidora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Via_distribuidora"/>
      <sheetName val="Presupuesto correigio nora mora"/>
      <sheetName val="INSUMOS BASE"/>
      <sheetName val="costos mano obra"/>
      <sheetName val="Información"/>
      <sheetName val="ANEXOS QUE APLICAN"/>
      <sheetName val="DATOS GRALES"/>
      <sheetName val="PRESUPUESTO"/>
      <sheetName val="FORMATO AU"/>
      <sheetName val="CALCULO ANTICIPO"/>
      <sheetName val="GASTOS DE LEGALIZACIÓN"/>
      <sheetName val="APU AMBIENTAL"/>
      <sheetName val="LISTA VERIFICACIÓN "/>
      <sheetName val="INTERV AMBIENTAL"/>
      <sheetName val="IMPACTOS"/>
      <sheetName val="CRONOGRAMA"/>
      <sheetName val="APU"/>
      <sheetName val="APU labores arbolado 2014"/>
      <sheetName val="INSUMOS_BASE1"/>
      <sheetName val="costos_mano_obra1"/>
      <sheetName val="ANEXOS_QUE_APLICAN1"/>
      <sheetName val="DATOS_GRALES1"/>
      <sheetName val="FORMATO_AU1"/>
      <sheetName val="CALCULO_ANTICIPO1"/>
      <sheetName val="GASTOS_DE_LEGALIZACIÓN1"/>
      <sheetName val="APU_AMBIENTAL1"/>
      <sheetName val="LISTA_VERIFICACIÓN_1"/>
      <sheetName val="INTERV_AMBIENTAL1"/>
      <sheetName val="APU_labores_arbolado_20141"/>
      <sheetName val="INSUMOS_BASE"/>
      <sheetName val="costos_mano_obra"/>
      <sheetName val="ANEXOS_QUE_APLICAN"/>
      <sheetName val="DATOS_GRALES"/>
      <sheetName val="FORMATO_AU"/>
      <sheetName val="CALCULO_ANTICIPO"/>
      <sheetName val="GASTOS_DE_LEGALIZACIÓN"/>
      <sheetName val="APU_AMBIENTAL"/>
      <sheetName val="LISTA_VERIFICACIÓN_"/>
      <sheetName val="INTERV_AMBIENTAL"/>
      <sheetName val="APU_labores_arbolado_2014"/>
      <sheetName val="Formular"/>
      <sheetName val="Recur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C1">
            <v>0</v>
          </cell>
        </row>
      </sheetData>
      <sheetData sheetId="6"/>
      <sheetData sheetId="7">
        <row r="1">
          <cell r="C1">
            <v>0</v>
          </cell>
        </row>
      </sheetData>
      <sheetData sheetId="8">
        <row r="1">
          <cell r="C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>
            <v>0</v>
          </cell>
        </row>
      </sheetData>
      <sheetData sheetId="18">
        <row r="1">
          <cell r="C1">
            <v>0</v>
          </cell>
        </row>
      </sheetData>
      <sheetData sheetId="19">
        <row r="1">
          <cell r="C1">
            <v>0</v>
          </cell>
        </row>
      </sheetData>
      <sheetData sheetId="20">
        <row r="1">
          <cell r="C1">
            <v>0</v>
          </cell>
        </row>
      </sheetData>
      <sheetData sheetId="21">
        <row r="1">
          <cell r="C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  <sheetName val="COSTOS CAMPAMENTO"/>
      <sheetName val="AIU"/>
      <sheetName val="FACTOR PRESTACIONAL 2009"/>
      <sheetName val="HISTORICO"/>
      <sheetName val="SALARIO CELADOR 2008"/>
      <sheetName val="TARIFAS REGISTRO DISTRITAL 200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  <sheetName val="COSTOS OFICINA"/>
      <sheetName val="COSTOS CAMPAMENTO"/>
      <sheetName val="PPTO REDUCIDO"/>
      <sheetName val="INS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Insum"/>
      <sheetName val="Presupuesto remoción de derrumb"/>
      <sheetName val="Indices"/>
      <sheetName val="steel"/>
      <sheetName val="TARIF2002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ías habiles 2015"/>
      <sheetName val="POR REGIONES"/>
      <sheetName val="PRESUPUESTO DETALLADO"/>
      <sheetName val="PRESUPUESTO BASE POLIDEPORTIVO"/>
      <sheetName val="AHORROS"/>
      <sheetName val="MANTENIMIENTO y OPERACIÓN"/>
      <sheetName val="PRESUPUESTO DE E&amp;D"/>
      <sheetName val="AJIZAL 3335"/>
      <sheetName val="SABANETA 3335"/>
      <sheetName val="Análisis de precios"/>
    </sheetNames>
    <sheetDataSet>
      <sheetData sheetId="0">
        <row r="1">
          <cell r="M1" t="str">
            <v>Domingo</v>
          </cell>
        </row>
        <row r="2">
          <cell r="D2">
            <v>42005</v>
          </cell>
          <cell r="M2" t="str">
            <v>Sábado y domingo</v>
          </cell>
        </row>
        <row r="3">
          <cell r="D3">
            <v>42016</v>
          </cell>
        </row>
        <row r="4">
          <cell r="D4">
            <v>42086</v>
          </cell>
        </row>
        <row r="5">
          <cell r="D5">
            <v>42096</v>
          </cell>
        </row>
        <row r="6">
          <cell r="D6">
            <v>42097</v>
          </cell>
        </row>
        <row r="7">
          <cell r="D7">
            <v>42125</v>
          </cell>
        </row>
        <row r="8">
          <cell r="D8">
            <v>42142</v>
          </cell>
        </row>
        <row r="9">
          <cell r="D9">
            <v>42166</v>
          </cell>
        </row>
        <row r="10">
          <cell r="D10">
            <v>42163</v>
          </cell>
        </row>
        <row r="11">
          <cell r="D11">
            <v>42170</v>
          </cell>
        </row>
        <row r="12">
          <cell r="D12">
            <v>42184</v>
          </cell>
        </row>
        <row r="13">
          <cell r="D13">
            <v>42187</v>
          </cell>
        </row>
        <row r="14">
          <cell r="D14">
            <v>42205</v>
          </cell>
        </row>
        <row r="15">
          <cell r="D15">
            <v>42223</v>
          </cell>
        </row>
        <row r="16">
          <cell r="D16">
            <v>42233</v>
          </cell>
        </row>
        <row r="17">
          <cell r="D17">
            <v>42289</v>
          </cell>
        </row>
        <row r="18">
          <cell r="D18">
            <v>42310</v>
          </cell>
        </row>
        <row r="19">
          <cell r="D19">
            <v>42324</v>
          </cell>
        </row>
        <row r="20">
          <cell r="D20">
            <v>42346</v>
          </cell>
        </row>
        <row r="21">
          <cell r="D21">
            <v>42363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  <sheetName val="REPROJMA"/>
      <sheetName val="GRAFICA-SEMANAL"/>
      <sheetName val="RENDIMIENTOS"/>
      <sheetName val="SalariosUSO"/>
      <sheetName val="Valor Oferta"/>
      <sheetName val="Tabla de amortización"/>
      <sheetName val="APU"/>
      <sheetName val="Mark-Up "/>
      <sheetName val="RESUMEN"/>
      <sheetName val="Insumos"/>
      <sheetName val="Avances"/>
      <sheetName val="IMPROVEMENTS TO SITE"/>
      <sheetName val="5094-2003"/>
      <sheetName val="Equipo"/>
      <sheetName val="materiales"/>
      <sheetName val="otros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3">
          <cell r="A33" t="str">
            <v xml:space="preserve">OAJA0740   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Formular"/>
      <sheetName val="APU"/>
      <sheetName val="Liquidación de Obra x Administr"/>
    </sheetNames>
    <sheetDataSet>
      <sheetData sheetId="0">
        <row r="6">
          <cell r="A6">
            <v>600</v>
          </cell>
          <cell r="B6" t="str">
            <v>Acero de refuerzo Grado 60</v>
          </cell>
          <cell r="C6" t="str">
            <v>kg</v>
          </cell>
          <cell r="D6">
            <v>980</v>
          </cell>
        </row>
        <row r="7">
          <cell r="A7">
            <v>610</v>
          </cell>
          <cell r="B7" t="str">
            <v>Acero de refuerzo Grado 40</v>
          </cell>
          <cell r="C7" t="str">
            <v>kg</v>
          </cell>
          <cell r="D7">
            <v>960</v>
          </cell>
        </row>
        <row r="8">
          <cell r="A8">
            <v>650</v>
          </cell>
          <cell r="B8" t="str">
            <v>Acero de preesfuerzo</v>
          </cell>
          <cell r="C8" t="str">
            <v>t-m</v>
          </cell>
          <cell r="D8">
            <v>1000</v>
          </cell>
        </row>
        <row r="9">
          <cell r="A9">
            <v>670</v>
          </cell>
          <cell r="B9" t="str">
            <v>Aditivo</v>
          </cell>
          <cell r="C9" t="str">
            <v>kg</v>
          </cell>
          <cell r="D9">
            <v>3300</v>
          </cell>
        </row>
        <row r="10">
          <cell r="A10">
            <v>700</v>
          </cell>
          <cell r="B10" t="str">
            <v>Afirmado</v>
          </cell>
          <cell r="C10" t="str">
            <v>m3</v>
          </cell>
          <cell r="D10">
            <v>4000</v>
          </cell>
        </row>
        <row r="11">
          <cell r="A11">
            <v>750</v>
          </cell>
          <cell r="B11" t="str">
            <v>Agua</v>
          </cell>
          <cell r="C11" t="str">
            <v>lt</v>
          </cell>
          <cell r="D11">
            <v>300</v>
          </cell>
        </row>
        <row r="12">
          <cell r="A12">
            <v>850</v>
          </cell>
          <cell r="B12" t="str">
            <v>Alambre de amarrar</v>
          </cell>
          <cell r="C12" t="str">
            <v>kg</v>
          </cell>
          <cell r="D12">
            <v>1198</v>
          </cell>
        </row>
        <row r="13">
          <cell r="A13">
            <v>900</v>
          </cell>
          <cell r="B13" t="str">
            <v>Alambre de púas</v>
          </cell>
          <cell r="C13" t="str">
            <v>ml</v>
          </cell>
          <cell r="D13">
            <v>800</v>
          </cell>
        </row>
        <row r="14">
          <cell r="A14">
            <v>940</v>
          </cell>
          <cell r="B14" t="str">
            <v>Almohadillas elastoméricas</v>
          </cell>
          <cell r="C14" t="str">
            <v>un</v>
          </cell>
          <cell r="D14">
            <v>65000</v>
          </cell>
        </row>
        <row r="15">
          <cell r="A15">
            <v>960</v>
          </cell>
          <cell r="B15" t="str">
            <v>Amarre sísmico longitudinal</v>
          </cell>
          <cell r="C15" t="str">
            <v>un</v>
          </cell>
          <cell r="D15">
            <v>110000</v>
          </cell>
        </row>
        <row r="16">
          <cell r="A16">
            <v>970</v>
          </cell>
          <cell r="B16" t="str">
            <v>Apoyo elastomérico D-60</v>
          </cell>
          <cell r="C16" t="str">
            <v>un</v>
          </cell>
          <cell r="D16">
            <v>230000</v>
          </cell>
        </row>
        <row r="17">
          <cell r="A17">
            <v>980</v>
          </cell>
          <cell r="B17" t="str">
            <v>Apoyo elastomérico tipo 3</v>
          </cell>
          <cell r="C17" t="str">
            <v>un</v>
          </cell>
          <cell r="D17">
            <v>610000</v>
          </cell>
        </row>
        <row r="18">
          <cell r="A18">
            <v>990</v>
          </cell>
          <cell r="B18" t="str">
            <v>Apoyo elastomérico tipo 4</v>
          </cell>
          <cell r="C18" t="str">
            <v>un</v>
          </cell>
          <cell r="D18">
            <v>630000</v>
          </cell>
        </row>
        <row r="19">
          <cell r="A19">
            <v>1000</v>
          </cell>
          <cell r="B19" t="str">
            <v>Arena lavada concreto</v>
          </cell>
          <cell r="C19" t="str">
            <v>m3</v>
          </cell>
          <cell r="D19">
            <v>20000</v>
          </cell>
        </row>
        <row r="20">
          <cell r="A20">
            <v>1300</v>
          </cell>
          <cell r="B20" t="str">
            <v>Base granular</v>
          </cell>
          <cell r="C20" t="str">
            <v>m3</v>
          </cell>
          <cell r="D20">
            <v>17000</v>
          </cell>
        </row>
        <row r="21">
          <cell r="A21">
            <v>1310</v>
          </cell>
          <cell r="B21" t="str">
            <v>Cable para postensado de 1/2" para 10.5 tn/m</v>
          </cell>
          <cell r="C21" t="str">
            <v>m</v>
          </cell>
          <cell r="D21">
            <v>7800</v>
          </cell>
        </row>
        <row r="22">
          <cell r="A22">
            <v>1330</v>
          </cell>
          <cell r="B22" t="str">
            <v>Canastilla para pilotes</v>
          </cell>
          <cell r="C22" t="str">
            <v>ml</v>
          </cell>
          <cell r="D22">
            <v>28000</v>
          </cell>
        </row>
        <row r="23">
          <cell r="A23">
            <v>1350</v>
          </cell>
          <cell r="B23" t="str">
            <v>Cascajo</v>
          </cell>
          <cell r="C23" t="str">
            <v>m3</v>
          </cell>
          <cell r="D23">
            <v>14000</v>
          </cell>
        </row>
        <row r="24">
          <cell r="A24">
            <v>1380</v>
          </cell>
          <cell r="B24" t="str">
            <v>Cascajo procesado</v>
          </cell>
          <cell r="C24" t="str">
            <v>m3</v>
          </cell>
          <cell r="D24">
            <v>18000</v>
          </cell>
        </row>
        <row r="25">
          <cell r="A25">
            <v>1400</v>
          </cell>
          <cell r="B25" t="str">
            <v>Cemento asfáltico</v>
          </cell>
          <cell r="C25" t="str">
            <v>kg</v>
          </cell>
          <cell r="D25">
            <v>450</v>
          </cell>
        </row>
        <row r="26">
          <cell r="A26">
            <v>1500</v>
          </cell>
          <cell r="B26" t="str">
            <v>Mezcla asfáltica MDC-1</v>
          </cell>
          <cell r="C26" t="str">
            <v>m3</v>
          </cell>
          <cell r="D26">
            <v>102000</v>
          </cell>
        </row>
        <row r="27">
          <cell r="A27">
            <v>1550</v>
          </cell>
          <cell r="B27" t="str">
            <v>Mezcla asfáltica MDC-2</v>
          </cell>
          <cell r="C27" t="str">
            <v>m3</v>
          </cell>
          <cell r="D27">
            <v>105000</v>
          </cell>
        </row>
        <row r="28">
          <cell r="A28">
            <v>1600</v>
          </cell>
          <cell r="B28" t="str">
            <v xml:space="preserve">Cemento </v>
          </cell>
          <cell r="C28" t="str">
            <v>saco</v>
          </cell>
          <cell r="D28">
            <v>17000</v>
          </cell>
        </row>
        <row r="29">
          <cell r="A29">
            <v>1650</v>
          </cell>
          <cell r="B29" t="str">
            <v>Cesped</v>
          </cell>
          <cell r="C29" t="str">
            <v>m2</v>
          </cell>
          <cell r="D29">
            <v>4000</v>
          </cell>
        </row>
        <row r="30">
          <cell r="A30">
            <v>1670</v>
          </cell>
          <cell r="B30" t="str">
            <v>Concreto</v>
          </cell>
          <cell r="C30" t="str">
            <v>m3</v>
          </cell>
          <cell r="D30">
            <v>170000</v>
          </cell>
        </row>
        <row r="31">
          <cell r="A31">
            <v>1700</v>
          </cell>
          <cell r="B31" t="str">
            <v>Defensas metálicas</v>
          </cell>
          <cell r="C31" t="str">
            <v>m</v>
          </cell>
          <cell r="D31">
            <v>50000</v>
          </cell>
        </row>
        <row r="32">
          <cell r="A32">
            <v>2100</v>
          </cell>
          <cell r="B32" t="str">
            <v>Emulsión asfáltica</v>
          </cell>
          <cell r="C32" t="str">
            <v>kg</v>
          </cell>
          <cell r="D32">
            <v>500</v>
          </cell>
        </row>
        <row r="33">
          <cell r="A33">
            <v>2140</v>
          </cell>
          <cell r="B33" t="str">
            <v>Estructura para luminarias</v>
          </cell>
          <cell r="C33" t="str">
            <v>un</v>
          </cell>
          <cell r="D33">
            <v>430000</v>
          </cell>
        </row>
        <row r="34">
          <cell r="A34">
            <v>2150</v>
          </cell>
          <cell r="B34" t="str">
            <v>Estructura tipo 602T</v>
          </cell>
          <cell r="C34" t="str">
            <v>un</v>
          </cell>
          <cell r="D34">
            <v>1400000</v>
          </cell>
        </row>
        <row r="35">
          <cell r="A35">
            <v>2160</v>
          </cell>
          <cell r="B35" t="str">
            <v>Estructura tipo 553-514</v>
          </cell>
          <cell r="C35" t="str">
            <v>un</v>
          </cell>
          <cell r="D35">
            <v>1150000</v>
          </cell>
        </row>
        <row r="36">
          <cell r="A36">
            <v>2180</v>
          </cell>
          <cell r="B36" t="str">
            <v>Estructura trifásica tipo 523T</v>
          </cell>
          <cell r="C36" t="str">
            <v>un</v>
          </cell>
          <cell r="D36">
            <v>660000</v>
          </cell>
        </row>
        <row r="37">
          <cell r="A37">
            <v>2200</v>
          </cell>
          <cell r="B37" t="str">
            <v>Explosivos</v>
          </cell>
          <cell r="C37" t="str">
            <v>gl</v>
          </cell>
          <cell r="D37">
            <v>3500</v>
          </cell>
        </row>
        <row r="38">
          <cell r="A38">
            <v>2300</v>
          </cell>
          <cell r="B38" t="str">
            <v>Formaleta</v>
          </cell>
          <cell r="C38" t="str">
            <v>m2</v>
          </cell>
          <cell r="D38">
            <v>8000</v>
          </cell>
        </row>
        <row r="39">
          <cell r="A39">
            <v>2600</v>
          </cell>
          <cell r="B39" t="str">
            <v>Geotextil tipo NT 1.600</v>
          </cell>
          <cell r="C39" t="str">
            <v>m2</v>
          </cell>
          <cell r="D39">
            <v>1900</v>
          </cell>
        </row>
        <row r="40">
          <cell r="A40">
            <v>2650</v>
          </cell>
          <cell r="B40" t="str">
            <v>Hormigón para pilotes</v>
          </cell>
          <cell r="C40" t="str">
            <v>m3</v>
          </cell>
          <cell r="D40">
            <v>220000</v>
          </cell>
        </row>
        <row r="41">
          <cell r="A41">
            <v>2700</v>
          </cell>
          <cell r="B41" t="str">
            <v>Junta de expansión para pisos puente tipo 1</v>
          </cell>
          <cell r="C41" t="str">
            <v>m</v>
          </cell>
          <cell r="D41">
            <v>300000</v>
          </cell>
        </row>
        <row r="42">
          <cell r="A42">
            <v>2750</v>
          </cell>
          <cell r="B42" t="str">
            <v>Junta tipo freysinet M-80</v>
          </cell>
          <cell r="C42" t="str">
            <v>un</v>
          </cell>
          <cell r="D42">
            <v>500000</v>
          </cell>
        </row>
        <row r="43">
          <cell r="A43">
            <v>2760</v>
          </cell>
          <cell r="B43" t="str">
            <v>Lámparas de alumbrado</v>
          </cell>
          <cell r="C43" t="str">
            <v>un</v>
          </cell>
          <cell r="D43">
            <v>250000</v>
          </cell>
        </row>
        <row r="44">
          <cell r="A44">
            <v>2765</v>
          </cell>
          <cell r="B44" t="str">
            <v>Línea aérea #2AWG Cu Desnudo 15 Kv</v>
          </cell>
          <cell r="C44" t="str">
            <v>m</v>
          </cell>
          <cell r="D44">
            <v>15000</v>
          </cell>
        </row>
        <row r="45">
          <cell r="A45">
            <v>2770</v>
          </cell>
          <cell r="B45" t="str">
            <v>Malla eslabonada</v>
          </cell>
          <cell r="C45" t="str">
            <v>m2</v>
          </cell>
          <cell r="D45">
            <v>15000</v>
          </cell>
        </row>
        <row r="46">
          <cell r="A46">
            <v>2800</v>
          </cell>
          <cell r="B46" t="str">
            <v>Material de préstamo</v>
          </cell>
          <cell r="C46" t="str">
            <v>m3</v>
          </cell>
          <cell r="D46">
            <v>4500</v>
          </cell>
        </row>
        <row r="47">
          <cell r="A47">
            <v>3000</v>
          </cell>
          <cell r="B47" t="str">
            <v>Material filtrante</v>
          </cell>
          <cell r="C47" t="str">
            <v>m3</v>
          </cell>
          <cell r="D47">
            <v>18000</v>
          </cell>
        </row>
        <row r="48">
          <cell r="A48">
            <v>3110</v>
          </cell>
          <cell r="B48" t="str">
            <v>Mezcla densa en caliente para bacheo</v>
          </cell>
          <cell r="C48" t="str">
            <v>m3</v>
          </cell>
          <cell r="D48">
            <v>110000</v>
          </cell>
        </row>
        <row r="49">
          <cell r="A49">
            <v>3120</v>
          </cell>
          <cell r="B49" t="str">
            <v>Mezcla densa en caliente  tipo MDC-2</v>
          </cell>
          <cell r="C49" t="str">
            <v>m3</v>
          </cell>
          <cell r="D49">
            <v>115000</v>
          </cell>
        </row>
        <row r="50">
          <cell r="A50">
            <v>3125</v>
          </cell>
          <cell r="B50" t="str">
            <v>Mortero</v>
          </cell>
          <cell r="C50" t="str">
            <v>m3</v>
          </cell>
          <cell r="D50">
            <v>180000</v>
          </cell>
        </row>
        <row r="51">
          <cell r="A51">
            <v>3130</v>
          </cell>
          <cell r="B51" t="str">
            <v>Platina de acero para apoyos elastoméricos</v>
          </cell>
          <cell r="C51" t="str">
            <v>un</v>
          </cell>
          <cell r="D51">
            <v>120000</v>
          </cell>
        </row>
        <row r="52">
          <cell r="A52">
            <v>3135</v>
          </cell>
          <cell r="B52" t="str">
            <v>Piedra</v>
          </cell>
          <cell r="C52" t="str">
            <v>m3</v>
          </cell>
          <cell r="D52">
            <v>15000</v>
          </cell>
        </row>
        <row r="53">
          <cell r="A53">
            <v>3140</v>
          </cell>
          <cell r="B53" t="str">
            <v>Poste de concreto</v>
          </cell>
          <cell r="C53" t="str">
            <v>un</v>
          </cell>
          <cell r="D53">
            <v>7000</v>
          </cell>
        </row>
        <row r="54">
          <cell r="A54">
            <v>3150</v>
          </cell>
          <cell r="B54" t="str">
            <v>Poste de kilometraje</v>
          </cell>
          <cell r="C54" t="str">
            <v>un</v>
          </cell>
          <cell r="D54">
            <v>8500</v>
          </cell>
        </row>
        <row r="55">
          <cell r="A55">
            <v>3160</v>
          </cell>
          <cell r="B55" t="str">
            <v>Poste de referencia</v>
          </cell>
          <cell r="C55" t="str">
            <v>un</v>
          </cell>
          <cell r="D55">
            <v>30000</v>
          </cell>
        </row>
        <row r="56">
          <cell r="A56">
            <v>3200</v>
          </cell>
          <cell r="B56" t="str">
            <v>Sección final</v>
          </cell>
          <cell r="C56" t="str">
            <v>un</v>
          </cell>
          <cell r="D56">
            <v>35000</v>
          </cell>
        </row>
        <row r="57">
          <cell r="A57">
            <v>3220</v>
          </cell>
          <cell r="B57" t="str">
            <v>Sellos de PVC de 0.15m de ancho</v>
          </cell>
          <cell r="C57" t="str">
            <v>m</v>
          </cell>
          <cell r="D57">
            <v>12000</v>
          </cell>
        </row>
        <row r="58">
          <cell r="A58">
            <v>3240</v>
          </cell>
          <cell r="B58" t="str">
            <v>Semilla</v>
          </cell>
          <cell r="C58" t="str">
            <v>m2</v>
          </cell>
          <cell r="D58">
            <v>600</v>
          </cell>
        </row>
        <row r="59">
          <cell r="A59">
            <v>3250</v>
          </cell>
          <cell r="B59" t="str">
            <v>Señal preventiva y reglamentaria</v>
          </cell>
          <cell r="C59" t="str">
            <v>un</v>
          </cell>
          <cell r="D59">
            <v>80000</v>
          </cell>
        </row>
        <row r="60">
          <cell r="A60">
            <v>3252</v>
          </cell>
          <cell r="B60" t="str">
            <v>Señal vial tamaño 144x30</v>
          </cell>
          <cell r="C60" t="str">
            <v>un</v>
          </cell>
          <cell r="D60">
            <v>100000</v>
          </cell>
        </row>
        <row r="61">
          <cell r="A61">
            <v>3254</v>
          </cell>
          <cell r="B61" t="str">
            <v>Señal vial tamaño 144x60 (2 renglones)</v>
          </cell>
          <cell r="C61" t="str">
            <v>un</v>
          </cell>
          <cell r="D61">
            <v>130000</v>
          </cell>
        </row>
        <row r="62">
          <cell r="A62">
            <v>3256</v>
          </cell>
          <cell r="B62" t="str">
            <v>Señal vial tamaño 144x60 (3 renglones)</v>
          </cell>
          <cell r="C62" t="str">
            <v>un</v>
          </cell>
          <cell r="D62">
            <v>180000</v>
          </cell>
        </row>
        <row r="63">
          <cell r="A63">
            <v>3260</v>
          </cell>
          <cell r="B63" t="str">
            <v>Señal de tránsito grupo I</v>
          </cell>
          <cell r="C63" t="str">
            <v>un</v>
          </cell>
          <cell r="D63">
            <v>100000</v>
          </cell>
        </row>
        <row r="64">
          <cell r="A64">
            <v>3280</v>
          </cell>
          <cell r="B64" t="str">
            <v>Señal de tránsito grupo V</v>
          </cell>
          <cell r="C64" t="str">
            <v>un</v>
          </cell>
          <cell r="D64">
            <v>200000</v>
          </cell>
        </row>
        <row r="65">
          <cell r="A65">
            <v>3300</v>
          </cell>
          <cell r="B65" t="str">
            <v>Subbase granular</v>
          </cell>
          <cell r="C65" t="str">
            <v>m3</v>
          </cell>
          <cell r="D65">
            <v>14000</v>
          </cell>
        </row>
        <row r="66">
          <cell r="A66">
            <v>3330</v>
          </cell>
          <cell r="B66" t="str">
            <v>Tachas estoperolas</v>
          </cell>
          <cell r="C66" t="str">
            <v>un</v>
          </cell>
          <cell r="D66">
            <v>6400</v>
          </cell>
        </row>
        <row r="67">
          <cell r="A67">
            <v>3340</v>
          </cell>
          <cell r="B67" t="str">
            <v>Tacha reflectiva</v>
          </cell>
          <cell r="C67" t="str">
            <v>un</v>
          </cell>
          <cell r="D67">
            <v>7500</v>
          </cell>
        </row>
        <row r="68">
          <cell r="A68">
            <v>3345</v>
          </cell>
          <cell r="B68" t="str">
            <v>Templete</v>
          </cell>
          <cell r="C68" t="str">
            <v>un</v>
          </cell>
          <cell r="D68">
            <v>315000</v>
          </cell>
        </row>
        <row r="69">
          <cell r="A69">
            <v>3350</v>
          </cell>
          <cell r="B69" t="str">
            <v>Tensores en estribos de puentes</v>
          </cell>
          <cell r="C69" t="str">
            <v>m</v>
          </cell>
          <cell r="D69">
            <v>90000</v>
          </cell>
        </row>
        <row r="70">
          <cell r="A70">
            <v>3400</v>
          </cell>
          <cell r="B70" t="str">
            <v>Tierra orgánica</v>
          </cell>
          <cell r="C70" t="str">
            <v>m3</v>
          </cell>
          <cell r="D70">
            <v>15000</v>
          </cell>
        </row>
        <row r="71">
          <cell r="A71">
            <v>4300</v>
          </cell>
          <cell r="B71" t="str">
            <v xml:space="preserve">Triturado </v>
          </cell>
          <cell r="C71" t="str">
            <v>m3</v>
          </cell>
          <cell r="D71">
            <v>25000</v>
          </cell>
        </row>
        <row r="72">
          <cell r="A72">
            <v>4350</v>
          </cell>
          <cell r="B72" t="str">
            <v>Tubería de concreto D=0.20m</v>
          </cell>
          <cell r="C72" t="str">
            <v>m</v>
          </cell>
          <cell r="D72">
            <v>14000</v>
          </cell>
        </row>
        <row r="73">
          <cell r="A73">
            <v>4400</v>
          </cell>
          <cell r="B73" t="str">
            <v>Tubería de concreto D=900 mm</v>
          </cell>
          <cell r="C73" t="str">
            <v>ml</v>
          </cell>
          <cell r="D73">
            <v>190000</v>
          </cell>
        </row>
        <row r="74">
          <cell r="A74">
            <v>4500</v>
          </cell>
          <cell r="B74" t="str">
            <v>Tubería de concreto D=1 m</v>
          </cell>
          <cell r="C74" t="str">
            <v>ml</v>
          </cell>
          <cell r="D74">
            <v>120000</v>
          </cell>
        </row>
        <row r="75">
          <cell r="A75">
            <v>60100</v>
          </cell>
          <cell r="B75" t="str">
            <v>Obrero</v>
          </cell>
          <cell r="C75" t="str">
            <v>día</v>
          </cell>
          <cell r="D75">
            <v>19500</v>
          </cell>
        </row>
        <row r="76">
          <cell r="A76">
            <v>60200</v>
          </cell>
          <cell r="B76" t="str">
            <v>Ayudante</v>
          </cell>
          <cell r="C76" t="str">
            <v>día</v>
          </cell>
          <cell r="D76">
            <v>19500</v>
          </cell>
        </row>
        <row r="77">
          <cell r="A77">
            <v>60500</v>
          </cell>
          <cell r="B77" t="str">
            <v>Encargado</v>
          </cell>
          <cell r="C77" t="str">
            <v>día</v>
          </cell>
          <cell r="D77">
            <v>52500</v>
          </cell>
        </row>
        <row r="78">
          <cell r="A78">
            <v>60600</v>
          </cell>
          <cell r="B78" t="str">
            <v>Minero</v>
          </cell>
          <cell r="C78" t="str">
            <v>día</v>
          </cell>
          <cell r="D78">
            <v>42000</v>
          </cell>
        </row>
        <row r="79">
          <cell r="A79">
            <v>60700</v>
          </cell>
          <cell r="B79" t="str">
            <v>Oficial</v>
          </cell>
          <cell r="C79" t="str">
            <v>día</v>
          </cell>
          <cell r="D79">
            <v>42000</v>
          </cell>
        </row>
        <row r="80">
          <cell r="A80">
            <v>60900</v>
          </cell>
          <cell r="B80" t="str">
            <v>Rastrillero</v>
          </cell>
          <cell r="C80" t="str">
            <v>día</v>
          </cell>
          <cell r="D80">
            <v>25200</v>
          </cell>
        </row>
        <row r="81">
          <cell r="A81">
            <v>70020</v>
          </cell>
          <cell r="B81" t="str">
            <v>Tractor Sobre Orugas D6D</v>
          </cell>
          <cell r="C81" t="str">
            <v>hr</v>
          </cell>
          <cell r="D81">
            <v>70000</v>
          </cell>
        </row>
        <row r="82">
          <cell r="A82">
            <v>70080</v>
          </cell>
          <cell r="B82" t="str">
            <v>Cargador sobre Llantas Cat 928 F</v>
          </cell>
          <cell r="C82" t="str">
            <v>hr</v>
          </cell>
          <cell r="D82">
            <v>45000</v>
          </cell>
        </row>
        <row r="83">
          <cell r="A83">
            <v>70100</v>
          </cell>
          <cell r="B83" t="str">
            <v xml:space="preserve">Carrotanque  </v>
          </cell>
          <cell r="C83" t="str">
            <v>hr</v>
          </cell>
          <cell r="D83">
            <v>25000</v>
          </cell>
        </row>
        <row r="84">
          <cell r="A84">
            <v>70150</v>
          </cell>
          <cell r="B84" t="str">
            <v>Carrotanque irrigador</v>
          </cell>
          <cell r="C84" t="str">
            <v>hr</v>
          </cell>
          <cell r="D84">
            <v>25000</v>
          </cell>
        </row>
        <row r="85">
          <cell r="A85">
            <v>70200</v>
          </cell>
          <cell r="B85" t="str">
            <v>Compactador de llantas</v>
          </cell>
          <cell r="C85" t="str">
            <v>hr</v>
          </cell>
          <cell r="D85">
            <v>40000</v>
          </cell>
        </row>
        <row r="86">
          <cell r="A86">
            <v>70500</v>
          </cell>
          <cell r="B86" t="str">
            <v>Compactador Ingersoll Rand SD70D</v>
          </cell>
          <cell r="C86" t="str">
            <v>hr</v>
          </cell>
          <cell r="D86">
            <v>45000</v>
          </cell>
        </row>
        <row r="87">
          <cell r="A87">
            <v>70600</v>
          </cell>
          <cell r="B87" t="str">
            <v>Compactador Ingersoll Rand SD70DA</v>
          </cell>
          <cell r="C87" t="str">
            <v>hr</v>
          </cell>
          <cell r="D87">
            <v>45000</v>
          </cell>
        </row>
        <row r="88">
          <cell r="A88">
            <v>70700</v>
          </cell>
          <cell r="B88" t="str">
            <v>Compresor Ingersoll Rand  PS185W</v>
          </cell>
          <cell r="C88" t="str">
            <v>hr</v>
          </cell>
          <cell r="D88">
            <v>24000</v>
          </cell>
        </row>
        <row r="89">
          <cell r="A89">
            <v>70800</v>
          </cell>
          <cell r="B89" t="str">
            <v>Excavadora Caterpillar 320</v>
          </cell>
          <cell r="C89" t="str">
            <v>hr</v>
          </cell>
          <cell r="D89">
            <v>60000</v>
          </cell>
        </row>
        <row r="90">
          <cell r="A90">
            <v>70900</v>
          </cell>
          <cell r="B90" t="str">
            <v>Grúa</v>
          </cell>
          <cell r="C90" t="str">
            <v>hr</v>
          </cell>
          <cell r="D90">
            <v>25000</v>
          </cell>
        </row>
        <row r="91">
          <cell r="A91">
            <v>71045</v>
          </cell>
          <cell r="B91" t="str">
            <v>Mezcladora 1/2 sco</v>
          </cell>
          <cell r="C91" t="str">
            <v>día</v>
          </cell>
          <cell r="D91">
            <v>20000</v>
          </cell>
        </row>
        <row r="92">
          <cell r="A92">
            <v>71080</v>
          </cell>
          <cell r="B92" t="str">
            <v>Motobomba 3 hp</v>
          </cell>
          <cell r="C92" t="str">
            <v>día</v>
          </cell>
          <cell r="D92">
            <v>20000</v>
          </cell>
        </row>
        <row r="93">
          <cell r="A93">
            <v>71100</v>
          </cell>
          <cell r="B93" t="str">
            <v>Motoniveladora Caterpillar 120</v>
          </cell>
          <cell r="C93" t="str">
            <v>hr</v>
          </cell>
          <cell r="D93">
            <v>60000</v>
          </cell>
        </row>
        <row r="94">
          <cell r="A94">
            <v>71200</v>
          </cell>
          <cell r="B94" t="str">
            <v>Pavimentadora Lee Boy 8000 B</v>
          </cell>
          <cell r="C94" t="str">
            <v>hr</v>
          </cell>
          <cell r="D94">
            <v>50000</v>
          </cell>
        </row>
        <row r="95">
          <cell r="A95">
            <v>71250</v>
          </cell>
          <cell r="B95" t="str">
            <v xml:space="preserve">Perfiladora CMI </v>
          </cell>
          <cell r="C95" t="str">
            <v>hr</v>
          </cell>
          <cell r="D95">
            <v>400000</v>
          </cell>
        </row>
        <row r="96">
          <cell r="A96">
            <v>71300</v>
          </cell>
          <cell r="B96" t="str">
            <v>Placa vibratoria</v>
          </cell>
          <cell r="C96" t="str">
            <v>hr</v>
          </cell>
          <cell r="D96">
            <v>4000</v>
          </cell>
        </row>
        <row r="97">
          <cell r="A97">
            <v>71400</v>
          </cell>
          <cell r="B97" t="str">
            <v>Retroexcavadora Caterpillar 416</v>
          </cell>
          <cell r="C97" t="str">
            <v>hr</v>
          </cell>
          <cell r="D97">
            <v>35000</v>
          </cell>
        </row>
        <row r="98">
          <cell r="A98">
            <v>71600</v>
          </cell>
          <cell r="B98" t="str">
            <v>Compactador Vertical Ingersoll RX-65</v>
          </cell>
          <cell r="C98" t="str">
            <v>hr</v>
          </cell>
          <cell r="D98">
            <v>4000</v>
          </cell>
        </row>
        <row r="99">
          <cell r="A99">
            <v>71700</v>
          </cell>
          <cell r="B99" t="str">
            <v>Vibrador para concreto</v>
          </cell>
          <cell r="C99" t="str">
            <v>hr</v>
          </cell>
          <cell r="D99">
            <v>2000</v>
          </cell>
        </row>
        <row r="100">
          <cell r="A100">
            <v>80010</v>
          </cell>
          <cell r="B100" t="str">
            <v>Acometida secundaria del transformador</v>
          </cell>
          <cell r="C100" t="str">
            <v>un</v>
          </cell>
          <cell r="D100">
            <v>250000</v>
          </cell>
        </row>
        <row r="101">
          <cell r="A101">
            <v>80020</v>
          </cell>
          <cell r="B101" t="str">
            <v>Acometida subterránea B.T. Entre estructuras con luminaria</v>
          </cell>
          <cell r="C101" t="str">
            <v>un</v>
          </cell>
          <cell r="D101">
            <v>28000</v>
          </cell>
        </row>
        <row r="102">
          <cell r="A102">
            <v>80040</v>
          </cell>
          <cell r="B102" t="str">
            <v>Caja para control de alumbrado</v>
          </cell>
          <cell r="C102" t="str">
            <v>un</v>
          </cell>
          <cell r="D102">
            <v>1000000</v>
          </cell>
        </row>
        <row r="103">
          <cell r="A103">
            <v>80100</v>
          </cell>
          <cell r="B103" t="str">
            <v>Derechos de salida</v>
          </cell>
          <cell r="C103" t="str">
            <v>m3</v>
          </cell>
          <cell r="D103">
            <v>1500</v>
          </cell>
        </row>
        <row r="104">
          <cell r="A104">
            <v>80150</v>
          </cell>
          <cell r="B104" t="str">
            <v>Derechos de botada</v>
          </cell>
          <cell r="C104" t="str">
            <v>m3</v>
          </cell>
          <cell r="D104">
            <v>2000</v>
          </cell>
        </row>
        <row r="105">
          <cell r="A105">
            <v>80200</v>
          </cell>
          <cell r="B105" t="str">
            <v>Imprimación</v>
          </cell>
          <cell r="C105" t="str">
            <v>m2</v>
          </cell>
          <cell r="D105">
            <v>1030</v>
          </cell>
        </row>
        <row r="106">
          <cell r="A106">
            <v>80250</v>
          </cell>
          <cell r="B106" t="str">
            <v>Linea de demarcación</v>
          </cell>
          <cell r="C106" t="str">
            <v>ml</v>
          </cell>
          <cell r="D106">
            <v>3400</v>
          </cell>
        </row>
        <row r="107">
          <cell r="A107">
            <v>80260</v>
          </cell>
          <cell r="B107" t="str">
            <v>Linea de demarcación discontinua</v>
          </cell>
          <cell r="C107" t="str">
            <v>ml</v>
          </cell>
          <cell r="D107">
            <v>3200</v>
          </cell>
        </row>
        <row r="108">
          <cell r="A108">
            <v>80300</v>
          </cell>
          <cell r="B108" t="str">
            <v>Pilotaje D=0.60m</v>
          </cell>
          <cell r="C108" t="str">
            <v>ml</v>
          </cell>
          <cell r="D108">
            <v>250000</v>
          </cell>
        </row>
        <row r="109">
          <cell r="A109">
            <v>80400</v>
          </cell>
          <cell r="B109" t="str">
            <v>Pilotaje D=1.30m</v>
          </cell>
          <cell r="C109" t="str">
            <v>ml</v>
          </cell>
          <cell r="D109">
            <v>500000</v>
          </cell>
        </row>
        <row r="110">
          <cell r="A110">
            <v>80450</v>
          </cell>
          <cell r="B110" t="str">
            <v>Subestación aérea 37,5 KVA-1D 2000V</v>
          </cell>
          <cell r="C110" t="str">
            <v>un</v>
          </cell>
          <cell r="D110">
            <v>4500000</v>
          </cell>
        </row>
        <row r="111">
          <cell r="A111">
            <v>80500</v>
          </cell>
          <cell r="B111" t="str">
            <v>Transporte agregados a la obra</v>
          </cell>
          <cell r="C111" t="str">
            <v>m3-km</v>
          </cell>
          <cell r="D111">
            <v>350</v>
          </cell>
        </row>
        <row r="112">
          <cell r="A112">
            <v>80600</v>
          </cell>
          <cell r="B112" t="str">
            <v>Transporte de acero de refuerzo</v>
          </cell>
          <cell r="C112" t="str">
            <v>kg</v>
          </cell>
          <cell r="D112">
            <v>20</v>
          </cell>
        </row>
        <row r="113">
          <cell r="A113">
            <v>80650</v>
          </cell>
          <cell r="B113" t="str">
            <v>Transporte de arboles</v>
          </cell>
          <cell r="C113" t="str">
            <v>un</v>
          </cell>
          <cell r="D113">
            <v>50000</v>
          </cell>
        </row>
        <row r="114">
          <cell r="A114">
            <v>80700</v>
          </cell>
          <cell r="B114" t="str">
            <v>Transporte de arena (suelta)</v>
          </cell>
          <cell r="C114" t="str">
            <v>m3-km</v>
          </cell>
          <cell r="D114">
            <v>350</v>
          </cell>
        </row>
        <row r="115">
          <cell r="A115">
            <v>80900</v>
          </cell>
          <cell r="B115" t="str">
            <v>Transporte de base granular (suelta)</v>
          </cell>
          <cell r="C115" t="str">
            <v>m3-km</v>
          </cell>
          <cell r="D115">
            <v>350</v>
          </cell>
        </row>
        <row r="116">
          <cell r="A116">
            <v>80935</v>
          </cell>
          <cell r="B116" t="str">
            <v>Transporte de maquinaria</v>
          </cell>
          <cell r="C116" t="str">
            <v>km</v>
          </cell>
          <cell r="D116">
            <v>400</v>
          </cell>
        </row>
        <row r="117">
          <cell r="A117">
            <v>80940</v>
          </cell>
          <cell r="B117" t="str">
            <v>Transporte de materiales</v>
          </cell>
          <cell r="C117" t="str">
            <v>m3-km</v>
          </cell>
          <cell r="D117">
            <v>480</v>
          </cell>
        </row>
        <row r="118">
          <cell r="A118">
            <v>80950</v>
          </cell>
          <cell r="B118" t="str">
            <v>Transporte de mat.explanaciones</v>
          </cell>
          <cell r="C118" t="str">
            <v>m3-km</v>
          </cell>
          <cell r="D118">
            <v>480</v>
          </cell>
        </row>
        <row r="119">
          <cell r="A119">
            <v>80970</v>
          </cell>
          <cell r="B119" t="str">
            <v>Transporte de material derrumbes</v>
          </cell>
          <cell r="C119" t="str">
            <v>m3-km</v>
          </cell>
          <cell r="D119">
            <v>500</v>
          </cell>
        </row>
        <row r="120">
          <cell r="A120">
            <v>81000</v>
          </cell>
          <cell r="B120" t="str">
            <v>Transporte de mezcla asfáltica</v>
          </cell>
          <cell r="C120" t="str">
            <v>m3-km</v>
          </cell>
          <cell r="D120">
            <v>400</v>
          </cell>
        </row>
        <row r="121">
          <cell r="A121">
            <v>81100</v>
          </cell>
          <cell r="B121" t="str">
            <v>Transporte de subbase</v>
          </cell>
          <cell r="C121" t="str">
            <v>m3-km</v>
          </cell>
          <cell r="D121">
            <v>350</v>
          </cell>
        </row>
        <row r="122">
          <cell r="A122">
            <v>81200</v>
          </cell>
          <cell r="B122" t="str">
            <v>Transporte de triturado (suelta)</v>
          </cell>
          <cell r="C122" t="str">
            <v>m3-km</v>
          </cell>
          <cell r="D122">
            <v>350</v>
          </cell>
        </row>
        <row r="123">
          <cell r="A123">
            <v>81300</v>
          </cell>
          <cell r="B123" t="str">
            <v>Transporte de tubería</v>
          </cell>
          <cell r="C123" t="str">
            <v>vj</v>
          </cell>
          <cell r="D123">
            <v>50000</v>
          </cell>
        </row>
        <row r="124">
          <cell r="A124">
            <v>81400</v>
          </cell>
          <cell r="B124" t="str">
            <v>Transporte escombros</v>
          </cell>
          <cell r="C124" t="str">
            <v>m3-km</v>
          </cell>
          <cell r="D124">
            <v>500</v>
          </cell>
        </row>
      </sheetData>
      <sheetData sheetId="1">
        <row r="7">
          <cell r="B7" t="str">
            <v>CODIGO</v>
          </cell>
          <cell r="C7" t="str">
            <v>DESCRIPCIÓN</v>
          </cell>
          <cell r="D7" t="str">
            <v>UN.</v>
          </cell>
          <cell r="E7" t="str">
            <v>CANT.</v>
          </cell>
          <cell r="F7" t="str">
            <v>V UNITARIO</v>
          </cell>
          <cell r="G7" t="str">
            <v>V TOTAL</v>
          </cell>
        </row>
        <row r="8">
          <cell r="B8">
            <v>1</v>
          </cell>
          <cell r="C8" t="str">
            <v xml:space="preserve">Desmonte, limpieza </v>
          </cell>
          <cell r="D8" t="str">
            <v>ha</v>
          </cell>
          <cell r="E8">
            <v>20</v>
          </cell>
          <cell r="F8">
            <v>836550</v>
          </cell>
          <cell r="G8">
            <v>16731000</v>
          </cell>
        </row>
        <row r="9">
          <cell r="B9">
            <v>2</v>
          </cell>
          <cell r="C9" t="str">
            <v>Traslado de arboles</v>
          </cell>
          <cell r="D9" t="str">
            <v>un</v>
          </cell>
          <cell r="E9">
            <v>10</v>
          </cell>
          <cell r="F9">
            <v>247715</v>
          </cell>
          <cell r="G9">
            <v>2477150</v>
          </cell>
        </row>
        <row r="10">
          <cell r="B10">
            <v>3</v>
          </cell>
          <cell r="C10" t="str">
            <v>Demolicion de Pavimentos, Pisos, Andenes y Bordillos</v>
          </cell>
          <cell r="D10" t="str">
            <v>m3</v>
          </cell>
          <cell r="E10">
            <v>960</v>
          </cell>
          <cell r="F10">
            <v>42848</v>
          </cell>
          <cell r="G10">
            <v>41134080</v>
          </cell>
        </row>
        <row r="11">
          <cell r="B11">
            <v>4</v>
          </cell>
          <cell r="C11" t="str">
            <v>Remocion de Cercas</v>
          </cell>
          <cell r="D11" t="str">
            <v>ml</v>
          </cell>
          <cell r="E11">
            <v>2600</v>
          </cell>
          <cell r="F11">
            <v>41912</v>
          </cell>
          <cell r="G11">
            <v>108971200</v>
          </cell>
        </row>
        <row r="12">
          <cell r="B12">
            <v>5</v>
          </cell>
          <cell r="C12" t="str">
            <v>Remocion de Servicios existentes</v>
          </cell>
          <cell r="D12" t="str">
            <v>un</v>
          </cell>
          <cell r="E12">
            <v>30</v>
          </cell>
          <cell r="F12">
            <v>54061</v>
          </cell>
          <cell r="G12">
            <v>1621830</v>
          </cell>
        </row>
        <row r="13">
          <cell r="B13">
            <v>6</v>
          </cell>
          <cell r="C13" t="str">
            <v>Excavación en material común de la explanación, canales y prestamos</v>
          </cell>
          <cell r="D13" t="str">
            <v>m3</v>
          </cell>
          <cell r="E13">
            <v>65600</v>
          </cell>
          <cell r="F13">
            <v>5886</v>
          </cell>
          <cell r="G13">
            <v>386121600</v>
          </cell>
        </row>
        <row r="14">
          <cell r="B14">
            <v>7</v>
          </cell>
          <cell r="C14" t="str">
            <v>Excavación en roca de la explanación, canales y prestamos</v>
          </cell>
          <cell r="D14" t="str">
            <v>m3</v>
          </cell>
          <cell r="E14">
            <v>15000</v>
          </cell>
          <cell r="F14">
            <v>43693</v>
          </cell>
          <cell r="G14">
            <v>655395000</v>
          </cell>
        </row>
        <row r="15">
          <cell r="B15">
            <v>8</v>
          </cell>
          <cell r="C15" t="str">
            <v>Terraplenes con materiales de préstamo</v>
          </cell>
          <cell r="D15" t="str">
            <v>m3</v>
          </cell>
          <cell r="E15">
            <v>106500</v>
          </cell>
          <cell r="F15">
            <v>13855</v>
          </cell>
          <cell r="G15">
            <v>1475557500</v>
          </cell>
        </row>
        <row r="16">
          <cell r="B16">
            <v>9</v>
          </cell>
          <cell r="C16" t="str">
            <v>Terraplenes con materiales del sitio</v>
          </cell>
          <cell r="D16" t="str">
            <v>m3</v>
          </cell>
          <cell r="E16">
            <v>30000</v>
          </cell>
          <cell r="F16">
            <v>7179</v>
          </cell>
          <cell r="G16">
            <v>215370000</v>
          </cell>
        </row>
        <row r="17">
          <cell r="B17">
            <v>10</v>
          </cell>
          <cell r="C17" t="str">
            <v>Sub-base granular</v>
          </cell>
          <cell r="D17" t="str">
            <v>m3</v>
          </cell>
          <cell r="E17">
            <v>13600</v>
          </cell>
          <cell r="F17">
            <v>49846</v>
          </cell>
          <cell r="G17">
            <v>677905600</v>
          </cell>
        </row>
        <row r="18">
          <cell r="B18">
            <v>11</v>
          </cell>
          <cell r="C18" t="str">
            <v>Base granular</v>
          </cell>
          <cell r="D18" t="str">
            <v>m3</v>
          </cell>
          <cell r="E18">
            <v>22500</v>
          </cell>
          <cell r="F18">
            <v>54916</v>
          </cell>
          <cell r="G18">
            <v>1235610000</v>
          </cell>
        </row>
        <row r="19">
          <cell r="B19">
            <v>12</v>
          </cell>
          <cell r="C19" t="str">
            <v>Cemento Asfaltico</v>
          </cell>
          <cell r="D19" t="str">
            <v>kg</v>
          </cell>
          <cell r="E19">
            <v>630000</v>
          </cell>
          <cell r="F19">
            <v>585</v>
          </cell>
          <cell r="G19">
            <v>368550000</v>
          </cell>
        </row>
        <row r="20">
          <cell r="B20">
            <v>13</v>
          </cell>
          <cell r="C20" t="str">
            <v>Concreto asfáltico MDC-1</v>
          </cell>
          <cell r="D20" t="str">
            <v>m3</v>
          </cell>
          <cell r="E20">
            <v>3000</v>
          </cell>
          <cell r="F20">
            <v>210311</v>
          </cell>
          <cell r="G20">
            <v>630933000</v>
          </cell>
        </row>
        <row r="21">
          <cell r="B21">
            <v>14</v>
          </cell>
          <cell r="C21" t="str">
            <v>Concreto asfáltico MDC-2</v>
          </cell>
          <cell r="D21" t="str">
            <v>m3</v>
          </cell>
          <cell r="E21">
            <v>3000</v>
          </cell>
          <cell r="F21">
            <v>215381</v>
          </cell>
          <cell r="G21">
            <v>646143000</v>
          </cell>
        </row>
        <row r="22">
          <cell r="B22">
            <v>15</v>
          </cell>
          <cell r="C22" t="str">
            <v>Imprimacion</v>
          </cell>
          <cell r="D22" t="str">
            <v>m2</v>
          </cell>
          <cell r="E22">
            <v>83000</v>
          </cell>
          <cell r="F22">
            <v>1339</v>
          </cell>
          <cell r="G22">
            <v>111137000</v>
          </cell>
        </row>
        <row r="23">
          <cell r="B23">
            <v>16</v>
          </cell>
          <cell r="C23" t="str">
            <v>Excavación varias en material comun seco</v>
          </cell>
          <cell r="D23" t="str">
            <v>m3</v>
          </cell>
          <cell r="E23">
            <v>2000</v>
          </cell>
          <cell r="F23">
            <v>7901</v>
          </cell>
          <cell r="G23">
            <v>15802000</v>
          </cell>
        </row>
        <row r="24">
          <cell r="B24">
            <v>17</v>
          </cell>
          <cell r="C24" t="str">
            <v>Excavación varias en roca en seco</v>
          </cell>
          <cell r="D24" t="str">
            <v>m3</v>
          </cell>
          <cell r="E24">
            <v>900</v>
          </cell>
          <cell r="F24">
            <v>115662</v>
          </cell>
          <cell r="G24">
            <v>104095800</v>
          </cell>
        </row>
        <row r="25">
          <cell r="B25">
            <v>18</v>
          </cell>
          <cell r="C25" t="str">
            <v>Rellenos a mano con material del sitio (obras de arte)</v>
          </cell>
          <cell r="D25" t="str">
            <v>m3</v>
          </cell>
          <cell r="E25">
            <v>800</v>
          </cell>
          <cell r="F25">
            <v>13792</v>
          </cell>
          <cell r="G25">
            <v>11033600</v>
          </cell>
        </row>
        <row r="26">
          <cell r="B26">
            <v>19</v>
          </cell>
          <cell r="C26" t="str">
            <v>Rellenos a mano para estructuras con material de préstamo</v>
          </cell>
          <cell r="D26" t="str">
            <v>m3</v>
          </cell>
          <cell r="E26">
            <v>900</v>
          </cell>
          <cell r="F26">
            <v>41646</v>
          </cell>
          <cell r="G26">
            <v>37481400</v>
          </cell>
        </row>
        <row r="27">
          <cell r="B27">
            <v>20</v>
          </cell>
          <cell r="C27" t="str">
            <v>Pilotes Preexcavados D=60cm</v>
          </cell>
          <cell r="D27" t="str">
            <v>ml</v>
          </cell>
          <cell r="E27">
            <v>200</v>
          </cell>
          <cell r="F27">
            <v>839021</v>
          </cell>
          <cell r="G27">
            <v>167804200</v>
          </cell>
        </row>
        <row r="28">
          <cell r="B28">
            <v>21</v>
          </cell>
          <cell r="C28" t="str">
            <v>Concreto clase D (3000 PSI)   (Boxculvert y Aletas)</v>
          </cell>
          <cell r="D28" t="str">
            <v>m3</v>
          </cell>
          <cell r="E28">
            <v>1300</v>
          </cell>
          <cell r="F28">
            <v>474994</v>
          </cell>
          <cell r="G28">
            <v>617492200</v>
          </cell>
        </row>
        <row r="29">
          <cell r="B29">
            <v>22</v>
          </cell>
          <cell r="C29" t="str">
            <v>Concreto clase F (2000 PSI)</v>
          </cell>
          <cell r="D29" t="str">
            <v>m3</v>
          </cell>
          <cell r="E29">
            <v>90</v>
          </cell>
          <cell r="F29">
            <v>330740</v>
          </cell>
          <cell r="G29">
            <v>29766600</v>
          </cell>
        </row>
        <row r="30">
          <cell r="B30">
            <v>23</v>
          </cell>
          <cell r="C30" t="str">
            <v>Concreto 4000 psi (280 kg/cm2) Clase C (Placa - Puente)</v>
          </cell>
          <cell r="D30" t="str">
            <v>m3</v>
          </cell>
          <cell r="E30">
            <v>190</v>
          </cell>
          <cell r="F30">
            <v>637494</v>
          </cell>
          <cell r="G30">
            <v>121123860</v>
          </cell>
        </row>
        <row r="31">
          <cell r="B31">
            <v>24</v>
          </cell>
          <cell r="C31" t="str">
            <v>Concreto 5000 psi ( 350 kg/cm2) Clase A  (Vigas y Riostras)</v>
          </cell>
          <cell r="D31" t="str">
            <v>m3</v>
          </cell>
          <cell r="E31">
            <v>246</v>
          </cell>
          <cell r="F31">
            <v>737724</v>
          </cell>
          <cell r="G31">
            <v>181480104</v>
          </cell>
        </row>
        <row r="32">
          <cell r="B32">
            <v>25</v>
          </cell>
          <cell r="C32" t="str">
            <v>Acero de refuerzo 60.000 psi</v>
          </cell>
          <cell r="D32" t="str">
            <v>kg</v>
          </cell>
          <cell r="E32">
            <v>195000</v>
          </cell>
          <cell r="F32">
            <v>1695</v>
          </cell>
          <cell r="G32">
            <v>330525000</v>
          </cell>
        </row>
        <row r="33">
          <cell r="B33">
            <v>26</v>
          </cell>
          <cell r="C33" t="str">
            <v>Apoyos elastomericos D-60</v>
          </cell>
          <cell r="D33" t="str">
            <v>un</v>
          </cell>
          <cell r="E33">
            <v>14</v>
          </cell>
          <cell r="F33">
            <v>299000</v>
          </cell>
          <cell r="G33">
            <v>4186000</v>
          </cell>
        </row>
        <row r="34">
          <cell r="B34">
            <v>27</v>
          </cell>
          <cell r="C34" t="str">
            <v>Juntas tipo freyssinet M-80</v>
          </cell>
          <cell r="D34" t="str">
            <v>ml</v>
          </cell>
          <cell r="E34">
            <v>40</v>
          </cell>
          <cell r="F34">
            <v>650000</v>
          </cell>
          <cell r="G34">
            <v>26000000</v>
          </cell>
        </row>
        <row r="35">
          <cell r="B35">
            <v>28</v>
          </cell>
          <cell r="C35" t="str">
            <v>Tubería concreto reforzado D=1m  Concreto Clase C (4000 PSI)</v>
          </cell>
          <cell r="D35" t="str">
            <v>ml</v>
          </cell>
          <cell r="E35">
            <v>600</v>
          </cell>
          <cell r="F35">
            <v>198341</v>
          </cell>
          <cell r="G35">
            <v>119004600</v>
          </cell>
        </row>
        <row r="36">
          <cell r="B36">
            <v>29</v>
          </cell>
          <cell r="C36" t="str">
            <v>Cunetas en concreto 0,18 m3/ml Concreto Clase F (2000 PSI)</v>
          </cell>
          <cell r="D36" t="str">
            <v>ml</v>
          </cell>
          <cell r="E36">
            <v>1000</v>
          </cell>
          <cell r="F36">
            <v>60488</v>
          </cell>
          <cell r="G36">
            <v>60488000</v>
          </cell>
        </row>
        <row r="37">
          <cell r="B37">
            <v>30</v>
          </cell>
          <cell r="C37" t="str">
            <v>Bordillos y sardineles concreto Clase D (3000 PSI)    0.30 m3/ml</v>
          </cell>
          <cell r="D37" t="str">
            <v>ml</v>
          </cell>
          <cell r="E37">
            <v>1736</v>
          </cell>
          <cell r="F37">
            <v>96487</v>
          </cell>
          <cell r="G37">
            <v>167501432</v>
          </cell>
        </row>
        <row r="38">
          <cell r="B38">
            <v>31</v>
          </cell>
          <cell r="C38" t="str">
            <v>Anden en concreto clase D (3000 PSI)   0.27 m3/ml</v>
          </cell>
          <cell r="D38" t="str">
            <v>ml</v>
          </cell>
          <cell r="E38">
            <v>868</v>
          </cell>
          <cell r="F38">
            <v>107842</v>
          </cell>
          <cell r="G38">
            <v>93606856</v>
          </cell>
        </row>
        <row r="39">
          <cell r="B39">
            <v>32</v>
          </cell>
          <cell r="C39" t="str">
            <v>Cables para postensado de 1/2" para 10,50 t/m</v>
          </cell>
          <cell r="D39" t="str">
            <v>ml</v>
          </cell>
          <cell r="E39">
            <v>19500</v>
          </cell>
          <cell r="F39">
            <v>10140</v>
          </cell>
          <cell r="G39">
            <v>197730000</v>
          </cell>
        </row>
        <row r="40">
          <cell r="B40">
            <v>33</v>
          </cell>
          <cell r="C40" t="str">
            <v>Retiro de señales verticales</v>
          </cell>
          <cell r="D40" t="str">
            <v>un</v>
          </cell>
          <cell r="E40">
            <v>60</v>
          </cell>
          <cell r="F40">
            <v>9203</v>
          </cell>
          <cell r="G40">
            <v>552180</v>
          </cell>
        </row>
        <row r="41">
          <cell r="B41">
            <v>34</v>
          </cell>
          <cell r="C41" t="str">
            <v>Líneas de demarcación contínuas</v>
          </cell>
          <cell r="D41" t="str">
            <v>ml</v>
          </cell>
          <cell r="E41">
            <v>15000</v>
          </cell>
          <cell r="F41">
            <v>4420</v>
          </cell>
          <cell r="G41">
            <v>66300000</v>
          </cell>
        </row>
        <row r="42">
          <cell r="B42">
            <v>35</v>
          </cell>
          <cell r="C42" t="str">
            <v>Líneas de demarcación discontínuas</v>
          </cell>
          <cell r="D42" t="str">
            <v>ml</v>
          </cell>
          <cell r="E42">
            <v>3500</v>
          </cell>
          <cell r="F42">
            <v>4160</v>
          </cell>
          <cell r="G42">
            <v>14560000</v>
          </cell>
        </row>
        <row r="43">
          <cell r="B43">
            <v>36</v>
          </cell>
          <cell r="C43" t="str">
            <v>Señales de tachas reflectivas</v>
          </cell>
          <cell r="D43" t="str">
            <v>un</v>
          </cell>
          <cell r="E43">
            <v>1000</v>
          </cell>
          <cell r="F43">
            <v>10951</v>
          </cell>
          <cell r="G43">
            <v>10951000</v>
          </cell>
        </row>
        <row r="44">
          <cell r="B44">
            <v>37</v>
          </cell>
          <cell r="C44" t="str">
            <v>Señales de tachas estoperolas (montables)</v>
          </cell>
          <cell r="D44" t="str">
            <v>un</v>
          </cell>
          <cell r="E44">
            <v>6000</v>
          </cell>
          <cell r="F44">
            <v>8921</v>
          </cell>
          <cell r="G44">
            <v>53526000</v>
          </cell>
        </row>
        <row r="45">
          <cell r="B45">
            <v>38</v>
          </cell>
          <cell r="C45" t="str">
            <v>Señales preventivas y reglamentarias</v>
          </cell>
          <cell r="D45" t="str">
            <v>un</v>
          </cell>
          <cell r="E45">
            <v>10</v>
          </cell>
          <cell r="F45">
            <v>118525</v>
          </cell>
          <cell r="G45">
            <v>1185250</v>
          </cell>
        </row>
        <row r="46">
          <cell r="B46">
            <v>39</v>
          </cell>
          <cell r="C46" t="str">
            <v>Señales viales tamaño 144x30</v>
          </cell>
          <cell r="D46" t="str">
            <v>un</v>
          </cell>
          <cell r="E46">
            <v>15</v>
          </cell>
          <cell r="F46">
            <v>144525</v>
          </cell>
          <cell r="G46">
            <v>2167875</v>
          </cell>
        </row>
        <row r="47">
          <cell r="B47">
            <v>40</v>
          </cell>
          <cell r="C47" t="str">
            <v>Señales viales tamaño 144x60 (2 renglones)</v>
          </cell>
          <cell r="D47" t="str">
            <v>un</v>
          </cell>
          <cell r="E47">
            <v>18</v>
          </cell>
          <cell r="F47">
            <v>183525</v>
          </cell>
          <cell r="G47">
            <v>3303450</v>
          </cell>
        </row>
        <row r="48">
          <cell r="B48">
            <v>41</v>
          </cell>
          <cell r="C48" t="str">
            <v>Señales viales tamaño 144x60 (3 renglones)</v>
          </cell>
          <cell r="D48" t="str">
            <v>un</v>
          </cell>
          <cell r="E48">
            <v>13</v>
          </cell>
          <cell r="F48">
            <v>248525</v>
          </cell>
          <cell r="G48">
            <v>3230825</v>
          </cell>
        </row>
        <row r="49">
          <cell r="B49">
            <v>42</v>
          </cell>
          <cell r="C49" t="str">
            <v>Suministro e instalación de postes de referencia</v>
          </cell>
          <cell r="D49" t="str">
            <v>un</v>
          </cell>
          <cell r="E49">
            <v>4</v>
          </cell>
          <cell r="F49">
            <v>53525</v>
          </cell>
          <cell r="G49">
            <v>214100</v>
          </cell>
        </row>
        <row r="50">
          <cell r="B50">
            <v>43</v>
          </cell>
          <cell r="C50" t="str">
            <v>Defensas metálicas</v>
          </cell>
          <cell r="D50" t="str">
            <v>ml</v>
          </cell>
          <cell r="E50">
            <v>5000</v>
          </cell>
          <cell r="F50">
            <v>79525</v>
          </cell>
          <cell r="G50">
            <v>397625000</v>
          </cell>
        </row>
        <row r="51">
          <cell r="B51">
            <v>44</v>
          </cell>
          <cell r="C51" t="str">
            <v>Terminales para defensas metálicas</v>
          </cell>
          <cell r="D51" t="str">
            <v>un</v>
          </cell>
          <cell r="E51">
            <v>50</v>
          </cell>
          <cell r="F51">
            <v>52555</v>
          </cell>
          <cell r="G51">
            <v>2627750</v>
          </cell>
        </row>
        <row r="52">
          <cell r="B52">
            <v>45</v>
          </cell>
          <cell r="C52" t="str">
            <v>Cercas postes de concreto con alambra de puas</v>
          </cell>
          <cell r="D52" t="str">
            <v>ml</v>
          </cell>
          <cell r="E52">
            <v>1500</v>
          </cell>
          <cell r="F52">
            <v>16034</v>
          </cell>
          <cell r="G52">
            <v>24051000</v>
          </cell>
        </row>
        <row r="53">
          <cell r="B53">
            <v>46</v>
          </cell>
          <cell r="C53" t="str">
            <v>Cercas postes de concreto con malla eslabonada</v>
          </cell>
          <cell r="D53" t="str">
            <v>ml</v>
          </cell>
          <cell r="E53">
            <v>500</v>
          </cell>
          <cell r="F53">
            <v>30943</v>
          </cell>
          <cell r="G53">
            <v>15471500</v>
          </cell>
        </row>
        <row r="54">
          <cell r="B54">
            <v>47</v>
          </cell>
          <cell r="C54" t="str">
            <v>Empradización</v>
          </cell>
          <cell r="D54" t="str">
            <v>m2</v>
          </cell>
          <cell r="E54">
            <v>40000</v>
          </cell>
          <cell r="F54">
            <v>9233</v>
          </cell>
          <cell r="G54">
            <v>369320000</v>
          </cell>
        </row>
        <row r="55">
          <cell r="B55">
            <v>48</v>
          </cell>
          <cell r="C55" t="str">
            <v>Transporte de materiales provenientes de Excavaciones</v>
          </cell>
          <cell r="D55" t="str">
            <v>m3-km</v>
          </cell>
          <cell r="E55">
            <v>83000</v>
          </cell>
          <cell r="F55">
            <v>624</v>
          </cell>
          <cell r="G55">
            <v>51792000</v>
          </cell>
        </row>
        <row r="56">
          <cell r="B56">
            <v>49</v>
          </cell>
          <cell r="C56" t="str">
            <v>Transporte de materiales de préstamo para terraplenes</v>
          </cell>
          <cell r="D56" t="str">
            <v>m3-km</v>
          </cell>
          <cell r="E56">
            <v>1395000</v>
          </cell>
          <cell r="F56">
            <v>624</v>
          </cell>
          <cell r="G56">
            <v>870480000</v>
          </cell>
        </row>
        <row r="57">
          <cell r="B57">
            <v>50</v>
          </cell>
          <cell r="C57" t="str">
            <v>Transporte de materiales del sitio para terraplenes</v>
          </cell>
          <cell r="D57" t="str">
            <v>m3-km</v>
          </cell>
          <cell r="E57">
            <v>19000</v>
          </cell>
          <cell r="F57">
            <v>624</v>
          </cell>
          <cell r="G57">
            <v>11856000</v>
          </cell>
        </row>
        <row r="58">
          <cell r="B58">
            <v>51</v>
          </cell>
          <cell r="C58" t="str">
            <v>Lamparas de alumbrado</v>
          </cell>
          <cell r="D58" t="str">
            <v>un</v>
          </cell>
          <cell r="E58">
            <v>200</v>
          </cell>
          <cell r="F58">
            <v>386243</v>
          </cell>
          <cell r="G58">
            <v>77248600</v>
          </cell>
        </row>
        <row r="59">
          <cell r="B59">
            <v>52</v>
          </cell>
          <cell r="C59" t="str">
            <v>Estructura tipo 602T</v>
          </cell>
          <cell r="D59" t="str">
            <v>un</v>
          </cell>
          <cell r="E59">
            <v>4</v>
          </cell>
          <cell r="F59">
            <v>1820000</v>
          </cell>
          <cell r="G59">
            <v>7280000</v>
          </cell>
        </row>
        <row r="60">
          <cell r="B60">
            <v>53</v>
          </cell>
          <cell r="C60" t="str">
            <v>Estructura tipo 553-514</v>
          </cell>
          <cell r="D60" t="str">
            <v>un</v>
          </cell>
          <cell r="E60">
            <v>1</v>
          </cell>
          <cell r="F60">
            <v>1495000</v>
          </cell>
          <cell r="G60">
            <v>1495000</v>
          </cell>
        </row>
        <row r="61">
          <cell r="B61">
            <v>54</v>
          </cell>
          <cell r="C61" t="str">
            <v>Subestacion aerea 37,5 KVA-1D 2000V</v>
          </cell>
          <cell r="D61" t="str">
            <v>un</v>
          </cell>
          <cell r="E61">
            <v>3</v>
          </cell>
          <cell r="F61">
            <v>5850000</v>
          </cell>
          <cell r="G61">
            <v>17550000</v>
          </cell>
        </row>
        <row r="62">
          <cell r="B62">
            <v>55</v>
          </cell>
          <cell r="C62" t="str">
            <v>Estructuras para luminarias</v>
          </cell>
          <cell r="D62" t="str">
            <v>un</v>
          </cell>
          <cell r="E62">
            <v>110</v>
          </cell>
          <cell r="F62">
            <v>559000</v>
          </cell>
          <cell r="G62">
            <v>61490000</v>
          </cell>
        </row>
        <row r="63">
          <cell r="B63">
            <v>56</v>
          </cell>
          <cell r="C63" t="str">
            <v>Linea aerea #2AWG Cu Desnudo 15kv</v>
          </cell>
          <cell r="D63" t="str">
            <v>un</v>
          </cell>
          <cell r="E63">
            <v>1600</v>
          </cell>
          <cell r="F63">
            <v>19500</v>
          </cell>
          <cell r="G63">
            <v>31200000</v>
          </cell>
        </row>
        <row r="64">
          <cell r="B64">
            <v>57</v>
          </cell>
          <cell r="C64" t="str">
            <v>Acometida secundaria del transformador</v>
          </cell>
          <cell r="D64" t="str">
            <v>un</v>
          </cell>
          <cell r="E64">
            <v>80</v>
          </cell>
          <cell r="F64">
            <v>325000</v>
          </cell>
          <cell r="G64">
            <v>26000000</v>
          </cell>
        </row>
        <row r="65">
          <cell r="B65">
            <v>58</v>
          </cell>
          <cell r="C65" t="str">
            <v>Acometida subterranea B.T. entre estructuras con lumina</v>
          </cell>
          <cell r="D65" t="str">
            <v>un</v>
          </cell>
          <cell r="E65">
            <v>3500</v>
          </cell>
          <cell r="F65">
            <v>36400</v>
          </cell>
          <cell r="G65">
            <v>127400000</v>
          </cell>
        </row>
        <row r="66">
          <cell r="B66">
            <v>59</v>
          </cell>
          <cell r="C66" t="str">
            <v>Caja para control de alumbrado</v>
          </cell>
          <cell r="D66" t="str">
            <v>un</v>
          </cell>
          <cell r="E66">
            <v>20</v>
          </cell>
          <cell r="F66">
            <v>1300000</v>
          </cell>
          <cell r="G66">
            <v>26000000</v>
          </cell>
        </row>
        <row r="67">
          <cell r="B67">
            <v>60</v>
          </cell>
          <cell r="C67" t="str">
            <v>Templete</v>
          </cell>
          <cell r="D67" t="str">
            <v>un</v>
          </cell>
          <cell r="E67">
            <v>5</v>
          </cell>
          <cell r="F67">
            <v>409500</v>
          </cell>
          <cell r="G67">
            <v>2047500</v>
          </cell>
        </row>
        <row r="68">
          <cell r="B68">
            <v>61</v>
          </cell>
          <cell r="C68" t="str">
            <v>Estructura trifasica tipo 523T</v>
          </cell>
          <cell r="D68" t="str">
            <v>un</v>
          </cell>
          <cell r="E68">
            <v>15</v>
          </cell>
          <cell r="F68">
            <v>858000</v>
          </cell>
          <cell r="G68">
            <v>12870000</v>
          </cell>
        </row>
        <row r="69">
          <cell r="B69">
            <v>62</v>
          </cell>
          <cell r="C69" t="str">
            <v>Protección de taludes en piedra pegada</v>
          </cell>
          <cell r="D69" t="str">
            <v>m2</v>
          </cell>
          <cell r="E69">
            <v>730</v>
          </cell>
          <cell r="F69">
            <v>47217</v>
          </cell>
          <cell r="G69">
            <v>34468410</v>
          </cell>
        </row>
        <row r="70">
          <cell r="B70">
            <v>63</v>
          </cell>
          <cell r="C70" t="str">
            <v>Limpieza de alcantarillas y pontones</v>
          </cell>
          <cell r="D70" t="str">
            <v xml:space="preserve">un </v>
          </cell>
          <cell r="E70">
            <v>5</v>
          </cell>
          <cell r="F70">
            <v>117455</v>
          </cell>
          <cell r="G70">
            <v>587275</v>
          </cell>
        </row>
        <row r="71">
          <cell r="B71">
            <v>64</v>
          </cell>
          <cell r="C71" t="str">
            <v>Limpieza de box-culvert</v>
          </cell>
          <cell r="D71" t="str">
            <v>un</v>
          </cell>
          <cell r="E71">
            <v>5</v>
          </cell>
          <cell r="F71">
            <v>169423</v>
          </cell>
          <cell r="G71">
            <v>847115</v>
          </cell>
        </row>
      </sheetData>
      <sheetData sheetId="2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ROVISIONAL"/>
    </sheetNames>
    <sheetDataSet>
      <sheetData sheetId="0" refreshError="1"/>
      <sheetData sheetId="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OBRAS "/>
      <sheetName val="ResumenGeneral"/>
      <sheetName val="BOCATOMA"/>
      <sheetName val="APU BOCATOMA"/>
      <sheetName val="ADUCCIÓN"/>
      <sheetName val="APU ADUCCIÓN"/>
      <sheetName val="DESARENADOR"/>
      <sheetName val="APU DESARENADOR"/>
      <sheetName val="PLANTA DE TRATAMIENTO"/>
      <sheetName val="APU PLANTA DE TRATAMIENTO"/>
      <sheetName val="TANQUE DE ALMACENAMIENTO"/>
      <sheetName val="APU TANQUE ALMAC"/>
      <sheetName val=" REDES DE DISTRI"/>
      <sheetName val="APU_Redes"/>
      <sheetName val="BASE CTOS"/>
      <sheetName val="BASE"/>
      <sheetName val="INSUMOS"/>
      <sheetName val="Formular"/>
      <sheetName val="Recursos"/>
      <sheetName val="RESUMEN_OBRAS_"/>
      <sheetName val="APU_BOCATOMA"/>
      <sheetName val="APU_ADUCCIÓN"/>
      <sheetName val="APU_DESARENADOR"/>
      <sheetName val="PLANTA_DE_TRATAMIENTO"/>
      <sheetName val="APU_PLANTA_DE_TRATAMIENTO"/>
      <sheetName val="TANQUE_DE_ALMACENAMIENTO"/>
      <sheetName val="APU_TANQUE_ALMAC"/>
      <sheetName val="_REDES_DE_DISTRI"/>
      <sheetName val="BASE_CTOS"/>
      <sheetName val="RESUMEN_OBRAS_2"/>
      <sheetName val="APU_BOCATOMA2"/>
      <sheetName val="APU_ADUCCIÓN2"/>
      <sheetName val="APU_DESARENADOR2"/>
      <sheetName val="PLANTA_DE_TRATAMIENTO2"/>
      <sheetName val="APU_PLANTA_DE_TRATAMIENTO2"/>
      <sheetName val="TANQUE_DE_ALMACENAMIENTO2"/>
      <sheetName val="APU_TANQUE_ALMAC2"/>
      <sheetName val="_REDES_DE_DISTRI2"/>
      <sheetName val="BASE_CTOS2"/>
      <sheetName val="RESUMEN_OBRAS_1"/>
      <sheetName val="APU_BOCATOMA1"/>
      <sheetName val="APU_ADUCCIÓN1"/>
      <sheetName val="APU_DESARENADOR1"/>
      <sheetName val="PLANTA_DE_TRATAMIENTO1"/>
      <sheetName val="APU_PLANTA_DE_TRATAMIENTO1"/>
      <sheetName val="TANQUE_DE_ALMACENAMIENTO1"/>
      <sheetName val="APU_TANQUE_ALMAC1"/>
      <sheetName val="_REDES_DE_DISTRI1"/>
      <sheetName val="BASE_CTOS1"/>
      <sheetName val="compara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5">
          <cell r="C5">
            <v>0.06</v>
          </cell>
        </row>
        <row r="63">
          <cell r="D63">
            <v>348000</v>
          </cell>
        </row>
      </sheetData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/a  aaInformación GRUPO 4/A MIn"/>
      <sheetName val="_aCCIDENTES_DE_1995___1996_xl_2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O"/>
      <sheetName val="Vuelta"/>
    </sheetNames>
    <sheetDataSet>
      <sheetData sheetId="0" refreshError="1"/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  <sheetName val="SUB_APU"/>
      <sheetName val="Cantidades_de_Obra"/>
      <sheetName val="SUB_APU2"/>
      <sheetName val="Cantidades_de_Obra2"/>
      <sheetName val="SUB_APU1"/>
      <sheetName val="Cantidades_de_Obra1"/>
      <sheetName val="SUB_APU3"/>
      <sheetName val="Cantidades_de_Obra3"/>
      <sheetName val="SUB_APU4"/>
      <sheetName val="Cantidades_de_Obra4"/>
      <sheetName val="Itemes Renovación"/>
      <sheetName val="SUB_APU5"/>
      <sheetName val="Cantidades_de_Obra5"/>
      <sheetName val="Itemes_Renovación"/>
      <sheetName val="Jul-Ago"/>
      <sheetName val="May-Jun"/>
      <sheetName val="Sep-Oct"/>
      <sheetName val="LISTA CÓDIGOS"/>
      <sheetName val="BASE APU"/>
      <sheetName val="MANO DE OBRA"/>
      <sheetName val="EQUIPOS"/>
      <sheetName val="MATERIALES"/>
      <sheetName val="ESTRUCTURAS"/>
      <sheetName val="TRANSPORTE"/>
      <sheetName val="SUB_APU6"/>
      <sheetName val="Cantidades_de_Obra6"/>
      <sheetName val="Itemes_Renovación1"/>
      <sheetName val="Sábana"/>
      <sheetName val="Coloc. e Interc. Tapones"/>
      <sheetName val="Cambio de Valv."/>
      <sheetName val="Interc de Hidr."/>
      <sheetName val="Interc.tapones"/>
      <sheetName val="Interc.válv."/>
      <sheetName val="Paral. 1"/>
      <sheetName val="Paral. 2"/>
      <sheetName val="Paral. 3"/>
      <sheetName val="Paral.4"/>
      <sheetName val="Varios."/>
      <sheetName val="PLAN DE INVERSION ANTICIPO"/>
      <sheetName val="inv mensual"/>
      <sheetName val="borrador flujo inv"/>
      <sheetName val="social-ambiental"/>
      <sheetName val="AU"/>
      <sheetName val="CALC PROD MENSUAL"/>
      <sheetName val="CIC-NOV"/>
      <sheetName val="ELECTRICO"/>
      <sheetName val="Vuelta"/>
      <sheetName val="experiencia especifica"/>
      <sheetName val="experiencia general"/>
      <sheetName val="FORMULARIO N° 14"/>
      <sheetName val="FORMULARIO N°7"/>
      <sheetName val="contrato en ejecución"/>
      <sheetName val="Calculo capacidad residual"/>
      <sheetName val="SUB_APU7"/>
      <sheetName val="Cantidades_de_Obra7"/>
      <sheetName val="Itemes_Renovación2"/>
      <sheetName val="LISTA_CÓDIGOS"/>
      <sheetName val="BASE_APU"/>
      <sheetName val="MANO_DE_OBRA"/>
      <sheetName val="TABLAS"/>
      <sheetName val="SUB_APU8"/>
      <sheetName val="Cantidades_de_Obra8"/>
      <sheetName val="Itemes_Renovación3"/>
      <sheetName val="LISTA_CÓDIGOS1"/>
      <sheetName val="BASE_APU1"/>
      <sheetName val="MANO_DE_OBRA1"/>
      <sheetName val="PLAN_DE_INVERSION_ANTICIPO"/>
      <sheetName val="inv_mensual"/>
      <sheetName val="borrador_flujo_inv"/>
      <sheetName val="Coloc__e_Interc__Tapones"/>
      <sheetName val="Cambio_de_Valv_"/>
      <sheetName val="Interc_de_Hidr_"/>
      <sheetName val="Interc_tapones"/>
      <sheetName val="Interc_válv_"/>
      <sheetName val="Paral__1"/>
      <sheetName val="Paral__2"/>
      <sheetName val="Paral__3"/>
      <sheetName val="Paral_4"/>
      <sheetName val="Varios_"/>
      <sheetName val="SUB_APU9"/>
      <sheetName val="Cantidades_de_Obra9"/>
      <sheetName val="Itemes_Renovación4"/>
      <sheetName val="Base de Diseño"/>
      <sheetName val="ACTA MAYORES Y MENORES"/>
      <sheetName val="item 4.5"/>
      <sheetName val="item 4.6"/>
      <sheetName val="item 4.11"/>
      <sheetName val="item 4.13"/>
      <sheetName val="item 5.1"/>
      <sheetName val="item 5.2"/>
      <sheetName val="item 5.4"/>
      <sheetName val="item 5.5"/>
      <sheetName val="item 5.6"/>
      <sheetName val="item 5.7"/>
      <sheetName val="item 5.8"/>
      <sheetName val="item 5.9"/>
      <sheetName val="item 5.11"/>
      <sheetName val="item 5.12"/>
      <sheetName val="item 5.13"/>
      <sheetName val="item 5.15"/>
      <sheetName val="item 5.16"/>
      <sheetName val="item 6.1"/>
      <sheetName val="item 6.2"/>
      <sheetName val="item 6.4"/>
      <sheetName val="item 6.5"/>
      <sheetName val="item 6.7"/>
      <sheetName val="item 6.8"/>
      <sheetName val="item 6.10"/>
      <sheetName val="item 6.11"/>
      <sheetName val="item 6.12"/>
      <sheetName val="item 6.13"/>
      <sheetName val="item 6.14"/>
      <sheetName val="Design"/>
      <sheetName val="TARIFAS-JORNAL-DIST"/>
      <sheetName val="Presupuesto_Via_distribuidora"/>
      <sheetName val="10_HS"/>
      <sheetName val="BASES"/>
      <sheetName val="RECURSOS"/>
      <sheetName val="INDICE"/>
      <sheetName val="CALC_PROD_MENSUAL"/>
      <sheetName val="Base_de_Diseño"/>
      <sheetName val="SUB_APU10"/>
      <sheetName val="Cantidades_de_Obra10"/>
      <sheetName val="Itemes_Renovación5"/>
      <sheetName val="SUB_APU11"/>
      <sheetName val="Cantidades_de_Obra11"/>
      <sheetName val="Itemes_Renovación6"/>
      <sheetName val="experiencia_especifica"/>
      <sheetName val="experiencia_general"/>
      <sheetName val="FORMULARIO_N°_14"/>
      <sheetName val="FORMULARIO_N°7"/>
      <sheetName val="contrato_en_ejecución"/>
      <sheetName val="Calculo_capacidad_residual"/>
      <sheetName val="EMPRESA"/>
      <sheetName val="DATOS CONTRATO"/>
      <sheetName val="LIQ-NOM"/>
      <sheetName val="NOMINA-1"/>
      <sheetName val="Análisis de precios"/>
      <sheetName val="1"/>
      <sheetName val="PRESUPUESTAL"/>
      <sheetName val="BASE"/>
      <sheetName val="Hoja1"/>
      <sheetName val="LISTADO"/>
      <sheetName val="LISTA_CÓDIGOS2"/>
      <sheetName val="BASE_APU2"/>
      <sheetName val="MANO_DE_OBRA2"/>
      <sheetName val="LISTA_CÓDIGOS3"/>
      <sheetName val="BASE_APU3"/>
      <sheetName val="MANO_DE_OBRA3"/>
      <sheetName val="LISTA_CÓDIGOS4"/>
      <sheetName val="BASE_APU4"/>
      <sheetName val="MANO_DE_OBRA4"/>
      <sheetName val="LISTA_CÓDIGOS5"/>
      <sheetName val="BASE_APU5"/>
      <sheetName val="MANO_DE_OBRA5"/>
      <sheetName val="SUB_APU12"/>
      <sheetName val="Cantidades_de_Obra12"/>
      <sheetName val="Itemes_Renovación7"/>
      <sheetName val="LISTA_CÓDIGOS6"/>
      <sheetName val="BASE_APU6"/>
      <sheetName val="MANO_DE_OBRA6"/>
      <sheetName val="SUB_APU14"/>
      <sheetName val="Cantidades_de_Obra14"/>
      <sheetName val="Itemes_Renovación9"/>
      <sheetName val="LISTA_CÓDIGOS8"/>
      <sheetName val="BASE_APU8"/>
      <sheetName val="MANO_DE_OBRA8"/>
      <sheetName val="SUB_APU13"/>
      <sheetName val="Cantidades_de_Obra13"/>
      <sheetName val="Itemes_Renovación8"/>
      <sheetName val="LISTA_CÓDIGOS7"/>
      <sheetName val="BASE_APU7"/>
      <sheetName val="MANO_DE_OBRA7"/>
      <sheetName val="3271 G1 Presupuestos de Pozos-P"/>
      <sheetName val="Aspecto General Obras"/>
      <sheetName val="PR 1"/>
      <sheetName val="Items_y_Materiales2"/>
      <sheetName val="_F1-IVA_PLENO2"/>
      <sheetName val="Coloc__e_Interc__Tapones2"/>
      <sheetName val="Cambio_de_Valv_2"/>
      <sheetName val="Interc_de_Hidr_2"/>
      <sheetName val="Interc_tapones2"/>
      <sheetName val="Interc_válv_2"/>
      <sheetName val="Paral__12"/>
      <sheetName val="Paral__22"/>
      <sheetName val="Paral__32"/>
      <sheetName val="Paral_42"/>
      <sheetName val="Varios_2"/>
      <sheetName val="PLAN_DE_INVERSION_ANTICIPO2"/>
      <sheetName val="inv_mensual2"/>
      <sheetName val="borrador_flujo_inv2"/>
      <sheetName val="experiencia_especifica2"/>
      <sheetName val="experiencia_general2"/>
      <sheetName val="FORMULARIO_N°_142"/>
      <sheetName val="FORMULARIO_N°72"/>
      <sheetName val="contrato_en_ejecución2"/>
      <sheetName val="Calculo_capacidad_residual2"/>
      <sheetName val="Items_y_Materiales"/>
      <sheetName val="_F1-IVA_PLENO"/>
      <sheetName val="Items_y_Materiales1"/>
      <sheetName val="_F1-IVA_PLENO1"/>
      <sheetName val="Coloc__e_Interc__Tapones1"/>
      <sheetName val="Cambio_de_Valv_1"/>
      <sheetName val="Interc_de_Hidr_1"/>
      <sheetName val="Interc_tapones1"/>
      <sheetName val="Interc_válv_1"/>
      <sheetName val="Paral__11"/>
      <sheetName val="Paral__21"/>
      <sheetName val="Paral__31"/>
      <sheetName val="Paral_41"/>
      <sheetName val="Varios_1"/>
      <sheetName val="PLAN_DE_INVERSION_ANTICIPO1"/>
      <sheetName val="inv_mensual1"/>
      <sheetName val="borrador_flujo_inv1"/>
      <sheetName val="experiencia_especifica1"/>
      <sheetName val="experiencia_general1"/>
      <sheetName val="FORMULARIO_N°_141"/>
      <sheetName val="FORMULARIO_N°71"/>
      <sheetName val="contrato_en_ejecución1"/>
      <sheetName val="Calculo_capacidad_residual1"/>
      <sheetName val="SUB_APU15"/>
      <sheetName val="Cantidades_de_Obra15"/>
      <sheetName val="Itemes_Renovación10"/>
      <sheetName val="Items_y_Materiales3"/>
      <sheetName val="_F1-IVA_PLENO3"/>
      <sheetName val="Coloc__e_Interc__Tapones3"/>
      <sheetName val="Cambio_de_Valv_3"/>
      <sheetName val="Interc_de_Hidr_3"/>
      <sheetName val="Interc_tapones3"/>
      <sheetName val="Interc_válv_3"/>
      <sheetName val="Paral__13"/>
      <sheetName val="Paral__23"/>
      <sheetName val="Paral__33"/>
      <sheetName val="Paral_43"/>
      <sheetName val="Varios_3"/>
      <sheetName val="PLAN_DE_INVERSION_ANTICIPO3"/>
      <sheetName val="inv_mensual3"/>
      <sheetName val="borrador_flujo_inv3"/>
      <sheetName val="experiencia_especifica3"/>
      <sheetName val="experiencia_general3"/>
      <sheetName val="FORMULARIO_N°_143"/>
      <sheetName val="FORMULARIO_N°73"/>
      <sheetName val="contrato_en_ejecución3"/>
      <sheetName val="Calculo_capacidad_residual3"/>
      <sheetName val="Items y Materiales"/>
      <sheetName val=" F1-IVA PLENO"/>
      <sheetName val="DATOS GENERALES"/>
      <sheetName val="Cuadrillas"/>
      <sheetName val="Equ"/>
      <sheetName val="Trans"/>
      <sheetName val="Mat"/>
      <sheetName val="Salarios"/>
      <sheetName val="desmonte"/>
      <sheetName val="Hoja3"/>
      <sheetName val="Equipo"/>
      <sheetName val="otros"/>
      <sheetName val="2004"/>
      <sheetName val="Bases 2A"/>
      <sheetName val="Insum"/>
      <sheetName val="Macro1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  <cell r="C2">
            <v>0</v>
          </cell>
          <cell r="D2">
            <v>0</v>
          </cell>
          <cell r="E2">
            <v>0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  <cell r="E55">
            <v>16900</v>
          </cell>
        </row>
        <row r="56">
          <cell r="B56" t="str">
            <v>EQUIPO</v>
          </cell>
          <cell r="C56" t="str">
            <v>m2</v>
          </cell>
          <cell r="D56" t="str">
            <v>Baldosín gris tipo industrial</v>
          </cell>
          <cell r="E56">
            <v>38900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  <cell r="E68">
            <v>2737</v>
          </cell>
        </row>
        <row r="69">
          <cell r="B69" t="str">
            <v>TRANSPORTE</v>
          </cell>
          <cell r="C69" t="str">
            <v>un</v>
          </cell>
          <cell r="D69" t="str">
            <v>Bloques de concreto de 0,3m x 0,3m x 0,2m</v>
          </cell>
          <cell r="E69">
            <v>3689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  <cell r="E72">
            <v>79470.000000000015</v>
          </cell>
        </row>
        <row r="73">
          <cell r="B73" t="str">
            <v>MANO DE OBRA</v>
          </cell>
          <cell r="C73" t="str">
            <v>un</v>
          </cell>
          <cell r="D73" t="str">
            <v>Breaker 1x15A</v>
          </cell>
          <cell r="E73">
            <v>9536.4000000000015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  <row r="81">
          <cell r="B81" t="str">
            <v>ICAC1</v>
          </cell>
          <cell r="C81" t="str">
            <v>ml</v>
          </cell>
          <cell r="D81" t="str">
            <v>Cable 1/0 ACSR</v>
          </cell>
          <cell r="E81">
            <v>15000</v>
          </cell>
        </row>
        <row r="82">
          <cell r="B82" t="str">
            <v>ICACD1</v>
          </cell>
          <cell r="C82" t="str">
            <v>ml</v>
          </cell>
          <cell r="D82" t="str">
            <v xml:space="preserve">cable 1/0 desnudo </v>
          </cell>
          <cell r="E82">
            <v>40460</v>
          </cell>
        </row>
        <row r="83">
          <cell r="B83" t="str">
            <v>ICACD8</v>
          </cell>
          <cell r="C83" t="str">
            <v>ml</v>
          </cell>
          <cell r="D83" t="str">
            <v xml:space="preserve">cable 8 desnudo </v>
          </cell>
          <cell r="E83">
            <v>3500</v>
          </cell>
        </row>
        <row r="84">
          <cell r="B84" t="str">
            <v>ICAC2</v>
          </cell>
          <cell r="C84" t="str">
            <v>ml</v>
          </cell>
          <cell r="D84" t="str">
            <v>Cable 2/0 ACSR</v>
          </cell>
          <cell r="E84">
            <v>18000</v>
          </cell>
        </row>
        <row r="85">
          <cell r="B85" t="str">
            <v>IC2ACSR</v>
          </cell>
          <cell r="C85" t="str">
            <v>ml</v>
          </cell>
          <cell r="D85" t="str">
            <v>Cable 2 ACSR</v>
          </cell>
          <cell r="E85">
            <v>2300</v>
          </cell>
        </row>
        <row r="86">
          <cell r="B86" t="str">
            <v>ICA2</v>
          </cell>
          <cell r="C86" t="str">
            <v>ml</v>
          </cell>
          <cell r="D86" t="str">
            <v>Cable N° 2</v>
          </cell>
          <cell r="E86">
            <v>27060.6</v>
          </cell>
        </row>
        <row r="87">
          <cell r="B87" t="str">
            <v>ICA4</v>
          </cell>
          <cell r="C87" t="str">
            <v>ml</v>
          </cell>
          <cell r="D87" t="str">
            <v>Cable Nº 4</v>
          </cell>
          <cell r="E87">
            <v>17428.739999999998</v>
          </cell>
        </row>
        <row r="88">
          <cell r="B88" t="str">
            <v>ICA6</v>
          </cell>
          <cell r="C88" t="str">
            <v>ml</v>
          </cell>
          <cell r="D88" t="str">
            <v>Cable N° 6</v>
          </cell>
          <cell r="E88">
            <v>5900</v>
          </cell>
        </row>
        <row r="89">
          <cell r="B89" t="str">
            <v>IC8</v>
          </cell>
          <cell r="C89" t="str">
            <v>ml</v>
          </cell>
          <cell r="D89" t="str">
            <v>Cable N° 8</v>
          </cell>
          <cell r="E89">
            <v>3800</v>
          </cell>
        </row>
        <row r="90">
          <cell r="B90" t="str">
            <v>ICA10</v>
          </cell>
          <cell r="C90" t="str">
            <v>ml</v>
          </cell>
          <cell r="D90" t="str">
            <v>Cable N° 10</v>
          </cell>
          <cell r="E90">
            <v>10500</v>
          </cell>
        </row>
        <row r="91">
          <cell r="B91" t="str">
            <v>ICA3N12</v>
          </cell>
          <cell r="C91" t="str">
            <v>ml</v>
          </cell>
          <cell r="D91" t="str">
            <v xml:space="preserve">Cable 3 N°12 </v>
          </cell>
          <cell r="E91">
            <v>8500</v>
          </cell>
        </row>
        <row r="92">
          <cell r="B92" t="str">
            <v>ICA12</v>
          </cell>
          <cell r="C92" t="str">
            <v>ml</v>
          </cell>
          <cell r="D92" t="str">
            <v xml:space="preserve">Cable N°12 </v>
          </cell>
          <cell r="E92">
            <v>3000</v>
          </cell>
        </row>
        <row r="93">
          <cell r="B93" t="str">
            <v>ICA12.1</v>
          </cell>
          <cell r="C93" t="str">
            <v>ml</v>
          </cell>
          <cell r="D93" t="str">
            <v xml:space="preserve">Cable N°12 </v>
          </cell>
          <cell r="E93">
            <v>4805</v>
          </cell>
        </row>
        <row r="94">
          <cell r="B94" t="str">
            <v>ICA8</v>
          </cell>
          <cell r="C94" t="str">
            <v>ml</v>
          </cell>
          <cell r="D94" t="str">
            <v>Cable antifraude N°8</v>
          </cell>
          <cell r="E94">
            <v>12000</v>
          </cell>
        </row>
        <row r="95">
          <cell r="B95" t="str">
            <v>ICC</v>
          </cell>
          <cell r="C95" t="str">
            <v>ml</v>
          </cell>
          <cell r="D95" t="str">
            <v xml:space="preserve">Cable cubierto 1/0 AWG </v>
          </cell>
          <cell r="E95">
            <v>33500</v>
          </cell>
        </row>
        <row r="96">
          <cell r="B96" t="str">
            <v>ICCTL</v>
          </cell>
          <cell r="C96" t="str">
            <v>ml</v>
          </cell>
          <cell r="D96" t="str">
            <v>Cable control</v>
          </cell>
          <cell r="E96">
            <v>20000</v>
          </cell>
        </row>
        <row r="97">
          <cell r="B97" t="str">
            <v>ICCTL4x10</v>
          </cell>
          <cell r="C97" t="str">
            <v>ml</v>
          </cell>
          <cell r="D97" t="str">
            <v>Cable control 4x10</v>
          </cell>
          <cell r="E97">
            <v>20760</v>
          </cell>
        </row>
        <row r="98">
          <cell r="B98" t="str">
            <v>ICCTL4x12</v>
          </cell>
          <cell r="C98" t="str">
            <v>ml</v>
          </cell>
          <cell r="D98" t="str">
            <v>Cable control 4x12</v>
          </cell>
          <cell r="E98">
            <v>14857</v>
          </cell>
        </row>
        <row r="99">
          <cell r="B99" t="str">
            <v>ICA1/0</v>
          </cell>
          <cell r="C99" t="str">
            <v>ml</v>
          </cell>
          <cell r="D99" t="str">
            <v>Cable aluminio 1/0 desnudo</v>
          </cell>
          <cell r="E99">
            <v>1900</v>
          </cell>
        </row>
        <row r="100">
          <cell r="B100" t="str">
            <v>ICCD1</v>
          </cell>
          <cell r="C100" t="str">
            <v>ml</v>
          </cell>
          <cell r="D100" t="str">
            <v>Cable de cobre desnudo N°1</v>
          </cell>
          <cell r="E100">
            <v>17000</v>
          </cell>
        </row>
        <row r="101">
          <cell r="B101" t="str">
            <v>ICCD2</v>
          </cell>
          <cell r="C101" t="str">
            <v>ml</v>
          </cell>
          <cell r="D101" t="str">
            <v>Cable de cobre desnudo N°2</v>
          </cell>
          <cell r="E101">
            <v>21550</v>
          </cell>
        </row>
        <row r="102">
          <cell r="B102" t="str">
            <v>ICCD4</v>
          </cell>
          <cell r="C102" t="str">
            <v>ml</v>
          </cell>
          <cell r="D102" t="str">
            <v>Cable de cobre desnudo N°4</v>
          </cell>
          <cell r="E102">
            <v>72000</v>
          </cell>
        </row>
        <row r="103">
          <cell r="B103" t="str">
            <v>ICCD1/0</v>
          </cell>
          <cell r="C103" t="str">
            <v>ml</v>
          </cell>
          <cell r="D103" t="str">
            <v>Cable de cobre desnudo 1/0 AWG</v>
          </cell>
          <cell r="E103">
            <v>20746</v>
          </cell>
        </row>
        <row r="104">
          <cell r="B104" t="str">
            <v>ICAB1N12</v>
          </cell>
          <cell r="C104" t="str">
            <v>ml</v>
          </cell>
          <cell r="D104" t="str">
            <v>Cable de cobre 1N°12 + 1N°12 +1N°12</v>
          </cell>
          <cell r="E104">
            <v>9520</v>
          </cell>
        </row>
        <row r="105">
          <cell r="B105" t="str">
            <v>ICAB2N6</v>
          </cell>
          <cell r="C105" t="str">
            <v>ml</v>
          </cell>
          <cell r="D105" t="str">
            <v>Cable de cobre 2N°6 + 1N°6 cu XLPW 600v</v>
          </cell>
          <cell r="E105">
            <v>14590</v>
          </cell>
        </row>
        <row r="106">
          <cell r="B106" t="str">
            <v>ICAB2N8</v>
          </cell>
          <cell r="C106" t="str">
            <v>ml</v>
          </cell>
          <cell r="D106" t="str">
            <v>Cable de cobre 2N°8 + 1N°8 +1N°10 THHN</v>
          </cell>
          <cell r="E106">
            <v>11305</v>
          </cell>
        </row>
        <row r="107">
          <cell r="B107" t="str">
            <v>ICAB3N8</v>
          </cell>
          <cell r="C107" t="str">
            <v>ml</v>
          </cell>
          <cell r="D107" t="str">
            <v>Cable de cobre 3N°8 tipo TC-S AWG</v>
          </cell>
          <cell r="E107">
            <v>11900</v>
          </cell>
        </row>
        <row r="108">
          <cell r="B108" t="str">
            <v>ICAB3N10</v>
          </cell>
          <cell r="C108" t="str">
            <v>ml</v>
          </cell>
          <cell r="D108" t="str">
            <v>Cable de cobre N°10 tipo TC-S AWG</v>
          </cell>
          <cell r="E108">
            <v>2975</v>
          </cell>
        </row>
        <row r="109">
          <cell r="B109" t="str">
            <v>ICAB3N10</v>
          </cell>
          <cell r="C109" t="str">
            <v>ml</v>
          </cell>
          <cell r="D109" t="str">
            <v>Cable de cobre 3N°10 tipo TC-S AWG</v>
          </cell>
          <cell r="E109">
            <v>10710</v>
          </cell>
        </row>
        <row r="110">
          <cell r="B110" t="str">
            <v>ICAB3N12</v>
          </cell>
          <cell r="C110" t="str">
            <v>ml</v>
          </cell>
          <cell r="D110" t="str">
            <v>Cable de cobre 3N°12 tipo TC-S AWG</v>
          </cell>
          <cell r="E110">
            <v>10710</v>
          </cell>
        </row>
        <row r="111">
          <cell r="B111" t="str">
            <v>ICABE</v>
          </cell>
          <cell r="C111" t="str">
            <v>ml</v>
          </cell>
          <cell r="D111" t="str">
            <v xml:space="preserve">Cable encauchetado </v>
          </cell>
          <cell r="E111">
            <v>25000</v>
          </cell>
        </row>
        <row r="112">
          <cell r="B112" t="str">
            <v>ICABE3x10</v>
          </cell>
          <cell r="C112" t="str">
            <v>ml</v>
          </cell>
          <cell r="D112" t="str">
            <v>Cable encauchetado 3x10</v>
          </cell>
          <cell r="E112">
            <v>8490</v>
          </cell>
        </row>
        <row r="113">
          <cell r="B113" t="str">
            <v>ICABE3x12</v>
          </cell>
          <cell r="C113" t="str">
            <v>ml</v>
          </cell>
          <cell r="D113" t="str">
            <v>Cable encauchetado 3x12</v>
          </cell>
          <cell r="E113">
            <v>6300</v>
          </cell>
        </row>
        <row r="114">
          <cell r="B114" t="str">
            <v>ICABE3x14</v>
          </cell>
          <cell r="C114" t="str">
            <v>ml</v>
          </cell>
          <cell r="D114" t="str">
            <v>Cable encauchetado 3x14 AWG</v>
          </cell>
          <cell r="E114">
            <v>3900</v>
          </cell>
        </row>
        <row r="115">
          <cell r="B115" t="str">
            <v>ICABE4x8</v>
          </cell>
          <cell r="C115" t="str">
            <v>ml</v>
          </cell>
          <cell r="D115" t="str">
            <v>Cable encauchetado 4x8 AWG</v>
          </cell>
          <cell r="E115">
            <v>17301</v>
          </cell>
        </row>
        <row r="116">
          <cell r="B116" t="str">
            <v>ICABE4x6</v>
          </cell>
          <cell r="C116" t="str">
            <v>ml</v>
          </cell>
          <cell r="D116" t="str">
            <v>Cable encauchetado 4x6 AWG</v>
          </cell>
          <cell r="E116">
            <v>26869</v>
          </cell>
        </row>
        <row r="117">
          <cell r="B117" t="str">
            <v>ICAA1/2</v>
          </cell>
          <cell r="C117" t="str">
            <v>ml</v>
          </cell>
          <cell r="D117" t="str">
            <v>Cable galvanizado alma de acero, Ø1/2"</v>
          </cell>
          <cell r="E117">
            <v>4891.1241960000007</v>
          </cell>
        </row>
        <row r="118">
          <cell r="B118" t="str">
            <v>ICAA1/4</v>
          </cell>
          <cell r="C118" t="str">
            <v>ml</v>
          </cell>
          <cell r="D118" t="str">
            <v>Cable galvanizado alma de acero, Ø1/4"</v>
          </cell>
          <cell r="E118">
            <v>6546.19</v>
          </cell>
        </row>
        <row r="119">
          <cell r="B119" t="str">
            <v>ICAA3/8</v>
          </cell>
          <cell r="C119" t="str">
            <v>ml</v>
          </cell>
          <cell r="D119" t="str">
            <v>Cable galvanizado alma de acero, Ø3/8"</v>
          </cell>
          <cell r="E119">
            <v>15131.088000000002</v>
          </cell>
        </row>
        <row r="120">
          <cell r="B120" t="str">
            <v>ICAB8</v>
          </cell>
          <cell r="C120" t="str">
            <v>ml</v>
          </cell>
          <cell r="D120" t="str">
            <v>Cable No8 AWG-CU-THHN/THWN-90ºC</v>
          </cell>
          <cell r="E120">
            <v>4200</v>
          </cell>
        </row>
        <row r="121">
          <cell r="B121" t="str">
            <v>ICAB10</v>
          </cell>
          <cell r="C121" t="str">
            <v>ml</v>
          </cell>
          <cell r="D121" t="str">
            <v>Cable No10 AWG-CU-THHN/THWN-90ºC</v>
          </cell>
          <cell r="E121">
            <v>3800</v>
          </cell>
        </row>
        <row r="122">
          <cell r="B122" t="str">
            <v>ICAB</v>
          </cell>
          <cell r="C122" t="str">
            <v>ml</v>
          </cell>
          <cell r="D122" t="str">
            <v>Cable No12 AWG-CU-THHN/THWN-90ºC</v>
          </cell>
          <cell r="E122">
            <v>2400</v>
          </cell>
        </row>
        <row r="123">
          <cell r="B123" t="str">
            <v>ICABSG</v>
          </cell>
          <cell r="C123" t="str">
            <v>ml</v>
          </cell>
          <cell r="D123" t="str">
            <v>Cable SGX 1/4"</v>
          </cell>
          <cell r="E123">
            <v>3500</v>
          </cell>
        </row>
        <row r="124">
          <cell r="B124" t="str">
            <v>ICABSGX</v>
          </cell>
          <cell r="C124" t="str">
            <v>ml</v>
          </cell>
          <cell r="D124" t="str">
            <v xml:space="preserve">Cable super GX </v>
          </cell>
          <cell r="E124">
            <v>2900</v>
          </cell>
        </row>
        <row r="125">
          <cell r="B125" t="str">
            <v>ICABT</v>
          </cell>
          <cell r="C125" t="str">
            <v>ml</v>
          </cell>
          <cell r="D125" t="str">
            <v xml:space="preserve">cable trenza </v>
          </cell>
          <cell r="E125">
            <v>6500</v>
          </cell>
        </row>
        <row r="126">
          <cell r="B126" t="str">
            <v>ICAD</v>
          </cell>
          <cell r="C126" t="str">
            <v>ml</v>
          </cell>
          <cell r="D126" t="str">
            <v>Cadena</v>
          </cell>
          <cell r="E126">
            <v>25218.480000000003</v>
          </cell>
        </row>
        <row r="127">
          <cell r="B127" t="str">
            <v>ICMPSE</v>
          </cell>
          <cell r="C127" t="str">
            <v>un</v>
          </cell>
          <cell r="D127" t="str">
            <v>Caja para mantenimiento preventivo al sistema eléctrico</v>
          </cell>
          <cell r="E127">
            <v>30000</v>
          </cell>
        </row>
        <row r="128">
          <cell r="B128" t="str">
            <v>ICSE</v>
          </cell>
          <cell r="C128" t="str">
            <v>un</v>
          </cell>
          <cell r="D128" t="str">
            <v>Caja 12cmX12cmX5cm (Salida eléctrica)</v>
          </cell>
          <cell r="E128">
            <v>12715.2</v>
          </cell>
        </row>
        <row r="129">
          <cell r="B129" t="str">
            <v>ICMCA</v>
          </cell>
          <cell r="C129" t="str">
            <v>un</v>
          </cell>
          <cell r="D129" t="str">
            <v>Caja metálica mas troquel</v>
          </cell>
          <cell r="E129">
            <v>10000</v>
          </cell>
        </row>
        <row r="130">
          <cell r="B130" t="str">
            <v>ICCD</v>
          </cell>
          <cell r="C130" t="str">
            <v>un</v>
          </cell>
          <cell r="D130" t="str">
            <v>Caja contador doble</v>
          </cell>
          <cell r="E130">
            <v>145000</v>
          </cell>
        </row>
        <row r="131">
          <cell r="B131" t="str">
            <v>ICAJFV1</v>
          </cell>
          <cell r="C131" t="str">
            <v>un</v>
          </cell>
          <cell r="D131" t="str">
            <v>Caja de PRFV tipo Matt 450 g/m2, Woven Roving 800 gm2, para válvula (sin fondo), Ø10", h= variable (Incluye tapa)</v>
          </cell>
          <cell r="E131">
            <v>158746</v>
          </cell>
        </row>
        <row r="132">
          <cell r="B132" t="str">
            <v>ICAJFV2</v>
          </cell>
          <cell r="C132" t="str">
            <v>un</v>
          </cell>
          <cell r="D132" t="str">
            <v>Caja de PRFV tipo Matt 450 g/m2, Woven Roving 800 gm2, para aforo, Ø12", h= 0,5m (Incluye tapa)</v>
          </cell>
          <cell r="E132">
            <v>158637.18640000001</v>
          </cell>
        </row>
        <row r="133">
          <cell r="B133" t="str">
            <v>ICAMA</v>
          </cell>
          <cell r="C133" t="str">
            <v>un</v>
          </cell>
          <cell r="D133" t="str">
            <v>Caja para micromedidor de acueducto</v>
          </cell>
          <cell r="E133">
            <v>103517</v>
          </cell>
        </row>
        <row r="134">
          <cell r="B134" t="str">
            <v>ICCDPS</v>
          </cell>
          <cell r="C134" t="str">
            <v>un</v>
          </cell>
          <cell r="D134" t="str">
            <v>Caja mas cableado para DPS</v>
          </cell>
          <cell r="E134">
            <v>90000</v>
          </cell>
        </row>
        <row r="135">
          <cell r="B135" t="str">
            <v>ICP</v>
          </cell>
          <cell r="C135" t="str">
            <v>un</v>
          </cell>
          <cell r="D135" t="str">
            <v>Caja primaria 100A-15kV-12kA</v>
          </cell>
          <cell r="E135">
            <v>165000</v>
          </cell>
        </row>
        <row r="136">
          <cell r="B136" t="str">
            <v>ICPS</v>
          </cell>
          <cell r="C136" t="str">
            <v>un</v>
          </cell>
          <cell r="D136" t="str">
            <v>Caja primaria mas soporte</v>
          </cell>
          <cell r="E136">
            <v>175000</v>
          </cell>
        </row>
        <row r="137">
          <cell r="B137" t="str">
            <v>ICI</v>
          </cell>
          <cell r="C137" t="str">
            <v>un</v>
          </cell>
          <cell r="D137" t="str">
            <v>Caja inspeccion (material civil)</v>
          </cell>
          <cell r="E137">
            <v>185000</v>
          </cell>
        </row>
        <row r="138">
          <cell r="B138" t="str">
            <v>ICAE6</v>
          </cell>
          <cell r="C138" t="str">
            <v>un</v>
          </cell>
          <cell r="D138" t="str">
            <v>Camisa de enfriamiento en PVC de 6" y base en acero Inoxidable</v>
          </cell>
          <cell r="E138">
            <v>1785000</v>
          </cell>
        </row>
        <row r="139">
          <cell r="B139" t="str">
            <v>ICAMI</v>
          </cell>
          <cell r="C139" t="str">
            <v>un</v>
          </cell>
          <cell r="D139" t="str">
            <v>Camisa</v>
          </cell>
          <cell r="E139">
            <v>78000</v>
          </cell>
        </row>
        <row r="140">
          <cell r="B140" t="str">
            <v>ICANI</v>
          </cell>
          <cell r="C140" t="str">
            <v>un</v>
          </cell>
          <cell r="D140" t="str">
            <v>Candado para intemperie</v>
          </cell>
          <cell r="E140">
            <v>46000</v>
          </cell>
        </row>
        <row r="141">
          <cell r="B141" t="str">
            <v>ICAN</v>
          </cell>
          <cell r="C141" t="str">
            <v>un</v>
          </cell>
          <cell r="D141" t="str">
            <v>Canes</v>
          </cell>
          <cell r="E141">
            <v>14875</v>
          </cell>
        </row>
        <row r="142">
          <cell r="B142" t="str">
            <v>ICAN3,5X4</v>
          </cell>
          <cell r="C142" t="str">
            <v>un</v>
          </cell>
          <cell r="D142" t="str">
            <v>Can de madera de 3,5 a 4,0m</v>
          </cell>
          <cell r="E142">
            <v>200</v>
          </cell>
        </row>
        <row r="143">
          <cell r="B143" t="str">
            <v>ICSTB</v>
          </cell>
          <cell r="C143" t="str">
            <v>un</v>
          </cell>
          <cell r="D143" t="str">
            <v>Canastilla para sumidero tipo B</v>
          </cell>
          <cell r="E143">
            <v>148750</v>
          </cell>
        </row>
        <row r="144">
          <cell r="B144" t="str">
            <v>ICZB</v>
          </cell>
          <cell r="C144" t="str">
            <v>ml</v>
          </cell>
          <cell r="D144" t="str">
            <v>Canalizacion zona blanda (arenilla)</v>
          </cell>
          <cell r="E144">
            <v>2200</v>
          </cell>
        </row>
        <row r="145">
          <cell r="B145" t="str">
            <v>ICAP1 1/4</v>
          </cell>
          <cell r="C145" t="str">
            <v>un</v>
          </cell>
          <cell r="D145" t="str">
            <v xml:space="preserve">Capacete 1 1/4'' </v>
          </cell>
          <cell r="E145">
            <v>6188</v>
          </cell>
        </row>
        <row r="146">
          <cell r="B146" t="str">
            <v>ICAP2</v>
          </cell>
          <cell r="C146" t="str">
            <v>un</v>
          </cell>
          <cell r="D146" t="str">
            <v xml:space="preserve">Capacete 2'' </v>
          </cell>
          <cell r="E146">
            <v>9350</v>
          </cell>
        </row>
        <row r="147">
          <cell r="B147" t="str">
            <v>ICAP3</v>
          </cell>
          <cell r="C147" t="str">
            <v>un</v>
          </cell>
          <cell r="D147" t="str">
            <v>Capacete 3"</v>
          </cell>
          <cell r="E147">
            <v>23500</v>
          </cell>
        </row>
        <row r="148">
          <cell r="B148" t="str">
            <v>ICEM</v>
          </cell>
          <cell r="C148" t="str">
            <v>bulto 50kg</v>
          </cell>
          <cell r="D148" t="str">
            <v>Cemento</v>
          </cell>
          <cell r="E148">
            <v>25000</v>
          </cell>
        </row>
        <row r="149">
          <cell r="B149" t="str">
            <v>ICEMB</v>
          </cell>
          <cell r="C149" t="str">
            <v>bulto 40kg</v>
          </cell>
          <cell r="D149" t="str">
            <v>Cemento blanco</v>
          </cell>
          <cell r="E149">
            <v>42900</v>
          </cell>
        </row>
        <row r="150">
          <cell r="B150" t="str">
            <v>ICER</v>
          </cell>
          <cell r="C150" t="str">
            <v>m2</v>
          </cell>
          <cell r="D150" t="str">
            <v xml:space="preserve">Cerámica 25cm x 35cm </v>
          </cell>
          <cell r="E150">
            <v>22253</v>
          </cell>
        </row>
        <row r="151">
          <cell r="B151" t="str">
            <v>ICDG</v>
          </cell>
          <cell r="C151" t="str">
            <v>m2</v>
          </cell>
          <cell r="D151" t="str">
            <v>Cespedones de gramalote</v>
          </cell>
          <cell r="E151">
            <v>6304.6200000000008</v>
          </cell>
        </row>
        <row r="152">
          <cell r="B152" t="str">
            <v>ICTG</v>
          </cell>
          <cell r="C152" t="str">
            <v>gl</v>
          </cell>
          <cell r="D152" t="str">
            <v>Chazos, tornillos anulares, guayas y grilletes</v>
          </cell>
          <cell r="E152">
            <v>5298.0000000000009</v>
          </cell>
        </row>
        <row r="153">
          <cell r="B153" t="str">
            <v>ICB</v>
          </cell>
          <cell r="C153" t="str">
            <v>m</v>
          </cell>
          <cell r="D153" t="str">
            <v xml:space="preserve">Cinta bandi </v>
          </cell>
          <cell r="E153">
            <v>3570</v>
          </cell>
        </row>
        <row r="154">
          <cell r="B154" t="str">
            <v>ICBYH</v>
          </cell>
          <cell r="C154" t="str">
            <v>gl</v>
          </cell>
          <cell r="D154" t="str">
            <v>Cinta Bandit-it y hebillas</v>
          </cell>
          <cell r="E154">
            <v>25000</v>
          </cell>
        </row>
        <row r="155">
          <cell r="B155" t="str">
            <v>ICCEL</v>
          </cell>
          <cell r="C155" t="str">
            <v>un</v>
          </cell>
          <cell r="D155" t="str">
            <v>Cinta de colores para instalaciones eléctricas</v>
          </cell>
          <cell r="E155">
            <v>3000</v>
          </cell>
        </row>
        <row r="156">
          <cell r="B156" t="str">
            <v>ICPE</v>
          </cell>
          <cell r="C156" t="str">
            <v>ml</v>
          </cell>
          <cell r="D156" t="str">
            <v>Cinta en polietileno color azul, e=10cm para acueducto</v>
          </cell>
          <cell r="E156">
            <v>1700</v>
          </cell>
        </row>
        <row r="157">
          <cell r="B157" t="str">
            <v>ICPEAL</v>
          </cell>
          <cell r="C157" t="str">
            <v>ml</v>
          </cell>
          <cell r="D157" t="str">
            <v>Cinta en polietileno color azul, e=10cm para acantarillado</v>
          </cell>
          <cell r="E157">
            <v>1000</v>
          </cell>
        </row>
        <row r="158">
          <cell r="B158" t="str">
            <v>ICPL</v>
          </cell>
          <cell r="C158" t="str">
            <v>ml</v>
          </cell>
          <cell r="D158" t="str">
            <v>cinta plastica</v>
          </cell>
          <cell r="E158">
            <v>1990</v>
          </cell>
        </row>
        <row r="159">
          <cell r="B159" t="str">
            <v>ICPVC.10</v>
          </cell>
          <cell r="C159" t="str">
            <v>ml</v>
          </cell>
          <cell r="D159" t="str">
            <v>Cinta PVC 0.10, sello elástico</v>
          </cell>
          <cell r="E159">
            <v>18913.86</v>
          </cell>
        </row>
        <row r="160">
          <cell r="B160" t="str">
            <v>ICPVC.15</v>
          </cell>
          <cell r="C160" t="str">
            <v>ml</v>
          </cell>
          <cell r="D160" t="str">
            <v>Cinta PVC 0.15, sello elástico</v>
          </cell>
          <cell r="E160">
            <v>27125.760000000002</v>
          </cell>
        </row>
        <row r="161">
          <cell r="B161" t="str">
            <v>ICPVC.22</v>
          </cell>
          <cell r="C161" t="str">
            <v>ml</v>
          </cell>
          <cell r="D161" t="str">
            <v>Cinta PVC 0.22, sello elástico</v>
          </cell>
          <cell r="E161">
            <v>34542.960000000006</v>
          </cell>
        </row>
        <row r="162">
          <cell r="B162" t="str">
            <v>ICSC23</v>
          </cell>
          <cell r="C162" t="str">
            <v>gl</v>
          </cell>
          <cell r="D162" t="str">
            <v>Cinta Scotch 23</v>
          </cell>
          <cell r="E162">
            <v>529.80000000000007</v>
          </cell>
        </row>
        <row r="163">
          <cell r="B163" t="str">
            <v>ICSEÑ</v>
          </cell>
          <cell r="C163" t="str">
            <v>ml</v>
          </cell>
          <cell r="D163" t="str">
            <v>cinta de señalización</v>
          </cell>
          <cell r="E163">
            <v>1500</v>
          </cell>
        </row>
        <row r="164">
          <cell r="B164" t="str">
            <v>ICSC33</v>
          </cell>
          <cell r="C164" t="str">
            <v>gl</v>
          </cell>
          <cell r="D164" t="str">
            <v>Cinta Scotch 33</v>
          </cell>
          <cell r="E164">
            <v>635.7600000000001</v>
          </cell>
        </row>
        <row r="165">
          <cell r="B165" t="str">
            <v>ICLA</v>
          </cell>
          <cell r="C165" t="str">
            <v>kg</v>
          </cell>
          <cell r="D165" t="str">
            <v>Clavos</v>
          </cell>
          <cell r="E165">
            <v>4760</v>
          </cell>
        </row>
        <row r="166">
          <cell r="B166" t="str">
            <v>ICLAV20A</v>
          </cell>
          <cell r="C166" t="str">
            <v>un</v>
          </cell>
          <cell r="D166" t="str">
            <v>Clavija 20A</v>
          </cell>
          <cell r="E166">
            <v>3800</v>
          </cell>
        </row>
        <row r="167">
          <cell r="B167" t="str">
            <v>ICMG3</v>
          </cell>
          <cell r="C167" t="str">
            <v>un</v>
          </cell>
          <cell r="D167" t="str">
            <v>Cruceta metálica galvanizada, L=3m</v>
          </cell>
          <cell r="E167">
            <v>121796.5</v>
          </cell>
        </row>
        <row r="168">
          <cell r="B168" t="str">
            <v>ICO9-11</v>
          </cell>
          <cell r="C168" t="str">
            <v>un</v>
          </cell>
          <cell r="D168" t="str">
            <v>Collarín de 9 a11"</v>
          </cell>
          <cell r="E168">
            <v>44000</v>
          </cell>
        </row>
        <row r="169">
          <cell r="B169" t="str">
            <v>ICS</v>
          </cell>
          <cell r="C169" t="str">
            <v>un</v>
          </cell>
          <cell r="D169" t="str">
            <v>Combo sanitario (incluye sanitario, lavamanos de pared y griferia)</v>
          </cell>
          <cell r="E169">
            <v>339864</v>
          </cell>
        </row>
        <row r="170">
          <cell r="B170" t="str">
            <v>ICTOR</v>
          </cell>
          <cell r="C170" t="str">
            <v>un</v>
          </cell>
          <cell r="D170" t="str">
            <v xml:space="preserve">Conector   </v>
          </cell>
          <cell r="E170">
            <v>18900</v>
          </cell>
        </row>
        <row r="171">
          <cell r="B171" t="str">
            <v>ICON</v>
          </cell>
          <cell r="C171" t="str">
            <v>un</v>
          </cell>
          <cell r="D171" t="str">
            <v>Conector OB 10-10</v>
          </cell>
          <cell r="E171">
            <v>1190</v>
          </cell>
        </row>
        <row r="172">
          <cell r="B172" t="str">
            <v>ICCG</v>
          </cell>
          <cell r="C172" t="str">
            <v>gl</v>
          </cell>
          <cell r="D172" t="str">
            <v>Conectores, cintas y grapas (Sálida eléctrica)</v>
          </cell>
          <cell r="E172">
            <v>15470</v>
          </cell>
        </row>
        <row r="173">
          <cell r="B173" t="str">
            <v>ICEL</v>
          </cell>
          <cell r="C173" t="str">
            <v>un</v>
          </cell>
          <cell r="D173" t="str">
            <v>Contador 240/120V - 15 - 100A, con accesorios para su montaje</v>
          </cell>
          <cell r="E173">
            <v>180000</v>
          </cell>
        </row>
        <row r="174">
          <cell r="B174" t="str">
            <v>ICEL1</v>
          </cell>
          <cell r="C174" t="str">
            <v>un</v>
          </cell>
          <cell r="D174" t="str">
            <v>Contador electrónico 20/120A - 240/120V , 60Hz - conexión directa. Incluye gabinete para instalar en poste , breaker de protección, puesta a tierra y portante metálico de 3" con capacete</v>
          </cell>
          <cell r="E174">
            <v>1850000</v>
          </cell>
        </row>
        <row r="175">
          <cell r="B175" t="str">
            <v>ICM</v>
          </cell>
          <cell r="C175" t="str">
            <v>un</v>
          </cell>
          <cell r="D175" t="str">
            <v>Contador monofasico 15(60)A, 240/120 V</v>
          </cell>
          <cell r="E175">
            <v>350000</v>
          </cell>
        </row>
        <row r="176">
          <cell r="B176" t="str">
            <v>ICM1</v>
          </cell>
          <cell r="C176" t="str">
            <v>un</v>
          </cell>
          <cell r="D176" t="str">
            <v>Contador monofasico 15(100)A, 240/120 V</v>
          </cell>
          <cell r="E176">
            <v>450000</v>
          </cell>
        </row>
        <row r="177">
          <cell r="B177" t="str">
            <v>ICOTOR</v>
          </cell>
          <cell r="C177" t="str">
            <v>un</v>
          </cell>
          <cell r="D177" t="str">
            <v>Contactor</v>
          </cell>
          <cell r="E177">
            <v>162000</v>
          </cell>
        </row>
        <row r="178">
          <cell r="B178" t="str">
            <v>ICORA11/4</v>
          </cell>
          <cell r="C178" t="str">
            <v>m</v>
          </cell>
          <cell r="D178" t="str">
            <v>Coraza americana 1 1/4"</v>
          </cell>
          <cell r="E178">
            <v>8144</v>
          </cell>
        </row>
        <row r="179">
          <cell r="B179" t="str">
            <v>ICAIB</v>
          </cell>
          <cell r="C179" t="str">
            <v>cm</v>
          </cell>
          <cell r="D179" t="str">
            <v>Cortes en acero, incluye bisel</v>
          </cell>
          <cell r="E179">
            <v>1547</v>
          </cell>
        </row>
        <row r="180">
          <cell r="B180" t="str">
            <v>ICOS</v>
          </cell>
          <cell r="C180" t="str">
            <v>un</v>
          </cell>
          <cell r="D180" t="str">
            <v>Costal</v>
          </cell>
          <cell r="E180">
            <v>500</v>
          </cell>
        </row>
        <row r="181">
          <cell r="B181" t="str">
            <v>IDES</v>
          </cell>
          <cell r="C181" t="str">
            <v>gl</v>
          </cell>
          <cell r="D181" t="str">
            <v>Desperdicio (10% de los materiales)</v>
          </cell>
          <cell r="E181">
            <v>0</v>
          </cell>
        </row>
        <row r="182">
          <cell r="B182" t="str">
            <v>IDPS</v>
          </cell>
          <cell r="C182" t="str">
            <v>un</v>
          </cell>
          <cell r="D182" t="str">
            <v>DPS</v>
          </cell>
          <cell r="E182">
            <v>560000</v>
          </cell>
        </row>
        <row r="183">
          <cell r="B183" t="str">
            <v>IEN50</v>
          </cell>
          <cell r="C183" t="str">
            <v>un</v>
          </cell>
          <cell r="D183" t="str">
            <v>Empaque de neopreno 50 mm</v>
          </cell>
          <cell r="E183">
            <v>2975</v>
          </cell>
        </row>
        <row r="184">
          <cell r="B184" t="str">
            <v>IENT</v>
          </cell>
          <cell r="C184" t="str">
            <v>m3</v>
          </cell>
          <cell r="D184" t="str">
            <v>Entresuelo</v>
          </cell>
          <cell r="E184">
            <v>85680</v>
          </cell>
        </row>
        <row r="185">
          <cell r="B185" t="str">
            <v>IEA1</v>
          </cell>
          <cell r="C185" t="str">
            <v>un</v>
          </cell>
          <cell r="D185" t="str">
            <v>Escalera en aluminio, un cuerpo; L=2,30m</v>
          </cell>
          <cell r="E185">
            <v>319999</v>
          </cell>
        </row>
        <row r="186">
          <cell r="B186" t="str">
            <v>IEFV1</v>
          </cell>
          <cell r="C186" t="str">
            <v>un</v>
          </cell>
          <cell r="D186" t="str">
            <v>Escalera en PRFV; L=1,50m</v>
          </cell>
          <cell r="E186">
            <v>541331</v>
          </cell>
        </row>
        <row r="187">
          <cell r="B187" t="str">
            <v>IEFV2</v>
          </cell>
          <cell r="C187" t="str">
            <v>un</v>
          </cell>
          <cell r="D187" t="str">
            <v>Escalera en PRFV; L=2,00m</v>
          </cell>
          <cell r="E187">
            <v>660331</v>
          </cell>
        </row>
        <row r="188">
          <cell r="B188" t="str">
            <v>IEFV3</v>
          </cell>
          <cell r="C188" t="str">
            <v>un</v>
          </cell>
          <cell r="D188" t="str">
            <v>Escalera en PRFV; L=2,50m</v>
          </cell>
          <cell r="E188">
            <v>779331</v>
          </cell>
        </row>
        <row r="189">
          <cell r="B189" t="str">
            <v>IEFV4</v>
          </cell>
          <cell r="C189" t="str">
            <v>un</v>
          </cell>
          <cell r="D189" t="str">
            <v>Escalera en PRFV; L=3,00m</v>
          </cell>
          <cell r="E189">
            <v>898331</v>
          </cell>
        </row>
        <row r="190">
          <cell r="B190" t="str">
            <v>IEFV5</v>
          </cell>
          <cell r="C190" t="str">
            <v>un</v>
          </cell>
          <cell r="D190" t="str">
            <v>Escalera en PRFV; L=3,50m</v>
          </cell>
          <cell r="E190">
            <v>945931</v>
          </cell>
        </row>
        <row r="191">
          <cell r="B191" t="str">
            <v>IEFV6</v>
          </cell>
          <cell r="C191" t="str">
            <v>un</v>
          </cell>
          <cell r="D191" t="str">
            <v>Escalera extensión en PRFV; L=5,02m, peso=13,4kg, norma ANSI, tipo 2, capacidad=102Kg-225Lb</v>
          </cell>
          <cell r="E191">
            <v>1095871</v>
          </cell>
        </row>
        <row r="192">
          <cell r="B192" t="str">
            <v>IE7PLA</v>
          </cell>
          <cell r="C192" t="str">
            <v>un</v>
          </cell>
          <cell r="D192" t="str">
            <v>Escalera con 7 peldaños en lámina de Alfajor de 0,9m x 0,3m e = 6mm adosada a muro circular de Ø3m , incluye ángulo de Acero de 2 1/2" x 3/16", platina de acero de 2" x 4" x 3/16", anticorrosivo y pintura intemperie amarillo tránsito (2 capas)</v>
          </cell>
          <cell r="E192">
            <v>2450000</v>
          </cell>
        </row>
        <row r="193">
          <cell r="B193" t="str">
            <v>IE18PLA</v>
          </cell>
          <cell r="C193" t="str">
            <v>un</v>
          </cell>
          <cell r="D193" t="str">
            <v>Escalera con 18 peldaños en lámina de Alfajor de 0,9m x 0,3m e = 6mm adosada a muro circular de Ø3m , incluye ángulo de Acero de 2 1/2" x 3/16", platina de acero de 2" x 4" x 3/16", anticorrosivo y pintura intemperie amarillo tránsito (2 capas)</v>
          </cell>
          <cell r="E193">
            <v>3000000</v>
          </cell>
        </row>
        <row r="194">
          <cell r="B194" t="str">
            <v>IE24PLA</v>
          </cell>
          <cell r="C194" t="str">
            <v>un</v>
          </cell>
          <cell r="D194" t="str">
            <v>Suministro, transporte e instalación de escalera con 24 peldaños en lámina de Alfajor de 0,9m x 0,3m e = 6mm adosada a muro circular de Ø3m , incluye ángulo de Acero de 2 1/2" x 3/16", platina de acero de 2" x 4" x 3/16", anticorrosivo y pintura intemperie amarillo tránsito (2 capas)</v>
          </cell>
          <cell r="E194">
            <v>3500000</v>
          </cell>
        </row>
        <row r="195">
          <cell r="B195" t="str">
            <v>IES</v>
          </cell>
          <cell r="C195" t="str">
            <v>gal</v>
          </cell>
          <cell r="D195" t="str">
            <v>Esmalte sintético</v>
          </cell>
          <cell r="E195">
            <v>57120</v>
          </cell>
        </row>
        <row r="196">
          <cell r="B196" t="str">
            <v>IEPP</v>
          </cell>
          <cell r="C196" t="str">
            <v>un</v>
          </cell>
          <cell r="D196" t="str">
            <v>Estacón en polipropileno</v>
          </cell>
          <cell r="E196">
            <v>17850</v>
          </cell>
        </row>
        <row r="197">
          <cell r="B197" t="str">
            <v>IEPP2</v>
          </cell>
          <cell r="C197" t="str">
            <v>un</v>
          </cell>
          <cell r="D197" t="str">
            <v xml:space="preserve">Estacón en polipropileno, L=2,5m, Ø=4" </v>
          </cell>
          <cell r="E197">
            <v>63070</v>
          </cell>
        </row>
        <row r="198">
          <cell r="B198" t="str">
            <v>IEMI</v>
          </cell>
          <cell r="C198" t="str">
            <v>un</v>
          </cell>
          <cell r="D198" t="str">
            <v>Estacón media madera inmunizada, L=1,5m, Ø=4"</v>
          </cell>
          <cell r="E198">
            <v>30000</v>
          </cell>
        </row>
        <row r="199">
          <cell r="B199" t="str">
            <v>IFNM</v>
          </cell>
          <cell r="C199" t="str">
            <v>un</v>
          </cell>
          <cell r="D199" t="str">
            <v>Flotador de nivel para encendido y apagado de motobombas</v>
          </cell>
          <cell r="E199">
            <v>499800</v>
          </cell>
        </row>
        <row r="200">
          <cell r="B200" t="str">
            <v>IFNMAI</v>
          </cell>
          <cell r="C200" t="str">
            <v>un</v>
          </cell>
          <cell r="D200" t="str">
            <v>Flotador de nivel magnético con niveles de alta y baja en acero inoxidable para montaje vertical</v>
          </cell>
          <cell r="E200">
            <v>499800</v>
          </cell>
        </row>
        <row r="201">
          <cell r="B201" t="str">
            <v>IFG</v>
          </cell>
          <cell r="C201" t="str">
            <v>un</v>
          </cell>
          <cell r="D201" t="str">
            <v xml:space="preserve">fungibles </v>
          </cell>
          <cell r="E201">
            <v>10000</v>
          </cell>
        </row>
        <row r="202">
          <cell r="B202" t="str">
            <v>IF6T</v>
          </cell>
          <cell r="C202" t="str">
            <v>un</v>
          </cell>
          <cell r="D202" t="str">
            <v>Fusible 6T-7K</v>
          </cell>
          <cell r="E202">
            <v>3000</v>
          </cell>
        </row>
        <row r="203">
          <cell r="B203" t="str">
            <v>IF125A</v>
          </cell>
          <cell r="C203" t="str">
            <v>un</v>
          </cell>
          <cell r="D203" t="str">
            <v>Fusible 125A Gl/gG tipo cuchilla de 500 Voltios, ruptura 120kA. portafusible y protecciones</v>
          </cell>
          <cell r="E203">
            <v>26180</v>
          </cell>
        </row>
        <row r="204">
          <cell r="B204" t="str">
            <v>IGAB</v>
          </cell>
          <cell r="C204" t="str">
            <v>un</v>
          </cell>
          <cell r="D204" t="str">
            <v>Gabinete en acero laminado, protección IP 55; incluye bandeja doble fondo. Medidas: 300x200x160 mm</v>
          </cell>
          <cell r="E204">
            <v>261800</v>
          </cell>
        </row>
        <row r="205">
          <cell r="B205" t="str">
            <v>IGABB</v>
          </cell>
          <cell r="C205" t="str">
            <v>un</v>
          </cell>
          <cell r="D205" t="str">
            <v>Gabinete con cableado de control y borneras de tablero manual para control de bombas</v>
          </cell>
          <cell r="E205">
            <v>2500000</v>
          </cell>
        </row>
        <row r="206">
          <cell r="B206" t="str">
            <v>IGABCYB</v>
          </cell>
          <cell r="C206" t="str">
            <v>un</v>
          </cell>
          <cell r="D206" t="str">
            <v xml:space="preserve">Gabinete con cableado de control y borneras </v>
          </cell>
          <cell r="E206">
            <v>10463670</v>
          </cell>
        </row>
        <row r="207">
          <cell r="B207" t="str">
            <v>IGABBP</v>
          </cell>
          <cell r="C207" t="str">
            <v>un</v>
          </cell>
          <cell r="D207" t="str">
            <v>Gabinete con cableado de control y borboneras planta</v>
          </cell>
          <cell r="E207">
            <v>4500000</v>
          </cell>
        </row>
        <row r="208">
          <cell r="B208" t="str">
            <v>IGABBTA</v>
          </cell>
          <cell r="C208" t="str">
            <v>un</v>
          </cell>
          <cell r="D208" t="str">
            <v>Gabinete con cableado de control y borneras de tablero automatico para control de bombas</v>
          </cell>
          <cell r="E208">
            <v>1800000</v>
          </cell>
        </row>
        <row r="209">
          <cell r="B209" t="str">
            <v>IGEOM</v>
          </cell>
          <cell r="C209" t="str">
            <v>m2</v>
          </cell>
          <cell r="D209" t="str">
            <v>Geomembrana tipo HD o HFPE de 40mils o similar</v>
          </cell>
          <cell r="E209">
            <v>17850</v>
          </cell>
        </row>
        <row r="210">
          <cell r="B210" t="str">
            <v>IGEO1</v>
          </cell>
          <cell r="C210" t="str">
            <v>m2</v>
          </cell>
          <cell r="D210" t="str">
            <v>Geotextil NT2000 (No tejido)</v>
          </cell>
          <cell r="E210">
            <v>5406.17</v>
          </cell>
        </row>
        <row r="211">
          <cell r="B211" t="str">
            <v>IGEO</v>
          </cell>
          <cell r="C211" t="str">
            <v>m2</v>
          </cell>
          <cell r="D211" t="str">
            <v>Geotextil NT2500 (No tejido)</v>
          </cell>
          <cell r="E211">
            <v>5673.92</v>
          </cell>
        </row>
        <row r="212">
          <cell r="B212" t="str">
            <v>IGEO2</v>
          </cell>
          <cell r="C212" t="str">
            <v>m2</v>
          </cell>
          <cell r="D212" t="str">
            <v>Geotextil NT4000 (No tejido)</v>
          </cell>
          <cell r="E212">
            <v>9218.93</v>
          </cell>
        </row>
        <row r="213">
          <cell r="B213" t="str">
            <v>IGP</v>
          </cell>
          <cell r="C213" t="str">
            <v>un</v>
          </cell>
          <cell r="D213" t="str">
            <v>Guía y pasador</v>
          </cell>
          <cell r="E213">
            <v>14471.59</v>
          </cell>
        </row>
        <row r="214">
          <cell r="B214" t="str">
            <v>IGTM</v>
          </cell>
          <cell r="C214" t="str">
            <v>m2</v>
          </cell>
          <cell r="D214" t="str">
            <v>Grama tipo macana</v>
          </cell>
          <cell r="E214">
            <v>5950</v>
          </cell>
        </row>
        <row r="215">
          <cell r="B215" t="str">
            <v>IGRAN</v>
          </cell>
          <cell r="C215" t="str">
            <v>Kg</v>
          </cell>
          <cell r="D215" t="str">
            <v>Granito #2</v>
          </cell>
          <cell r="E215">
            <v>1186.5999999999999</v>
          </cell>
        </row>
        <row r="216">
          <cell r="B216" t="str">
            <v>IGRA</v>
          </cell>
          <cell r="C216" t="str">
            <v>Kg</v>
          </cell>
          <cell r="D216" t="str">
            <v>Grapas</v>
          </cell>
          <cell r="E216">
            <v>4363.7299999999996</v>
          </cell>
        </row>
        <row r="217">
          <cell r="B217" t="str">
            <v>IGRT</v>
          </cell>
          <cell r="C217" t="str">
            <v>un</v>
          </cell>
          <cell r="D217" t="str">
            <v>Grapa de retención tipo tuerca</v>
          </cell>
          <cell r="E217">
            <v>29600</v>
          </cell>
        </row>
        <row r="218">
          <cell r="B218" t="str">
            <v>IGYP</v>
          </cell>
          <cell r="C218" t="str">
            <v>gl</v>
          </cell>
          <cell r="D218" t="str">
            <v xml:space="preserve">Grapas y pernos </v>
          </cell>
          <cell r="E218">
            <v>5950</v>
          </cell>
        </row>
        <row r="219">
          <cell r="B219" t="str">
            <v>IGRAV</v>
          </cell>
          <cell r="C219" t="str">
            <v>m3</v>
          </cell>
          <cell r="D219" t="str">
            <v>Gravilla 3/4</v>
          </cell>
          <cell r="E219">
            <v>35000</v>
          </cell>
        </row>
        <row r="220">
          <cell r="B220" t="str">
            <v>IGDSC</v>
          </cell>
          <cell r="C220" t="str">
            <v>un</v>
          </cell>
          <cell r="D220" t="str">
            <v>Griferia ducha sencilla cromado</v>
          </cell>
          <cell r="E220">
            <v>45900</v>
          </cell>
        </row>
        <row r="221">
          <cell r="B221" t="str">
            <v>IGTP1/2</v>
          </cell>
          <cell r="C221" t="str">
            <v>un</v>
          </cell>
          <cell r="D221" t="str">
            <v>Grillete de amarre para trabajo pesado, Ø1/2"</v>
          </cell>
          <cell r="E221">
            <v>5817.2040000000006</v>
          </cell>
        </row>
        <row r="222">
          <cell r="B222" t="str">
            <v>IGTP1/4</v>
          </cell>
          <cell r="C222" t="str">
            <v>un</v>
          </cell>
          <cell r="D222" t="str">
            <v>Grillete de amarre para trabajo pesado, Ø1/4"</v>
          </cell>
          <cell r="E222">
            <v>2963.1</v>
          </cell>
        </row>
        <row r="223">
          <cell r="B223" t="str">
            <v>IGTP3/8</v>
          </cell>
          <cell r="C223" t="str">
            <v>un</v>
          </cell>
          <cell r="D223" t="str">
            <v>Grillete de amarre para trabajo pesado, Ø3/8"</v>
          </cell>
          <cell r="E223">
            <v>4034.1</v>
          </cell>
        </row>
        <row r="224">
          <cell r="B224" t="str">
            <v>IGTP5/16</v>
          </cell>
          <cell r="C224" t="str">
            <v>un</v>
          </cell>
          <cell r="D224" t="str">
            <v>Grillete de amarre para trabajo pesado, Ø5/16"</v>
          </cell>
          <cell r="E224">
            <v>3082.1</v>
          </cell>
        </row>
        <row r="225">
          <cell r="B225" t="str">
            <v>IGUA</v>
          </cell>
          <cell r="C225" t="str">
            <v>un</v>
          </cell>
          <cell r="D225" t="str">
            <v>Guardacabos</v>
          </cell>
          <cell r="E225">
            <v>2400</v>
          </cell>
        </row>
        <row r="226">
          <cell r="B226" t="str">
            <v>IGUA20A</v>
          </cell>
          <cell r="C226" t="str">
            <v>un</v>
          </cell>
          <cell r="D226" t="str">
            <v>Guardamotores 20 A</v>
          </cell>
          <cell r="E226">
            <v>245000</v>
          </cell>
        </row>
        <row r="227">
          <cell r="B227" t="str">
            <v>IIMP</v>
          </cell>
          <cell r="C227" t="str">
            <v>kg</v>
          </cell>
          <cell r="D227" t="str">
            <v>Impermeabilizante Sika mortero 101 o similar</v>
          </cell>
          <cell r="E227">
            <v>3876</v>
          </cell>
        </row>
        <row r="228">
          <cell r="B228" t="str">
            <v>IHER</v>
          </cell>
          <cell r="C228" t="str">
            <v>un</v>
          </cell>
          <cell r="D228" t="str">
            <v>Herraje para caja 0.4mx0.4m</v>
          </cell>
          <cell r="E228">
            <v>120641.7176</v>
          </cell>
        </row>
        <row r="229">
          <cell r="B229" t="str">
            <v>IHER1</v>
          </cell>
          <cell r="C229" t="str">
            <v>un</v>
          </cell>
          <cell r="D229" t="str">
            <v>Herraje para caja 0.6mx0.6m</v>
          </cell>
          <cell r="E229">
            <v>140641.7176</v>
          </cell>
        </row>
        <row r="230">
          <cell r="B230" t="str">
            <v>IHER2</v>
          </cell>
          <cell r="C230" t="str">
            <v>un</v>
          </cell>
          <cell r="D230" t="str">
            <v>Herraje para caja 0.8mx0.8m</v>
          </cell>
          <cell r="E230">
            <v>160641.7176</v>
          </cell>
        </row>
        <row r="231">
          <cell r="B231" t="str">
            <v>IHER3</v>
          </cell>
          <cell r="C231" t="str">
            <v>un</v>
          </cell>
          <cell r="D231" t="str">
            <v>Herraje para caja 5.9mx0.9m</v>
          </cell>
          <cell r="E231">
            <v>1190000</v>
          </cell>
        </row>
        <row r="232">
          <cell r="B232" t="str">
            <v>IHER4</v>
          </cell>
          <cell r="C232" t="str">
            <v>un</v>
          </cell>
          <cell r="D232" t="str">
            <v>Herraje para caja 0.6mx0.8m</v>
          </cell>
          <cell r="E232">
            <v>190000</v>
          </cell>
        </row>
        <row r="233">
          <cell r="B233" t="str">
            <v>IHC</v>
          </cell>
          <cell r="C233" t="str">
            <v>un</v>
          </cell>
          <cell r="D233" t="str">
            <v>Herraje para cono</v>
          </cell>
          <cell r="E233">
            <v>29750</v>
          </cell>
        </row>
        <row r="234">
          <cell r="B234" t="str">
            <v>IHER3</v>
          </cell>
          <cell r="C234" t="str">
            <v>un</v>
          </cell>
          <cell r="D234" t="str">
            <v>Herraje para tapa de alto tráfico</v>
          </cell>
          <cell r="E234">
            <v>89250</v>
          </cell>
        </row>
        <row r="235">
          <cell r="B235" t="str">
            <v>IIS32</v>
          </cell>
          <cell r="C235" t="str">
            <v>Kg</v>
          </cell>
          <cell r="D235" t="str">
            <v>Imprimante tipo sikadur 32 primer</v>
          </cell>
          <cell r="E235">
            <v>80900</v>
          </cell>
        </row>
        <row r="236">
          <cell r="B236" t="str">
            <v>IIS</v>
          </cell>
          <cell r="C236" t="str">
            <v>un</v>
          </cell>
          <cell r="D236" t="str">
            <v>Interruptor sencillo</v>
          </cell>
          <cell r="E236">
            <v>3400</v>
          </cell>
        </row>
        <row r="237">
          <cell r="B237" t="str">
            <v>IID</v>
          </cell>
          <cell r="C237" t="str">
            <v>un</v>
          </cell>
          <cell r="D237" t="str">
            <v>Interruptor doble</v>
          </cell>
          <cell r="E237">
            <v>5800</v>
          </cell>
        </row>
        <row r="238">
          <cell r="B238" t="str">
            <v>IIASE</v>
          </cell>
          <cell r="C238" t="str">
            <v>gl</v>
          </cell>
          <cell r="D238" t="str">
            <v>Implemento de aseo para mantenimiento preventivo al sistema eléctrico</v>
          </cell>
          <cell r="E238">
            <v>300000</v>
          </cell>
        </row>
        <row r="239">
          <cell r="B239" t="str">
            <v>IJAMH</v>
          </cell>
          <cell r="C239" t="str">
            <v>un</v>
          </cell>
          <cell r="D239" t="str">
            <v>Juego de anillo polimérico para cámaras de inspección de 1,2m de diámetro</v>
          </cell>
          <cell r="E239">
            <v>237976.19999999998</v>
          </cell>
        </row>
        <row r="240">
          <cell r="B240" t="str">
            <v>IJET1/2</v>
          </cell>
          <cell r="C240" t="str">
            <v>un</v>
          </cell>
          <cell r="D240" t="str">
            <v>Juego de empaques y tornillos 1/2"</v>
          </cell>
          <cell r="E240">
            <v>12609.240000000002</v>
          </cell>
        </row>
        <row r="241">
          <cell r="B241" t="str">
            <v>IJET11/2</v>
          </cell>
          <cell r="C241" t="str">
            <v>un</v>
          </cell>
          <cell r="D241" t="str">
            <v>Juego de empaques y tornillos 1 1/2"</v>
          </cell>
          <cell r="E241">
            <v>13870.164000000001</v>
          </cell>
        </row>
        <row r="242">
          <cell r="B242" t="str">
            <v>IJET2</v>
          </cell>
          <cell r="C242" t="str">
            <v>un</v>
          </cell>
          <cell r="D242" t="str">
            <v>Juego de empaques y tornillos 2"</v>
          </cell>
          <cell r="E242">
            <v>17652.936000000002</v>
          </cell>
        </row>
        <row r="243">
          <cell r="B243" t="str">
            <v>IJET21/2</v>
          </cell>
          <cell r="C243" t="str">
            <v>un</v>
          </cell>
          <cell r="D243" t="str">
            <v>Juego de empaques y tornillos 2 1/2"</v>
          </cell>
          <cell r="E243">
            <v>18913.86</v>
          </cell>
        </row>
        <row r="244">
          <cell r="B244" t="str">
            <v>IJET3</v>
          </cell>
          <cell r="C244" t="str">
            <v>un</v>
          </cell>
          <cell r="D244" t="str">
            <v>Juego de empaques y tornillos 3"</v>
          </cell>
          <cell r="E244">
            <v>21435.708000000002</v>
          </cell>
        </row>
        <row r="245">
          <cell r="B245" t="str">
            <v>IJET4</v>
          </cell>
          <cell r="C245" t="str">
            <v>un</v>
          </cell>
          <cell r="D245" t="str">
            <v>Juego de empaques y tornillos 4"</v>
          </cell>
          <cell r="E245">
            <v>37827.72</v>
          </cell>
        </row>
        <row r="246">
          <cell r="B246" t="str">
            <v>IJET6</v>
          </cell>
          <cell r="C246" t="str">
            <v>un</v>
          </cell>
          <cell r="D246" t="str">
            <v>Juego de empaques y tornillos 6"</v>
          </cell>
          <cell r="E246">
            <v>63046.200000000004</v>
          </cell>
        </row>
        <row r="247">
          <cell r="B247" t="str">
            <v>IJET8</v>
          </cell>
          <cell r="C247" t="str">
            <v>un</v>
          </cell>
          <cell r="D247" t="str">
            <v>Juego de empaques y tornillos 8"</v>
          </cell>
          <cell r="E247">
            <v>75655.44</v>
          </cell>
        </row>
        <row r="248">
          <cell r="B248" t="str">
            <v>IJET10</v>
          </cell>
          <cell r="C248" t="str">
            <v>un</v>
          </cell>
          <cell r="D248" t="str">
            <v>Juego de empaques y tornillos 10"</v>
          </cell>
          <cell r="E248">
            <v>88264.680000000008</v>
          </cell>
        </row>
        <row r="249">
          <cell r="B249" t="str">
            <v>IJET12</v>
          </cell>
          <cell r="C249" t="str">
            <v>un</v>
          </cell>
          <cell r="D249" t="str">
            <v>Juego de empaques y tornillos 12"</v>
          </cell>
          <cell r="E249">
            <v>113483.16</v>
          </cell>
        </row>
        <row r="250">
          <cell r="B250" t="str">
            <v>IJET14</v>
          </cell>
          <cell r="C250" t="str">
            <v>un</v>
          </cell>
          <cell r="D250" t="str">
            <v>Juego de empaques y tornillos 14"</v>
          </cell>
          <cell r="E250">
            <v>138701.64000000001</v>
          </cell>
        </row>
        <row r="251">
          <cell r="B251" t="str">
            <v>IJET16</v>
          </cell>
          <cell r="C251" t="str">
            <v>un</v>
          </cell>
          <cell r="D251" t="str">
            <v>Juego de empaques y tornillos 16"</v>
          </cell>
          <cell r="E251">
            <v>163920.12000000002</v>
          </cell>
        </row>
        <row r="252">
          <cell r="B252" t="str">
            <v>IJET18</v>
          </cell>
          <cell r="C252" t="str">
            <v>un</v>
          </cell>
          <cell r="D252" t="str">
            <v>Juego de empaques y tornillos 18"</v>
          </cell>
          <cell r="E252">
            <v>189138.6</v>
          </cell>
        </row>
        <row r="253">
          <cell r="B253" t="str">
            <v>IJET20</v>
          </cell>
          <cell r="C253" t="str">
            <v>un</v>
          </cell>
          <cell r="D253" t="str">
            <v>Juego de empaques y tornillos 20"</v>
          </cell>
          <cell r="E253">
            <v>214357.08000000002</v>
          </cell>
        </row>
        <row r="254">
          <cell r="B254" t="str">
            <v>ILAD</v>
          </cell>
          <cell r="C254" t="str">
            <v>un</v>
          </cell>
          <cell r="D254" t="str">
            <v>Ladrillo 15cm x 20cm x40cm</v>
          </cell>
          <cell r="E254">
            <v>1900</v>
          </cell>
        </row>
        <row r="255">
          <cell r="B255" t="str">
            <v>ILADC</v>
          </cell>
          <cell r="C255" t="str">
            <v>un</v>
          </cell>
          <cell r="D255" t="str">
            <v>Ladrillo calado trebol 20cmx20cm</v>
          </cell>
          <cell r="E255">
            <v>1800</v>
          </cell>
        </row>
        <row r="256">
          <cell r="B256" t="str">
            <v>ILAG</v>
          </cell>
          <cell r="C256" t="str">
            <v>un</v>
          </cell>
          <cell r="D256" t="str">
            <v>Lagrimal de 0,50m x 0,25m x 0,15m</v>
          </cell>
          <cell r="E256">
            <v>5500</v>
          </cell>
        </row>
        <row r="257">
          <cell r="B257" t="str">
            <v>ILPN</v>
          </cell>
          <cell r="C257" t="str">
            <v>ml</v>
          </cell>
          <cell r="D257" t="str">
            <v>Lámina de polietileno negro 1200m x 0,20mm</v>
          </cell>
          <cell r="E257">
            <v>1990</v>
          </cell>
        </row>
        <row r="258">
          <cell r="B258" t="str">
            <v>ILSHID</v>
          </cell>
          <cell r="C258" t="str">
            <v>un</v>
          </cell>
          <cell r="D258" t="str">
            <v>Lámpara de sodio HID con fotocontrol individual y bombilla tubular clara 250W. Incluye brazo.</v>
          </cell>
          <cell r="E258">
            <v>350000</v>
          </cell>
        </row>
        <row r="259">
          <cell r="B259" t="str">
            <v>ILTC</v>
          </cell>
          <cell r="C259" t="str">
            <v>un</v>
          </cell>
          <cell r="D259" t="str">
            <v>Lámpara tipo riel corrido de 2x54W</v>
          </cell>
          <cell r="E259">
            <v>87000</v>
          </cell>
        </row>
        <row r="260">
          <cell r="B260" t="str">
            <v>ILTC32</v>
          </cell>
          <cell r="C260" t="str">
            <v>un</v>
          </cell>
          <cell r="D260" t="str">
            <v>Lámpara tipo riel corrido de 2x32W</v>
          </cell>
          <cell r="E260">
            <v>77000</v>
          </cell>
        </row>
        <row r="261">
          <cell r="B261" t="str">
            <v>ILTT</v>
          </cell>
          <cell r="C261" t="str">
            <v>un</v>
          </cell>
          <cell r="D261" t="str">
            <v>Lámpara tipo tortuga</v>
          </cell>
          <cell r="E261">
            <v>70000</v>
          </cell>
        </row>
        <row r="262">
          <cell r="B262" t="str">
            <v>ILAVA</v>
          </cell>
          <cell r="C262" t="str">
            <v>un</v>
          </cell>
          <cell r="D262" t="str">
            <v>Lavaplatos en aluminio</v>
          </cell>
          <cell r="E262">
            <v>89990</v>
          </cell>
        </row>
        <row r="263">
          <cell r="B263" t="str">
            <v>ILYC</v>
          </cell>
          <cell r="C263" t="str">
            <v>kg</v>
          </cell>
          <cell r="D263" t="str">
            <v>Lechada y carnaza</v>
          </cell>
          <cell r="E263">
            <v>23800</v>
          </cell>
        </row>
        <row r="264">
          <cell r="B264" t="str">
            <v>ILOP</v>
          </cell>
          <cell r="C264" t="str">
            <v>un</v>
          </cell>
          <cell r="D264" t="str">
            <v>Loseta prefabricada de 0,60m*0,3m*0,05m</v>
          </cell>
          <cell r="E264">
            <v>14161</v>
          </cell>
        </row>
        <row r="265">
          <cell r="B265" t="str">
            <v>ILOP1</v>
          </cell>
          <cell r="C265" t="str">
            <v>un</v>
          </cell>
          <cell r="D265" t="str">
            <v>Loseta prefabricada de 1,10m*0,5m*0,05m</v>
          </cell>
          <cell r="E265">
            <v>29631</v>
          </cell>
        </row>
        <row r="266">
          <cell r="B266" t="str">
            <v>ILUB</v>
          </cell>
          <cell r="C266" t="str">
            <v>un</v>
          </cell>
          <cell r="D266" t="str">
            <v>Lubricante</v>
          </cell>
          <cell r="E266">
            <v>22289.89</v>
          </cell>
        </row>
        <row r="267">
          <cell r="B267" t="str">
            <v>ILUM</v>
          </cell>
          <cell r="C267" t="str">
            <v>un</v>
          </cell>
          <cell r="D267" t="str">
            <v>Luminaria de 2X32W-T8-865</v>
          </cell>
          <cell r="E267">
            <v>80920</v>
          </cell>
        </row>
        <row r="268">
          <cell r="B268" t="str">
            <v>ILUMS</v>
          </cell>
          <cell r="C268" t="str">
            <v>un</v>
          </cell>
          <cell r="D268" t="str">
            <v>Luminaria de sodio de 70W</v>
          </cell>
          <cell r="E268">
            <v>307150</v>
          </cell>
        </row>
        <row r="269">
          <cell r="B269" t="str">
            <v>ILMH44</v>
          </cell>
          <cell r="C269" t="str">
            <v>un</v>
          </cell>
          <cell r="D269" t="str">
            <v xml:space="preserve">luminaria hermetica </v>
          </cell>
          <cell r="E269">
            <v>213995</v>
          </cell>
        </row>
        <row r="270">
          <cell r="B270" t="str">
            <v>ILMH44W</v>
          </cell>
          <cell r="C270" t="str">
            <v>un</v>
          </cell>
          <cell r="D270" t="str">
            <v xml:space="preserve">luminaria hermetica </v>
          </cell>
          <cell r="E270">
            <v>135000</v>
          </cell>
        </row>
        <row r="271">
          <cell r="B271" t="str">
            <v>ILMH</v>
          </cell>
          <cell r="C271" t="str">
            <v>un</v>
          </cell>
          <cell r="D271" t="str">
            <v>luminaria hermetica 40 W</v>
          </cell>
          <cell r="E271">
            <v>145000</v>
          </cell>
        </row>
        <row r="272">
          <cell r="B272" t="str">
            <v>ILUML</v>
          </cell>
          <cell r="C272" t="str">
            <v>un</v>
          </cell>
          <cell r="D272" t="str">
            <v>Luminaria tipo LED 70W - 120V</v>
          </cell>
          <cell r="E272">
            <v>1275000</v>
          </cell>
        </row>
        <row r="273">
          <cell r="B273" t="str">
            <v>ILLED</v>
          </cell>
          <cell r="C273" t="str">
            <v>un</v>
          </cell>
          <cell r="D273" t="str">
            <v>Luminaria LED 200 W</v>
          </cell>
          <cell r="E273">
            <v>650000</v>
          </cell>
        </row>
        <row r="274">
          <cell r="B274" t="str">
            <v>ILLEDT</v>
          </cell>
          <cell r="C274" t="str">
            <v>un</v>
          </cell>
          <cell r="D274" t="str">
            <v>Luminaria led tortuga</v>
          </cell>
          <cell r="E274">
            <v>65000</v>
          </cell>
        </row>
        <row r="275">
          <cell r="B275" t="str">
            <v>ILUMF</v>
          </cell>
          <cell r="C275" t="str">
            <v>un</v>
          </cell>
          <cell r="D275" t="str">
            <v>Luminaria incluye fotocelda</v>
          </cell>
          <cell r="E275">
            <v>380800</v>
          </cell>
        </row>
        <row r="276">
          <cell r="B276" t="str">
            <v>ILUMOB</v>
          </cell>
          <cell r="C276" t="str">
            <v>un</v>
          </cell>
          <cell r="D276" t="str">
            <v>Luminaria ojo de buey sobreponer</v>
          </cell>
          <cell r="E276">
            <v>45000</v>
          </cell>
        </row>
        <row r="277">
          <cell r="B277" t="str">
            <v>ILE</v>
          </cell>
          <cell r="C277" t="str">
            <v>un</v>
          </cell>
          <cell r="D277" t="str">
            <v>Luminaria emergencia</v>
          </cell>
          <cell r="E277">
            <v>82000</v>
          </cell>
        </row>
        <row r="278">
          <cell r="B278" t="str">
            <v>ILEP</v>
          </cell>
          <cell r="C278" t="str">
            <v>un</v>
          </cell>
          <cell r="D278" t="str">
            <v xml:space="preserve">Luz de emergencia portatíl 60 Led, voltage 110, potencia 5Watts, autonomia 15 horas en iluminación baja y 7 horas en iluminación alta, tiempo de carga de 18 a 20 horas </v>
          </cell>
          <cell r="E278">
            <v>68901</v>
          </cell>
        </row>
        <row r="279">
          <cell r="B279" t="str">
            <v>IMAD</v>
          </cell>
          <cell r="C279" t="str">
            <v>m2</v>
          </cell>
          <cell r="D279" t="str">
            <v>Madera 3 usos</v>
          </cell>
          <cell r="E279">
            <v>4501.7699999999995</v>
          </cell>
        </row>
        <row r="280">
          <cell r="B280" t="str">
            <v>IMADI</v>
          </cell>
          <cell r="C280" t="str">
            <v>un</v>
          </cell>
          <cell r="D280" t="str">
            <v>Madera inmunizada, L= 0,8m, A=0,04m, H=0,085m</v>
          </cell>
          <cell r="E280">
            <v>17731</v>
          </cell>
        </row>
        <row r="281">
          <cell r="B281" t="str">
            <v>IMALE</v>
          </cell>
          <cell r="C281" t="str">
            <v>un</v>
          </cell>
          <cell r="D281" t="str">
            <v>Madera laminada estructural de 0,09m x 0,09m y L=2,8m</v>
          </cell>
          <cell r="E281">
            <v>30000</v>
          </cell>
        </row>
        <row r="282">
          <cell r="B282" t="str">
            <v>IMR</v>
          </cell>
          <cell r="C282" t="str">
            <v>gl</v>
          </cell>
          <cell r="D282" t="str">
            <v>Madera roble para cajones</v>
          </cell>
          <cell r="E282">
            <v>314041</v>
          </cell>
        </row>
        <row r="283">
          <cell r="B283" t="str">
            <v>IMP3/8</v>
          </cell>
          <cell r="C283" t="str">
            <v>ml</v>
          </cell>
          <cell r="D283" t="str">
            <v>Manguera de poliuretano de Ø3/8"</v>
          </cell>
          <cell r="E283">
            <v>8851.2199999999993</v>
          </cell>
        </row>
        <row r="284">
          <cell r="B284" t="str">
            <v>IMS1/2</v>
          </cell>
          <cell r="C284" t="str">
            <v>ml</v>
          </cell>
          <cell r="D284" t="str">
            <v>Manguera de silicona Ø1/2"</v>
          </cell>
          <cell r="E284">
            <v>4898.04</v>
          </cell>
        </row>
        <row r="285">
          <cell r="B285" t="str">
            <v>IMF11/2</v>
          </cell>
          <cell r="C285" t="str">
            <v>ml</v>
          </cell>
          <cell r="D285" t="str">
            <v>Manguera flexible Ø11/2"</v>
          </cell>
          <cell r="E285">
            <v>15470</v>
          </cell>
        </row>
        <row r="286">
          <cell r="B286" t="str">
            <v>IMAN</v>
          </cell>
          <cell r="C286" t="str">
            <v>un</v>
          </cell>
          <cell r="D286" t="str">
            <v>Manómetro Ø1/2"</v>
          </cell>
          <cell r="E286">
            <v>36890</v>
          </cell>
        </row>
        <row r="287">
          <cell r="B287" t="str">
            <v>IMEA</v>
          </cell>
          <cell r="C287" t="str">
            <v>un</v>
          </cell>
          <cell r="D287" t="str">
            <v>Material epóxico en ampolla</v>
          </cell>
          <cell r="E287">
            <v>70746</v>
          </cell>
        </row>
        <row r="288">
          <cell r="B288" t="str">
            <v>IMEKG</v>
          </cell>
          <cell r="C288" t="str">
            <v>kg</v>
          </cell>
          <cell r="D288" t="str">
            <v xml:space="preserve">Material epóxico </v>
          </cell>
          <cell r="E288">
            <v>55013.7</v>
          </cell>
        </row>
        <row r="289">
          <cell r="B289" t="str">
            <v>IME</v>
          </cell>
          <cell r="C289" t="str">
            <v>Kg</v>
          </cell>
          <cell r="D289" t="str">
            <v>Material expansivo</v>
          </cell>
          <cell r="E289">
            <v>23490</v>
          </cell>
        </row>
        <row r="290">
          <cell r="B290" t="str">
            <v>IMP</v>
          </cell>
          <cell r="C290" t="str">
            <v>m3</v>
          </cell>
          <cell r="D290" t="str">
            <v>Material de prestamo</v>
          </cell>
          <cell r="E290">
            <v>7735</v>
          </cell>
        </row>
        <row r="291">
          <cell r="B291" t="str">
            <v>IMESD84</v>
          </cell>
          <cell r="C291" t="str">
            <v>m2</v>
          </cell>
          <cell r="D291" t="str">
            <v>Malla electrosoldada para refuerzo tipo D84 o similar</v>
          </cell>
          <cell r="E291">
            <v>5176.5</v>
          </cell>
        </row>
        <row r="292">
          <cell r="B292" t="str">
            <v>IMESD131</v>
          </cell>
          <cell r="C292" t="str">
            <v>m2</v>
          </cell>
          <cell r="D292" t="str">
            <v>Malla electrosoldada tipo D131</v>
          </cell>
          <cell r="E292">
            <v>6000</v>
          </cell>
        </row>
        <row r="293">
          <cell r="B293" t="str">
            <v>IMESD106</v>
          </cell>
          <cell r="C293" t="str">
            <v>m2</v>
          </cell>
          <cell r="D293" t="str">
            <v>Malla electrosoldada para refuerzo tipo D106 o similar</v>
          </cell>
          <cell r="E293">
            <v>7056.7</v>
          </cell>
        </row>
        <row r="294">
          <cell r="B294" t="str">
            <v>IMEC12</v>
          </cell>
          <cell r="C294" t="str">
            <v>m</v>
          </cell>
          <cell r="D294" t="str">
            <v>Malla eslabonada, ojo 5, calibre 12</v>
          </cell>
          <cell r="E294">
            <v>20525.12</v>
          </cell>
        </row>
        <row r="295">
          <cell r="B295" t="str">
            <v>IMLPAI</v>
          </cell>
          <cell r="C295" t="str">
            <v>un</v>
          </cell>
          <cell r="D295" t="str">
            <v>Mesón con lavaplatos en acero inoxidable de 0,60m de ancho x 1,20m de ancho</v>
          </cell>
          <cell r="E295">
            <v>452200</v>
          </cell>
        </row>
        <row r="296">
          <cell r="B296" t="str">
            <v>IMSE</v>
          </cell>
          <cell r="C296" t="str">
            <v>un</v>
          </cell>
          <cell r="D296" t="str">
            <v xml:space="preserve">Molde para soldadura exotérmica 90g </v>
          </cell>
          <cell r="E296">
            <v>140000</v>
          </cell>
        </row>
        <row r="297">
          <cell r="B297" t="str">
            <v>IMSAP</v>
          </cell>
          <cell r="C297" t="str">
            <v>m2</v>
          </cell>
          <cell r="D297" t="str">
            <v>Módulo de sedimentación acelerada de poliestireno de alto impacto, altura 0,52m</v>
          </cell>
          <cell r="E297">
            <v>595000</v>
          </cell>
        </row>
        <row r="298">
          <cell r="B298" t="str">
            <v>IPEG</v>
          </cell>
          <cell r="C298" t="str">
            <v>m3</v>
          </cell>
          <cell r="D298" t="str">
            <v>Mortero de pega</v>
          </cell>
          <cell r="E298">
            <v>629510</v>
          </cell>
        </row>
        <row r="299">
          <cell r="B299" t="str">
            <v>IMRE</v>
          </cell>
          <cell r="C299" t="str">
            <v>Kg</v>
          </cell>
          <cell r="D299" t="str">
            <v>Mortero de reparación</v>
          </cell>
          <cell r="E299">
            <v>3742.55</v>
          </cell>
        </row>
        <row r="300">
          <cell r="B300" t="str">
            <v>IOF</v>
          </cell>
          <cell r="C300" t="str">
            <v>gl</v>
          </cell>
          <cell r="D300" t="str">
            <v>Obra falsa</v>
          </cell>
          <cell r="E300">
            <v>50000</v>
          </cell>
        </row>
        <row r="301">
          <cell r="B301" t="str">
            <v>IPAI</v>
          </cell>
          <cell r="C301" t="str">
            <v>un</v>
          </cell>
          <cell r="D301" t="str">
            <v>Pantalla distribuidora de flujo perforada, en acero Inoxidable T.304 AC/1 Cal.3mm en forma de L (0,7 m; 0,6 m) ancho de 2,5 metros, incluye pernos tipo ancla de cuña de 1/4" x  2 1/4" en acero inoxidable incluye empaque de neopreno y perforaciones de 3"</v>
          </cell>
          <cell r="E301">
            <v>1290352.7</v>
          </cell>
        </row>
        <row r="302">
          <cell r="B302" t="str">
            <v>IPR</v>
          </cell>
          <cell r="C302" t="str">
            <v>un</v>
          </cell>
          <cell r="D302" t="str">
            <v>Pararrayos 10kA-12kV</v>
          </cell>
          <cell r="E302">
            <v>165000</v>
          </cell>
        </row>
        <row r="303">
          <cell r="B303" t="str">
            <v>IPAS</v>
          </cell>
          <cell r="C303" t="str">
            <v>m</v>
          </cell>
          <cell r="D303" t="str">
            <v xml:space="preserve">Pasamanos en fibra de vidrio de VINYL ESTER </v>
          </cell>
          <cell r="E303">
            <v>208250</v>
          </cell>
        </row>
        <row r="304">
          <cell r="B304" t="str">
            <v>IPAST</v>
          </cell>
          <cell r="C304" t="str">
            <v>m</v>
          </cell>
          <cell r="D304" t="str">
            <v>Pasamanos en tubería negra liviana Ø2"</v>
          </cell>
          <cell r="E304">
            <v>30357.256999999998</v>
          </cell>
        </row>
        <row r="305">
          <cell r="B305" t="str">
            <v>IPYL</v>
          </cell>
          <cell r="C305" t="str">
            <v>m3</v>
          </cell>
          <cell r="D305" t="str">
            <v>Pavimento y liga</v>
          </cell>
          <cell r="E305">
            <v>420000</v>
          </cell>
        </row>
        <row r="306">
          <cell r="B306" t="str">
            <v>IPEC</v>
          </cell>
          <cell r="C306" t="str">
            <v>un</v>
          </cell>
          <cell r="D306" t="str">
            <v>Pecera</v>
          </cell>
          <cell r="E306">
            <v>248525.55</v>
          </cell>
        </row>
        <row r="307">
          <cell r="B307" t="str">
            <v>IPEGB</v>
          </cell>
          <cell r="C307" t="str">
            <v>un</v>
          </cell>
          <cell r="D307" t="str">
            <v>Pegacor blanco</v>
          </cell>
          <cell r="E307">
            <v>36300</v>
          </cell>
        </row>
        <row r="308">
          <cell r="B308" t="str">
            <v>IPUG1</v>
          </cell>
          <cell r="C308" t="str">
            <v>un</v>
          </cell>
          <cell r="D308" t="str">
            <v>Peldaños galvanizados tipo uña de gato, en acero corrugado de Ø3/4mm</v>
          </cell>
          <cell r="E308">
            <v>20706</v>
          </cell>
        </row>
        <row r="309">
          <cell r="B309" t="str">
            <v>IPUG2</v>
          </cell>
          <cell r="C309" t="str">
            <v>un</v>
          </cell>
          <cell r="D309" t="str">
            <v>Peldaños galvanizados tipo uña de gato, en acero corrugado de Ø5/8mm</v>
          </cell>
          <cell r="E309">
            <v>18706</v>
          </cell>
        </row>
        <row r="310">
          <cell r="B310" t="str">
            <v>IPER</v>
          </cell>
          <cell r="C310" t="str">
            <v>un</v>
          </cell>
          <cell r="D310" t="str">
            <v xml:space="preserve">Percha de 3 1/2" con aislador </v>
          </cell>
          <cell r="E310">
            <v>25000</v>
          </cell>
        </row>
        <row r="311">
          <cell r="B311" t="str">
            <v>IPER1</v>
          </cell>
          <cell r="C311">
            <v>0</v>
          </cell>
          <cell r="D311" t="str">
            <v>Percha 1 puesto</v>
          </cell>
          <cell r="E311">
            <v>20000</v>
          </cell>
        </row>
        <row r="312">
          <cell r="B312" t="str">
            <v>IPERT</v>
          </cell>
          <cell r="C312" t="str">
            <v>ml</v>
          </cell>
          <cell r="D312" t="str">
            <v>Perfil triangular 3"X3" e= 20mm</v>
          </cell>
          <cell r="E312">
            <v>3570</v>
          </cell>
        </row>
        <row r="313">
          <cell r="B313" t="str">
            <v>IPEAI1/4</v>
          </cell>
          <cell r="C313" t="str">
            <v>un</v>
          </cell>
          <cell r="D313" t="str">
            <v>Perno expansivo en acero inoxidable de 1/4"</v>
          </cell>
          <cell r="E313">
            <v>1785</v>
          </cell>
        </row>
        <row r="314">
          <cell r="B314" t="str">
            <v>IPEAI5/8</v>
          </cell>
          <cell r="C314" t="str">
            <v>un</v>
          </cell>
          <cell r="D314" t="str">
            <v>Perno expansivo en acero inoxidable de 5/8" x 3 1/2", incluye tuerca y dos arandelas</v>
          </cell>
          <cell r="E314">
            <v>3689</v>
          </cell>
        </row>
        <row r="315">
          <cell r="B315" t="str">
            <v>IPEAI1/4-31/4</v>
          </cell>
          <cell r="C315" t="str">
            <v>un</v>
          </cell>
          <cell r="D315" t="str">
            <v>Perno expansivo en acero inoxidable de 1/4" x 3 1/4", incluye tuerca y dos arandelas</v>
          </cell>
          <cell r="E315">
            <v>4165</v>
          </cell>
        </row>
        <row r="316">
          <cell r="B316" t="str">
            <v>IPEAR1/2-0,1</v>
          </cell>
          <cell r="C316" t="str">
            <v>un</v>
          </cell>
          <cell r="D316" t="str">
            <v>Perno de anclaje roscado, L=0,10m x Ø1/2"</v>
          </cell>
          <cell r="E316">
            <v>4879</v>
          </cell>
        </row>
        <row r="317">
          <cell r="B317" t="str">
            <v>IPEAR1/2</v>
          </cell>
          <cell r="C317" t="str">
            <v>un</v>
          </cell>
          <cell r="D317" t="str">
            <v>Perno de anclaje roscado, L=0,60m x Ø1/2"</v>
          </cell>
          <cell r="E317">
            <v>6069</v>
          </cell>
        </row>
        <row r="318">
          <cell r="B318" t="str">
            <v>IPER3/8</v>
          </cell>
          <cell r="C318" t="str">
            <v>un</v>
          </cell>
          <cell r="D318" t="str">
            <v>Perno roscado Ø3/8", incluye tuerca y arandela</v>
          </cell>
          <cell r="E318">
            <v>6043</v>
          </cell>
        </row>
        <row r="319">
          <cell r="B319" t="str">
            <v>IP14-16</v>
          </cell>
          <cell r="C319" t="str">
            <v>m3</v>
          </cell>
          <cell r="D319" t="str">
            <v>Piedra 14" a 16"</v>
          </cell>
          <cell r="E319">
            <v>55000</v>
          </cell>
        </row>
        <row r="320">
          <cell r="B320" t="str">
            <v>IPIE</v>
          </cell>
          <cell r="C320" t="str">
            <v>m3</v>
          </cell>
          <cell r="D320" t="str">
            <v>Piedra para entresuelo</v>
          </cell>
          <cell r="E320">
            <v>60000</v>
          </cell>
        </row>
        <row r="321">
          <cell r="B321" t="str">
            <v>IPICR</v>
          </cell>
          <cell r="C321" t="str">
            <v>m3</v>
          </cell>
          <cell r="D321" t="str">
            <v>Piedra canto rodado entre 3" y 5"</v>
          </cell>
          <cell r="E321">
            <v>793135</v>
          </cell>
        </row>
        <row r="322">
          <cell r="B322" t="str">
            <v>IPICR1</v>
          </cell>
          <cell r="C322" t="str">
            <v>m3</v>
          </cell>
          <cell r="D322" t="str">
            <v>Piedra canto rodado entre 2" y 4"</v>
          </cell>
          <cell r="E322">
            <v>634508</v>
          </cell>
        </row>
        <row r="323">
          <cell r="B323" t="str">
            <v>IPCPA</v>
          </cell>
          <cell r="C323" t="str">
            <v>m3</v>
          </cell>
          <cell r="D323" t="str">
            <v>Piedra ciclópea</v>
          </cell>
          <cell r="E323">
            <v>20000</v>
          </cell>
        </row>
        <row r="324">
          <cell r="B324" t="str">
            <v>IPAC</v>
          </cell>
          <cell r="C324" t="str">
            <v>gal</v>
          </cell>
          <cell r="D324" t="str">
            <v>Pintura a base de aceite</v>
          </cell>
          <cell r="E324">
            <v>87492.37</v>
          </cell>
        </row>
        <row r="325">
          <cell r="B325" t="str">
            <v>IPAG</v>
          </cell>
          <cell r="C325" t="str">
            <v>gal</v>
          </cell>
          <cell r="D325" t="str">
            <v>Pintura a base de agua</v>
          </cell>
          <cell r="E325">
            <v>60900</v>
          </cell>
        </row>
        <row r="326">
          <cell r="B326" t="str">
            <v>IPEA</v>
          </cell>
          <cell r="C326" t="str">
            <v>gal</v>
          </cell>
          <cell r="D326" t="str">
            <v>Pintura epóxica anticorrosiva</v>
          </cell>
          <cell r="E326">
            <v>178050</v>
          </cell>
        </row>
        <row r="327">
          <cell r="B327" t="str">
            <v>IPEA1C</v>
          </cell>
          <cell r="C327" t="str">
            <v>kg</v>
          </cell>
          <cell r="D327" t="str">
            <v>Pintura epóxica / (350g/m2) 1a capa</v>
          </cell>
          <cell r="E327">
            <v>40000</v>
          </cell>
        </row>
        <row r="328">
          <cell r="B328" t="str">
            <v>IPEA2C</v>
          </cell>
          <cell r="C328" t="str">
            <v>kg</v>
          </cell>
          <cell r="D328" t="str">
            <v>Pintura epóxica / (200g/m2) 2a capa</v>
          </cell>
          <cell r="E328">
            <v>38000</v>
          </cell>
        </row>
        <row r="329">
          <cell r="B329" t="str">
            <v>IPTC</v>
          </cell>
          <cell r="C329" t="str">
            <v>gal</v>
          </cell>
          <cell r="D329" t="str">
            <v>Pintura negra tipo koraza</v>
          </cell>
          <cell r="E329">
            <v>84355.815600000002</v>
          </cell>
        </row>
        <row r="330">
          <cell r="B330" t="str">
            <v>IPLAF</v>
          </cell>
          <cell r="C330" t="str">
            <v>un</v>
          </cell>
          <cell r="D330" t="str">
            <v>Plafón</v>
          </cell>
          <cell r="E330">
            <v>12900</v>
          </cell>
        </row>
        <row r="331">
          <cell r="B331" t="str">
            <v>IPLA</v>
          </cell>
          <cell r="C331" t="str">
            <v>m</v>
          </cell>
          <cell r="D331" t="str">
            <v>Platina en acero</v>
          </cell>
          <cell r="E331">
            <v>32209.73</v>
          </cell>
        </row>
        <row r="332">
          <cell r="B332" t="str">
            <v>IPLA4</v>
          </cell>
          <cell r="C332" t="str">
            <v>ml</v>
          </cell>
          <cell r="D332" t="str">
            <v>Platina en acero al carbón de 0,20m, e=3/16"</v>
          </cell>
          <cell r="E332">
            <v>21163.744000000002</v>
          </cell>
        </row>
        <row r="333">
          <cell r="B333" t="str">
            <v>IPLA5</v>
          </cell>
          <cell r="C333" t="str">
            <v>ml</v>
          </cell>
          <cell r="D333" t="str">
            <v>Platina en acero al carbón de 0,05m, e=2,5mm</v>
          </cell>
          <cell r="E333">
            <v>5290.9360000000006</v>
          </cell>
        </row>
        <row r="334">
          <cell r="B334" t="str">
            <v>IPLA6</v>
          </cell>
          <cell r="C334" t="str">
            <v>ml</v>
          </cell>
          <cell r="D334" t="str">
            <v>Platina en acero al carbón de 0,30m, e=3/16"</v>
          </cell>
          <cell r="E334">
            <v>22576.544000000002</v>
          </cell>
        </row>
        <row r="335">
          <cell r="B335" t="str">
            <v>IPLA1</v>
          </cell>
          <cell r="C335" t="str">
            <v>m</v>
          </cell>
          <cell r="D335" t="str">
            <v>Platina en acero al carbón de 0,30mX0,60m, e=1/8"</v>
          </cell>
          <cell r="E335">
            <v>4284</v>
          </cell>
        </row>
        <row r="336">
          <cell r="B336" t="str">
            <v>IPLA2</v>
          </cell>
          <cell r="C336" t="str">
            <v>m</v>
          </cell>
          <cell r="D336" t="str">
            <v>Platina en acero al carbón de 0,15mX0,60m, e=1/8"</v>
          </cell>
          <cell r="E336">
            <v>3094</v>
          </cell>
        </row>
        <row r="337">
          <cell r="B337" t="str">
            <v>IPLA3</v>
          </cell>
          <cell r="C337" t="str">
            <v>m</v>
          </cell>
          <cell r="D337" t="str">
            <v>Platina en acero al carbón de 0,50mX0,37mX0,63m, e=3/16"</v>
          </cell>
          <cell r="E337">
            <v>4284</v>
          </cell>
        </row>
        <row r="338">
          <cell r="B338" t="str">
            <v>IPLCLS</v>
          </cell>
          <cell r="C338" t="str">
            <v>un</v>
          </cell>
          <cell r="D338" t="str">
            <v>PLC logo siemens para tablero automático de control bombas</v>
          </cell>
          <cell r="E338">
            <v>1200000</v>
          </cell>
        </row>
        <row r="339">
          <cell r="B339" t="str">
            <v>IPLCLSTCP</v>
          </cell>
          <cell r="C339" t="str">
            <v>un</v>
          </cell>
          <cell r="D339" t="str">
            <v>PLC logo siemens para tablero de control planta</v>
          </cell>
          <cell r="E339">
            <v>1300000</v>
          </cell>
        </row>
        <row r="340">
          <cell r="B340" t="str">
            <v>IPMT8</v>
          </cell>
          <cell r="C340" t="str">
            <v>un</v>
          </cell>
          <cell r="D340" t="str">
            <v>Poste en madera tratada de 8m</v>
          </cell>
          <cell r="E340">
            <v>840000</v>
          </cell>
        </row>
        <row r="341">
          <cell r="B341" t="str">
            <v>IPMT</v>
          </cell>
          <cell r="C341" t="str">
            <v>un</v>
          </cell>
          <cell r="D341" t="str">
            <v>Poste madera</v>
          </cell>
          <cell r="E341">
            <v>357000</v>
          </cell>
        </row>
        <row r="342">
          <cell r="B342" t="str">
            <v>IPFV8</v>
          </cell>
          <cell r="C342" t="str">
            <v>un</v>
          </cell>
          <cell r="D342" t="str">
            <v>Poste en poliester reforzado con fibra de vidrio (PRFV), 510Kg de 8m</v>
          </cell>
          <cell r="E342">
            <v>1250000</v>
          </cell>
        </row>
        <row r="343">
          <cell r="B343" t="str">
            <v>IPFV8M</v>
          </cell>
          <cell r="C343" t="str">
            <v>un</v>
          </cell>
          <cell r="D343" t="str">
            <v>Poste en poliester reforzado con fibra de vidrio monolitico de 8m</v>
          </cell>
          <cell r="E343">
            <v>357000</v>
          </cell>
        </row>
        <row r="344">
          <cell r="B344" t="str">
            <v>IPFV12</v>
          </cell>
          <cell r="C344" t="str">
            <v>un</v>
          </cell>
          <cell r="D344" t="str">
            <v>Poste en poliester reforzado con fibra de vidrio (PRFV), 750Kg de 12m</v>
          </cell>
          <cell r="E344">
            <v>1951600</v>
          </cell>
        </row>
        <row r="345">
          <cell r="B345" t="str">
            <v>IPM</v>
          </cell>
          <cell r="C345" t="str">
            <v>un</v>
          </cell>
          <cell r="D345" t="str">
            <v>Poste metálico</v>
          </cell>
          <cell r="E345">
            <v>26174.05</v>
          </cell>
        </row>
        <row r="346">
          <cell r="B346" t="str">
            <v>IPTCP</v>
          </cell>
          <cell r="C346" t="str">
            <v>un</v>
          </cell>
          <cell r="D346" t="str">
            <v>Proteccion para tablero de control planta</v>
          </cell>
          <cell r="E346">
            <v>112000</v>
          </cell>
        </row>
        <row r="347">
          <cell r="B347" t="str">
            <v>IPCM1A</v>
          </cell>
          <cell r="C347" t="str">
            <v>un</v>
          </cell>
          <cell r="D347" t="str">
            <v>puerta celosía metalica un ala de 1,00 X 2,10 m, calibre de la lámina mayor 18 BWG. Incluye bisagras</v>
          </cell>
          <cell r="E347">
            <v>405000</v>
          </cell>
        </row>
        <row r="348">
          <cell r="B348" t="str">
            <v>IPMCM</v>
          </cell>
          <cell r="C348" t="str">
            <v>un</v>
          </cell>
          <cell r="D348" t="str">
            <v>Puerta metalica incluye chapa y marco</v>
          </cell>
          <cell r="E348">
            <v>429200</v>
          </cell>
        </row>
        <row r="349">
          <cell r="B349" t="str">
            <v>PMD</v>
          </cell>
          <cell r="C349" t="str">
            <v>un</v>
          </cell>
          <cell r="D349" t="str">
            <v>Puerta metálica dilatada de 1,0 X 2,10 m calibre 22, incluye marco y chapa</v>
          </cell>
          <cell r="E349">
            <v>357000</v>
          </cell>
        </row>
        <row r="350">
          <cell r="B350" t="str">
            <v>PMD1</v>
          </cell>
          <cell r="C350" t="str">
            <v>un</v>
          </cell>
          <cell r="D350" t="str">
            <v>Puerta metálica dilatada de 0,70 X 2,10 m calibre 22, incluye marco y chapa</v>
          </cell>
          <cell r="E350">
            <v>333200</v>
          </cell>
        </row>
        <row r="351">
          <cell r="B351" t="str">
            <v>PMD2</v>
          </cell>
          <cell r="C351" t="str">
            <v>un</v>
          </cell>
          <cell r="D351" t="str">
            <v>Puerta metálica dilatada de 0,95 X 2,10 m calibre 22, incluye marco y chapa</v>
          </cell>
          <cell r="E351">
            <v>345100</v>
          </cell>
        </row>
        <row r="352">
          <cell r="B352" t="str">
            <v>IPME1</v>
          </cell>
          <cell r="C352" t="str">
            <v>un</v>
          </cell>
          <cell r="D352" t="str">
            <v>Puerta en madera entamborada de  0,8m x 2,1m, incluye marco y chapa</v>
          </cell>
          <cell r="E352">
            <v>226100</v>
          </cell>
        </row>
        <row r="353">
          <cell r="B353" t="str">
            <v>IPME3</v>
          </cell>
          <cell r="C353" t="str">
            <v>un</v>
          </cell>
          <cell r="D353" t="str">
            <v>Puerta en madera 0,90m x 2m incluye marco y chapa</v>
          </cell>
          <cell r="E353">
            <v>117900</v>
          </cell>
        </row>
        <row r="354">
          <cell r="B354" t="str">
            <v>IPME</v>
          </cell>
          <cell r="C354" t="str">
            <v>un</v>
          </cell>
          <cell r="D354" t="str">
            <v>Puerta en malla eslabonada de una ala, ojo N°5, calibre 12, h = 2,0m, ancho = 1,0m</v>
          </cell>
          <cell r="E354">
            <v>580025.04</v>
          </cell>
        </row>
        <row r="355">
          <cell r="B355" t="str">
            <v>IPME2</v>
          </cell>
          <cell r="C355" t="str">
            <v>un</v>
          </cell>
          <cell r="D355" t="str">
            <v>Puerta en malla eslabonada de dos alas, ojo N°5, calibre 12, h = 2,0m, ancho = 2,0m</v>
          </cell>
          <cell r="E355">
            <v>832209.84000000008</v>
          </cell>
        </row>
        <row r="356">
          <cell r="B356" t="str">
            <v>IPME2X4</v>
          </cell>
          <cell r="C356" t="str">
            <v>un</v>
          </cell>
          <cell r="D356" t="str">
            <v>Puerta en malla eslabonada de dos alas, ojo N°5, calibre 12, h = 2,0m, ancho = 4,0m</v>
          </cell>
          <cell r="E356">
            <v>998651.80799999996</v>
          </cell>
        </row>
        <row r="357">
          <cell r="B357" t="str">
            <v>IPUR</v>
          </cell>
          <cell r="C357" t="str">
            <v>un</v>
          </cell>
          <cell r="D357" t="str">
            <v>Puerta en reja 0,8 x 2,10 m, incluye marco y chapa</v>
          </cell>
          <cell r="E357">
            <v>308611.14900000003</v>
          </cell>
        </row>
        <row r="358">
          <cell r="B358" t="str">
            <v>IPUR1</v>
          </cell>
          <cell r="C358" t="str">
            <v>un</v>
          </cell>
          <cell r="D358" t="str">
            <v>Puerta en reja 0,95 x 1,50 m, incluye marco y chapa</v>
          </cell>
          <cell r="E358">
            <v>283392.66900000005</v>
          </cell>
        </row>
        <row r="359">
          <cell r="B359" t="str">
            <v>IPT</v>
          </cell>
          <cell r="C359" t="str">
            <v>un</v>
          </cell>
          <cell r="D359" t="str">
            <v>puesta a tierra</v>
          </cell>
          <cell r="E359">
            <v>500000</v>
          </cell>
        </row>
        <row r="360">
          <cell r="B360" t="str">
            <v>IPTF</v>
          </cell>
          <cell r="C360" t="str">
            <v>un</v>
          </cell>
          <cell r="D360" t="str">
            <v>Punta tipo Franklin de una asta con soporte</v>
          </cell>
          <cell r="E360">
            <v>70000</v>
          </cell>
        </row>
        <row r="361">
          <cell r="B361" t="str">
            <v>IREC</v>
          </cell>
          <cell r="C361" t="str">
            <v>m3</v>
          </cell>
          <cell r="D361" t="str">
            <v>Recebo</v>
          </cell>
          <cell r="E361">
            <v>7417.2000000000007</v>
          </cell>
        </row>
        <row r="362">
          <cell r="B362" t="str">
            <v>IRV</v>
          </cell>
          <cell r="C362" t="str">
            <v>un</v>
          </cell>
          <cell r="D362" t="str">
            <v>Reja 0,8m x 0,8m para ventana, incluye marco</v>
          </cell>
          <cell r="E362">
            <v>126092.40000000001</v>
          </cell>
        </row>
        <row r="363">
          <cell r="B363" t="str">
            <v>IRDA2"</v>
          </cell>
          <cell r="C363" t="str">
            <v>un</v>
          </cell>
          <cell r="D363" t="str">
            <v>Radachinas de 2" (capacidad de carga 90 Kg)</v>
          </cell>
          <cell r="E363">
            <v>17750</v>
          </cell>
        </row>
        <row r="364">
          <cell r="B364" t="str">
            <v>IREJA1</v>
          </cell>
          <cell r="C364" t="str">
            <v>un</v>
          </cell>
          <cell r="D364" t="str">
            <v>Rejilla de 30cm x 20cm con 9 barras lisas en acero de Ø3/8" separadas cada 2 cm (incluye marco en ángulo de acero al carbón de 1"x 11/4", anclajes y bisagras para su apertura)</v>
          </cell>
          <cell r="E364">
            <v>297500</v>
          </cell>
        </row>
        <row r="365">
          <cell r="B365" t="str">
            <v>IREJA</v>
          </cell>
          <cell r="C365" t="str">
            <v>un</v>
          </cell>
          <cell r="D365" t="str">
            <v>Rejilla de 40cm x 20cm con 13 barras lisas en acero de Ø3/8" separadas cada 2 cm (incluye marco en ángulo de acero al carbón de 1"x 11/4", anclajes y bisagras para su apertura)</v>
          </cell>
          <cell r="E365">
            <v>321300</v>
          </cell>
        </row>
        <row r="366">
          <cell r="B366" t="str">
            <v>IREJA2</v>
          </cell>
          <cell r="C366" t="str">
            <v>un</v>
          </cell>
          <cell r="D366" t="str">
            <v>Rejilla de 40cm x 180cm con 45 barras lisas en acero de Ø3/8" separadas cada 3 cm (incluye marco en ángulo de acero al carbón de 1"x 11/4", anclajes y bisagras para su apertura)</v>
          </cell>
          <cell r="E366">
            <v>672350</v>
          </cell>
        </row>
        <row r="367">
          <cell r="B367" t="str">
            <v>IRCT6x4</v>
          </cell>
          <cell r="C367" t="str">
            <v>un</v>
          </cell>
          <cell r="D367" t="str">
            <v>Rejilla en cúpula tradicional de 6"x4"</v>
          </cell>
          <cell r="E367">
            <v>28900</v>
          </cell>
        </row>
        <row r="368">
          <cell r="B368" t="str">
            <v>IRPFV</v>
          </cell>
          <cell r="C368" t="str">
            <v>m2</v>
          </cell>
          <cell r="D368" t="str">
            <v>Rejilla peatonal en  fibra de vidrio  de resistencia 1100kg/cm2</v>
          </cell>
          <cell r="E368">
            <v>358904</v>
          </cell>
        </row>
        <row r="369">
          <cell r="B369" t="str">
            <v>ISSC</v>
          </cell>
          <cell r="C369" t="str">
            <v>un</v>
          </cell>
          <cell r="D369" t="str">
            <v>Sacos de suelo cemento</v>
          </cell>
          <cell r="E369">
            <v>9520</v>
          </cell>
        </row>
        <row r="370">
          <cell r="B370" t="str">
            <v>ISE</v>
          </cell>
          <cell r="C370" t="str">
            <v>ml</v>
          </cell>
          <cell r="D370" t="str">
            <v>Sellante elastomérico 6,4 mm x 12,7 mm</v>
          </cell>
          <cell r="E370">
            <v>21574.7</v>
          </cell>
        </row>
        <row r="371">
          <cell r="B371" t="str">
            <v>ISEP</v>
          </cell>
          <cell r="C371" t="str">
            <v>ml</v>
          </cell>
          <cell r="D371" t="str">
            <v>Sellante elástico de poliuretano autonivelante tipo Sikaflex-1CSL</v>
          </cell>
          <cell r="E371">
            <v>6670.3508771929819</v>
          </cell>
        </row>
        <row r="372">
          <cell r="B372" t="str">
            <v>ISAR</v>
          </cell>
          <cell r="C372" t="str">
            <v>m3</v>
          </cell>
          <cell r="D372" t="str">
            <v>Sello arenilla, e=10cm</v>
          </cell>
          <cell r="E372">
            <v>80920</v>
          </cell>
        </row>
        <row r="373">
          <cell r="B373" t="str">
            <v>ISEE</v>
          </cell>
          <cell r="C373" t="str">
            <v>ml</v>
          </cell>
          <cell r="D373" t="str">
            <v>sistema de escape exhosto 3" con aislamiento</v>
          </cell>
          <cell r="E373">
            <v>339150</v>
          </cell>
        </row>
        <row r="374">
          <cell r="B374" t="str">
            <v>ISEE2</v>
          </cell>
          <cell r="C374" t="str">
            <v>ml</v>
          </cell>
          <cell r="D374" t="str">
            <v>sistema de escape exhosto 2" con aislamiento</v>
          </cell>
          <cell r="E374">
            <v>60688</v>
          </cell>
        </row>
        <row r="375">
          <cell r="B375" t="str">
            <v>ISOLM</v>
          </cell>
          <cell r="C375" t="str">
            <v>cm</v>
          </cell>
          <cell r="D375" t="str">
            <v xml:space="preserve">Soldadura </v>
          </cell>
          <cell r="E375">
            <v>1190</v>
          </cell>
        </row>
        <row r="376">
          <cell r="B376" t="str">
            <v>ISOLMUN</v>
          </cell>
          <cell r="C376" t="str">
            <v>un</v>
          </cell>
          <cell r="D376" t="str">
            <v>soldadura</v>
          </cell>
          <cell r="E376">
            <v>35000</v>
          </cell>
        </row>
        <row r="377">
          <cell r="B377" t="str">
            <v>ISOLE</v>
          </cell>
          <cell r="C377" t="str">
            <v>un</v>
          </cell>
          <cell r="D377" t="str">
            <v>Soldadura Exotérmica 115gr</v>
          </cell>
          <cell r="E377">
            <v>78000</v>
          </cell>
        </row>
        <row r="378">
          <cell r="B378" t="str">
            <v>ISOL</v>
          </cell>
          <cell r="C378" t="str">
            <v>un</v>
          </cell>
          <cell r="D378" t="str">
            <v>Soldadura líquida (1/4 gal) y limpiador removedor (1/4 gal)</v>
          </cell>
          <cell r="E378">
            <v>182637.27585599999</v>
          </cell>
        </row>
        <row r="379">
          <cell r="B379" t="str">
            <v>ISOLV</v>
          </cell>
          <cell r="C379" t="str">
            <v>kg</v>
          </cell>
          <cell r="D379" t="str">
            <v>Solvente</v>
          </cell>
          <cell r="E379">
            <v>20000</v>
          </cell>
        </row>
        <row r="380">
          <cell r="B380" t="str">
            <v>ISOP45AG</v>
          </cell>
          <cell r="C380" t="str">
            <v>un</v>
          </cell>
          <cell r="D380" t="str">
            <v>Soporte tipo ménsula SMS045AG</v>
          </cell>
          <cell r="E380">
            <v>25783</v>
          </cell>
        </row>
        <row r="381">
          <cell r="B381" t="str">
            <v>ISUI</v>
          </cell>
          <cell r="C381" t="str">
            <v>un</v>
          </cell>
          <cell r="D381" t="str">
            <v>suiche</v>
          </cell>
          <cell r="E381">
            <v>11305</v>
          </cell>
        </row>
        <row r="382">
          <cell r="B382" t="str">
            <v>ISTB</v>
          </cell>
          <cell r="C382" t="str">
            <v>un</v>
          </cell>
          <cell r="D382" t="str">
            <v>Sumidero tipo B, Polipropileno</v>
          </cell>
          <cell r="E382">
            <v>109480</v>
          </cell>
        </row>
        <row r="383">
          <cell r="B383" t="str">
            <v>ITAB</v>
          </cell>
          <cell r="C383" t="str">
            <v>un</v>
          </cell>
          <cell r="D383" t="str">
            <v>Tabla de 2cm x 20cm y L = 3,0m, en madera común</v>
          </cell>
          <cell r="E383">
            <v>5950</v>
          </cell>
        </row>
        <row r="384">
          <cell r="B384" t="str">
            <v>ITAB2X10</v>
          </cell>
          <cell r="C384" t="str">
            <v>un</v>
          </cell>
          <cell r="D384" t="str">
            <v>Tabla de 2cm x 10cm y L = 3,0m, en madera común</v>
          </cell>
          <cell r="E384">
            <v>3000</v>
          </cell>
        </row>
        <row r="385">
          <cell r="B385" t="str">
            <v>ITAF</v>
          </cell>
          <cell r="C385" t="str">
            <v>un</v>
          </cell>
          <cell r="D385" t="str">
            <v>Tabla formaleta (10" x 3m x 3/4")</v>
          </cell>
          <cell r="E385">
            <v>10710</v>
          </cell>
        </row>
        <row r="386">
          <cell r="B386" t="str">
            <v>ITAB2F</v>
          </cell>
          <cell r="C386" t="str">
            <v>un</v>
          </cell>
          <cell r="D386" t="str">
            <v>Tablero 2F, 8 ctos, 4H 120/240V con puerta y targetero</v>
          </cell>
          <cell r="E386">
            <v>125000</v>
          </cell>
        </row>
        <row r="387">
          <cell r="B387" t="str">
            <v>ITACTO</v>
          </cell>
          <cell r="C387" t="str">
            <v>un</v>
          </cell>
          <cell r="D387" t="str">
            <v xml:space="preserve">Tablero de transferencia automática de 13.5 kVA monofásico 240 V. Incluye tablero interno de 12 circuitos monofasico </v>
          </cell>
          <cell r="E387">
            <v>5831000</v>
          </cell>
        </row>
        <row r="388">
          <cell r="B388" t="str">
            <v>ITACTO1</v>
          </cell>
          <cell r="C388" t="str">
            <v>un</v>
          </cell>
          <cell r="D388" t="str">
            <v xml:space="preserve">Tablero de transferencia automática de 50 A monofásico 240 V. Incluye tablero interno de 12 circuitos monofasico </v>
          </cell>
          <cell r="E388">
            <v>5593000</v>
          </cell>
        </row>
        <row r="389">
          <cell r="B389" t="str">
            <v>ITATA</v>
          </cell>
          <cell r="C389" t="str">
            <v>un</v>
          </cell>
          <cell r="D389" t="str">
            <v>Tablero de transferencia automática de 50 A con tablero de 18 circuitos interno y protecciones</v>
          </cell>
          <cell r="E389">
            <v>6800000</v>
          </cell>
        </row>
        <row r="390">
          <cell r="B390" t="str">
            <v>ITAB1</v>
          </cell>
          <cell r="C390" t="str">
            <v>un</v>
          </cell>
          <cell r="D390" t="str">
            <v>Tablero de control eléctrico, arrancador con dos variadores de velocidad   de 50 HP, alimentación monofásica a 220/V con sistema de alternación, control PID, incluye trasductor de presion de 4 a 20 miliamperios y maniobra ABB</v>
          </cell>
          <cell r="E390">
            <v>64022000</v>
          </cell>
        </row>
        <row r="391">
          <cell r="B391" t="str">
            <v>ITAB2</v>
          </cell>
          <cell r="C391" t="str">
            <v>un</v>
          </cell>
          <cell r="D391" t="str">
            <v xml:space="preserve">Tablero en lámina Cold Rolled  de medidas 0.5m x 0.6m x 0.3m  que contiene breaker de protección 2x20A, arrancadores directos con relés térmicos y dispositivo de Protección contra sobretensiones transitorias (DPS clase B) </v>
          </cell>
          <cell r="E391">
            <v>5212200</v>
          </cell>
        </row>
        <row r="392">
          <cell r="B392" t="str">
            <v>ITABCB</v>
          </cell>
          <cell r="C392" t="str">
            <v>un</v>
          </cell>
          <cell r="D392" t="str">
            <v>Tablero de control para bombas. el cual incluye: cofre metalico, breaker industrial de caja moldeada, protecciones motores, selectores de tres posiciones, pilotos verdes, alarma interperie 220 v, pilotos rojos, minibreaker, borneras tipo riel omega, dps, cableado y plano de conexión</v>
          </cell>
          <cell r="E392">
            <v>7996799.9999999991</v>
          </cell>
        </row>
        <row r="393">
          <cell r="B393" t="str">
            <v>ITABCB1</v>
          </cell>
          <cell r="C393" t="str">
            <v>un</v>
          </cell>
          <cell r="D393" t="str">
            <v>Tablero de control para bombas. el cual incluye: cofre metalico, breaker industrial de caja moldeada, 2 variadores de velocidad de 3 hp, 2 selectores de tres posiciones, 2 lamparas verdes, 1 alarma interperie 220 v, 2 lamparas, rojas, 1 minibreaker 2x2 a, 6 borneras tipo riel omega, dps, cableado y plano de conexión</v>
          </cell>
          <cell r="E393">
            <v>5664400</v>
          </cell>
        </row>
        <row r="394">
          <cell r="B394" t="str">
            <v>ITABIP40</v>
          </cell>
          <cell r="C394" t="str">
            <v>un</v>
          </cell>
          <cell r="D394" t="str">
            <v>Tablero para uso interior (IP40), lamina cold rolled 16, acabado final pintura en polvo de aplicación electroestática, gris claro RAL 7035.</v>
          </cell>
          <cell r="E394">
            <v>10225670</v>
          </cell>
        </row>
        <row r="395">
          <cell r="B395" t="str">
            <v>ITAB3</v>
          </cell>
          <cell r="C395" t="str">
            <v>un</v>
          </cell>
          <cell r="D395" t="str">
            <v xml:space="preserve">Tablero monofásico de 4 circuitos doble tapa y tarjetero   </v>
          </cell>
          <cell r="E395">
            <v>85000</v>
          </cell>
        </row>
        <row r="396">
          <cell r="B396" t="str">
            <v>ITABM</v>
          </cell>
          <cell r="C396" t="str">
            <v>un</v>
          </cell>
          <cell r="D396" t="str">
            <v>Tablero monofásico de 18 circuitos con espacio para totalizador</v>
          </cell>
          <cell r="E396">
            <v>5593000</v>
          </cell>
        </row>
        <row r="397">
          <cell r="B397" t="str">
            <v>ITEBME/T</v>
          </cell>
          <cell r="C397" t="str">
            <v>un</v>
          </cell>
          <cell r="D397" t="str">
            <v>Tablero monofásico E/T 24 ctos</v>
          </cell>
          <cell r="E397">
            <v>390000</v>
          </cell>
        </row>
        <row r="398">
          <cell r="B398" t="str">
            <v>ITABIP</v>
          </cell>
          <cell r="C398" t="str">
            <v>un</v>
          </cell>
          <cell r="D398" t="str">
            <v>Tablero IP 44 incluye breaker Contador monofasico 15(60)A 240/120 V</v>
          </cell>
          <cell r="E398">
            <v>350000</v>
          </cell>
        </row>
        <row r="399">
          <cell r="B399" t="str">
            <v>ITABIP1</v>
          </cell>
          <cell r="C399" t="str">
            <v>un</v>
          </cell>
          <cell r="D399" t="str">
            <v>Tablero IP 44 incluye breaker 3x100A para contador monofasico Tetrafilar 15(60)A 220/127V.</v>
          </cell>
          <cell r="E399">
            <v>280000</v>
          </cell>
        </row>
        <row r="400">
          <cell r="B400" t="str">
            <v>ITABIP2</v>
          </cell>
          <cell r="C400" t="str">
            <v>un</v>
          </cell>
          <cell r="D400" t="str">
            <v>Tablero IP 65 incluye breaker 2x40 a para contador monofásico electrónico trifilar 5(60)a, 240/120 v</v>
          </cell>
          <cell r="E400">
            <v>280000</v>
          </cell>
        </row>
        <row r="401">
          <cell r="B401" t="str">
            <v>ITABM15(100)A</v>
          </cell>
          <cell r="C401" t="str">
            <v>un</v>
          </cell>
          <cell r="D401" t="str">
            <v>Tablero para contador monofásico 15(100)A, 240/120V.</v>
          </cell>
          <cell r="E401">
            <v>350000</v>
          </cell>
        </row>
        <row r="402">
          <cell r="B402" t="str">
            <v>ITAC</v>
          </cell>
          <cell r="C402" t="str">
            <v>un</v>
          </cell>
          <cell r="D402" t="str">
            <v>Tacos de madera</v>
          </cell>
          <cell r="E402">
            <v>13685</v>
          </cell>
        </row>
        <row r="403">
          <cell r="B403" t="str">
            <v>ITH100</v>
          </cell>
          <cell r="C403" t="str">
            <v>un</v>
          </cell>
          <cell r="D403" t="str">
            <v>Tanque hidroneumático tipo diafragma  de 100 Litros</v>
          </cell>
          <cell r="E403">
            <v>742990</v>
          </cell>
        </row>
        <row r="404">
          <cell r="B404" t="str">
            <v>ITP</v>
          </cell>
          <cell r="C404" t="str">
            <v>un</v>
          </cell>
          <cell r="D404" t="str">
            <v>Tanque plástico cónico para almacenamiento de agua potable V=500L, incluye tapa</v>
          </cell>
          <cell r="E404">
            <v>266441</v>
          </cell>
        </row>
        <row r="405">
          <cell r="B405" t="str">
            <v>ITFV</v>
          </cell>
          <cell r="C405" t="str">
            <v>un</v>
          </cell>
          <cell r="D405" t="str">
            <v>Tapa de poliester reforzado con fibra de vidrio (PRFV), e=6 mm, 0,72m x 0,72m</v>
          </cell>
          <cell r="E405">
            <v>187194.13999999998</v>
          </cell>
        </row>
        <row r="406">
          <cell r="B406" t="str">
            <v>ITFV1</v>
          </cell>
          <cell r="C406" t="str">
            <v>un</v>
          </cell>
          <cell r="D406" t="str">
            <v>Tapa de poliester reforzado con fibra de vidrio (PRFV), e=6 mm, 1,0m x 1,0m</v>
          </cell>
          <cell r="E406">
            <v>210994.13999999998</v>
          </cell>
        </row>
        <row r="407">
          <cell r="B407" t="str">
            <v>ITFV2</v>
          </cell>
          <cell r="C407" t="str">
            <v>un</v>
          </cell>
          <cell r="D407" t="str">
            <v>Tapa de poliester reforzado con fibra de vidrio (PRFV), e=6 mm, 0,6m x 0,6m</v>
          </cell>
          <cell r="E407">
            <v>177674.13999999998</v>
          </cell>
        </row>
        <row r="408">
          <cell r="B408" t="str">
            <v>ITFV3</v>
          </cell>
          <cell r="C408" t="str">
            <v>un</v>
          </cell>
          <cell r="D408" t="str">
            <v>Tapa de poliester reforzado con fibra de vidrio (PRFV), e=6 mm, 3,35m x 1,3m</v>
          </cell>
          <cell r="E408">
            <v>567994.14</v>
          </cell>
        </row>
        <row r="409">
          <cell r="B409" t="str">
            <v>ITFV4</v>
          </cell>
          <cell r="C409" t="str">
            <v>un</v>
          </cell>
          <cell r="D409" t="str">
            <v>Tapa de poliester reforzado con fibra de vidrio (PRFV), e=6 mm, 0,7m x 0,7m</v>
          </cell>
          <cell r="E409">
            <v>139594.13999999998</v>
          </cell>
        </row>
        <row r="410">
          <cell r="B410" t="str">
            <v>ITFV5</v>
          </cell>
          <cell r="C410" t="str">
            <v>un</v>
          </cell>
          <cell r="D410" t="str">
            <v>Tapa de poliester reforzado con fibra de vidrio (PRFV), e=6 mm, 1,0m x 0,6m</v>
          </cell>
          <cell r="E410">
            <v>208250</v>
          </cell>
        </row>
        <row r="411">
          <cell r="B411" t="str">
            <v>ITFV6</v>
          </cell>
          <cell r="C411" t="str">
            <v>un</v>
          </cell>
          <cell r="D411" t="str">
            <v>Tapa de poliester reforzado con fibra de vidrio (PRFV), e=6 mm, 3,05m x 1,5m</v>
          </cell>
          <cell r="E411">
            <v>773500</v>
          </cell>
        </row>
        <row r="412">
          <cell r="B412" t="str">
            <v>ITFV7</v>
          </cell>
          <cell r="C412" t="str">
            <v>un</v>
          </cell>
          <cell r="D412" t="str">
            <v>Tapa de poliester reforzado con fibra de vidrio (PRFV), e=6 mm, 1,75m x 1,75m</v>
          </cell>
          <cell r="E412">
            <v>509684.13999999996</v>
          </cell>
        </row>
        <row r="413">
          <cell r="B413" t="str">
            <v>ITFV8</v>
          </cell>
          <cell r="C413" t="str">
            <v>un</v>
          </cell>
          <cell r="D413" t="str">
            <v>Tapa de PRFV de 1,6x0,65m</v>
          </cell>
          <cell r="E413">
            <v>309684</v>
          </cell>
        </row>
        <row r="414">
          <cell r="B414" t="str">
            <v>ITFV9</v>
          </cell>
          <cell r="C414" t="str">
            <v>un</v>
          </cell>
          <cell r="D414" t="str">
            <v>Tapa de PRFV de 1,6x0,6m</v>
          </cell>
          <cell r="E414">
            <v>309684</v>
          </cell>
        </row>
        <row r="415">
          <cell r="B415" t="str">
            <v>ITASB</v>
          </cell>
          <cell r="C415" t="str">
            <v>un</v>
          </cell>
          <cell r="D415" t="str">
            <v>Tapa de seguridad basculante tipo metacol de 4 apoyos de 70cm de diámetro, incluye llave y marco</v>
          </cell>
          <cell r="E415">
            <v>997850.7</v>
          </cell>
        </row>
        <row r="416">
          <cell r="B416" t="str">
            <v>ITAMA</v>
          </cell>
          <cell r="C416" t="str">
            <v>un</v>
          </cell>
          <cell r="D416" t="str">
            <v xml:space="preserve">Tapa métalica y marco para acometida de acueducto </v>
          </cell>
          <cell r="E416">
            <v>89250</v>
          </cell>
        </row>
        <row r="417">
          <cell r="B417" t="str">
            <v>ITAPP</v>
          </cell>
          <cell r="C417" t="str">
            <v>un</v>
          </cell>
          <cell r="D417" t="str">
            <v>Tapa polimérica de 0,30m x 0,30m (e=4mm), Incluye bisagras</v>
          </cell>
          <cell r="E417">
            <v>130900</v>
          </cell>
        </row>
        <row r="418">
          <cell r="B418" t="str">
            <v>ITAPP4</v>
          </cell>
          <cell r="C418" t="str">
            <v>un</v>
          </cell>
          <cell r="D418" t="str">
            <v>Tapa polimérica de 0,60m x 0,60m (e=4mm), Incluye bisagras</v>
          </cell>
          <cell r="E418">
            <v>238000</v>
          </cell>
        </row>
        <row r="419">
          <cell r="B419" t="str">
            <v>ITAPP1</v>
          </cell>
          <cell r="C419" t="str">
            <v>un</v>
          </cell>
          <cell r="D419" t="str">
            <v>Tapa polimérica de 0,90m x 0,90m (e=4mm), Incluye bisagras</v>
          </cell>
          <cell r="E419">
            <v>333200</v>
          </cell>
        </row>
        <row r="420">
          <cell r="B420" t="str">
            <v>ITAPP2</v>
          </cell>
          <cell r="C420" t="str">
            <v>un</v>
          </cell>
          <cell r="D420" t="str">
            <v>Tapa polimérica de 1,00m x 0,50m (e=4mm), Incluye bisagras</v>
          </cell>
          <cell r="E420">
            <v>238000</v>
          </cell>
        </row>
        <row r="421">
          <cell r="B421" t="str">
            <v>ITAPP3</v>
          </cell>
          <cell r="C421" t="str">
            <v>un</v>
          </cell>
          <cell r="D421" t="str">
            <v>Tapa polimérica de 1,10m x 1,00m (e=4mm), Incluye bisagras</v>
          </cell>
          <cell r="E421">
            <v>416500</v>
          </cell>
        </row>
        <row r="422">
          <cell r="B422" t="str">
            <v>ITAPP5</v>
          </cell>
          <cell r="C422" t="str">
            <v>un</v>
          </cell>
          <cell r="D422" t="str">
            <v>Tapa polimérica de 0,85m x 0,90m (e=4mm), Incluye bisagras</v>
          </cell>
          <cell r="E422">
            <v>321300</v>
          </cell>
        </row>
        <row r="423">
          <cell r="B423" t="str">
            <v>ITMH1</v>
          </cell>
          <cell r="C423" t="str">
            <v>un</v>
          </cell>
          <cell r="D423" t="str">
            <v>Tapa polimérica para cámaras de inspección y/o aliviadero de alcantarillado 1,2m de diámetro</v>
          </cell>
          <cell r="E423">
            <v>307892.26999999996</v>
          </cell>
        </row>
        <row r="424">
          <cell r="B424" t="str">
            <v>ITAVM</v>
          </cell>
          <cell r="C424" t="str">
            <v>un</v>
          </cell>
          <cell r="D424" t="str">
            <v>Tapa válvula metálica</v>
          </cell>
          <cell r="E424">
            <v>22086.399999999998</v>
          </cell>
        </row>
        <row r="425">
          <cell r="B425" t="str">
            <v>ITRAA</v>
          </cell>
          <cell r="C425" t="str">
            <v>un</v>
          </cell>
          <cell r="D425" t="str">
            <v>Tarjetas para referenciación de elementos de redes de acueducto y alcantarillado</v>
          </cell>
          <cell r="E425">
            <v>749.69999999999993</v>
          </cell>
        </row>
        <row r="426">
          <cell r="B426" t="str">
            <v>ITEAC</v>
          </cell>
          <cell r="C426" t="str">
            <v>un</v>
          </cell>
          <cell r="D426" t="str">
            <v>Teja de asbesto cemento de 0,90mx1,80m</v>
          </cell>
          <cell r="E426">
            <v>23400</v>
          </cell>
        </row>
        <row r="427">
          <cell r="B427" t="str">
            <v>ITAPA</v>
          </cell>
          <cell r="C427" t="str">
            <v>un</v>
          </cell>
          <cell r="D427" t="str">
            <v>Teja AJONIT POLIC. ADRI 0,7 mm (Cristal 00) No. 10</v>
          </cell>
          <cell r="E427">
            <v>75463</v>
          </cell>
        </row>
        <row r="428">
          <cell r="B428" t="str">
            <v>IT</v>
          </cell>
          <cell r="C428" t="str">
            <v>un</v>
          </cell>
          <cell r="D428" t="str">
            <v>Toma</v>
          </cell>
          <cell r="E428">
            <v>4000</v>
          </cell>
        </row>
        <row r="429">
          <cell r="B429" t="str">
            <v>ITCD</v>
          </cell>
          <cell r="C429" t="str">
            <v>un</v>
          </cell>
          <cell r="D429" t="str">
            <v>Toma corriente doble</v>
          </cell>
          <cell r="E429">
            <v>5950</v>
          </cell>
        </row>
        <row r="430">
          <cell r="B430" t="str">
            <v>ITCGF</v>
          </cell>
          <cell r="C430" t="str">
            <v>un</v>
          </cell>
          <cell r="D430" t="str">
            <v>Toma corriente GFCI</v>
          </cell>
          <cell r="E430">
            <v>38000</v>
          </cell>
        </row>
        <row r="431">
          <cell r="B431" t="str">
            <v>ITI</v>
          </cell>
          <cell r="C431" t="str">
            <v>un</v>
          </cell>
          <cell r="D431" t="str">
            <v>Toma interruptor</v>
          </cell>
          <cell r="E431">
            <v>3000</v>
          </cell>
        </row>
        <row r="432">
          <cell r="B432" t="str">
            <v>ITDPT</v>
          </cell>
          <cell r="C432" t="str">
            <v>un</v>
          </cell>
          <cell r="D432" t="str">
            <v>Toma doble + polo a tierra</v>
          </cell>
          <cell r="E432">
            <v>3990</v>
          </cell>
        </row>
        <row r="433">
          <cell r="B433" t="str">
            <v>ITL125V</v>
          </cell>
          <cell r="C433" t="str">
            <v>un</v>
          </cell>
          <cell r="D433" t="str">
            <v>toma leviton 125 V</v>
          </cell>
          <cell r="E433">
            <v>4500</v>
          </cell>
        </row>
        <row r="434">
          <cell r="B434" t="str">
            <v>ITPC</v>
          </cell>
          <cell r="C434" t="str">
            <v>gl</v>
          </cell>
          <cell r="D434" t="str">
            <v>Tornillos, pernos y conectores</v>
          </cell>
          <cell r="E434">
            <v>65000</v>
          </cell>
        </row>
        <row r="435">
          <cell r="B435" t="str">
            <v>ITEDOR</v>
          </cell>
          <cell r="C435" t="str">
            <v>un</v>
          </cell>
          <cell r="D435" t="str">
            <v>Tornillo espaciador</v>
          </cell>
          <cell r="E435">
            <v>7600</v>
          </cell>
        </row>
        <row r="436">
          <cell r="B436" t="str">
            <v>ITE5/8</v>
          </cell>
          <cell r="C436" t="str">
            <v>un</v>
          </cell>
          <cell r="D436" t="str">
            <v>Tornillo espaciador 5/8" x 10"</v>
          </cell>
          <cell r="E436">
            <v>6000</v>
          </cell>
        </row>
        <row r="437">
          <cell r="B437" t="str">
            <v>ITE</v>
          </cell>
          <cell r="C437" t="str">
            <v>un</v>
          </cell>
          <cell r="D437" t="str">
            <v>Tornillo espigo 4.7mm x 25cm</v>
          </cell>
          <cell r="E437">
            <v>152813</v>
          </cell>
        </row>
        <row r="438">
          <cell r="B438" t="str">
            <v>ITTM3</v>
          </cell>
          <cell r="C438" t="str">
            <v>ml</v>
          </cell>
          <cell r="D438" t="str">
            <v>Torre en tubería metálica, Ø3"</v>
          </cell>
          <cell r="E438">
            <v>214329.71</v>
          </cell>
        </row>
        <row r="439">
          <cell r="B439" t="str">
            <v>ITTM4</v>
          </cell>
          <cell r="C439" t="str">
            <v>ml</v>
          </cell>
          <cell r="D439" t="str">
            <v>Torre en tubería metálica, Ø4"</v>
          </cell>
          <cell r="E439">
            <v>226229.71</v>
          </cell>
        </row>
        <row r="440">
          <cell r="B440" t="str">
            <v>ITDOR</v>
          </cell>
          <cell r="C440" t="str">
            <v>un</v>
          </cell>
          <cell r="D440" t="str">
            <v xml:space="preserve">Totalizador </v>
          </cell>
          <cell r="E440">
            <v>250000</v>
          </cell>
        </row>
        <row r="441">
          <cell r="B441" t="str">
            <v>ITDORTM18C</v>
          </cell>
          <cell r="C441" t="str">
            <v>un</v>
          </cell>
          <cell r="D441" t="str">
            <v>Totalizador para tablero monofásico de 18 circuitos</v>
          </cell>
          <cell r="E441">
            <v>190000</v>
          </cell>
        </row>
        <row r="442">
          <cell r="B442" t="str">
            <v>ITDORTM20C</v>
          </cell>
          <cell r="C442" t="str">
            <v>un</v>
          </cell>
          <cell r="D442" t="str">
            <v>Totalizador para tablero monofásico de 24 circuitos</v>
          </cell>
          <cell r="E442">
            <v>160000</v>
          </cell>
        </row>
        <row r="443">
          <cell r="B443" t="str">
            <v>ITG120L</v>
          </cell>
          <cell r="C443" t="str">
            <v>un</v>
          </cell>
          <cell r="D443" t="str">
            <v>Trampa de grasas 120L</v>
          </cell>
          <cell r="E443">
            <v>297500</v>
          </cell>
        </row>
        <row r="444">
          <cell r="B444" t="str">
            <v>ITRA10</v>
          </cell>
          <cell r="C444" t="str">
            <v>ml</v>
          </cell>
          <cell r="D444" t="str">
            <v>transformador monofásico 10 kVA</v>
          </cell>
          <cell r="E444">
            <v>1834050</v>
          </cell>
        </row>
        <row r="445">
          <cell r="B445" t="str">
            <v>ITRA37</v>
          </cell>
          <cell r="C445" t="str">
            <v>un</v>
          </cell>
          <cell r="D445" t="str">
            <v>Transformador monofásico 37.5kVA</v>
          </cell>
          <cell r="E445">
            <v>2753300</v>
          </cell>
        </row>
        <row r="446">
          <cell r="B446" t="str">
            <v>ITRAI</v>
          </cell>
          <cell r="C446" t="str">
            <v>ml</v>
          </cell>
          <cell r="D446" t="str">
            <v>Trenza de Al. N°2 AWG</v>
          </cell>
          <cell r="E446">
            <v>9500</v>
          </cell>
        </row>
        <row r="447">
          <cell r="B447" t="str">
            <v>ITRI</v>
          </cell>
          <cell r="C447" t="str">
            <v>m3</v>
          </cell>
          <cell r="D447" t="str">
            <v>Triturado</v>
          </cell>
          <cell r="E447">
            <v>60000</v>
          </cell>
        </row>
        <row r="448">
          <cell r="B448" t="str">
            <v>ITPTS</v>
          </cell>
          <cell r="C448" t="str">
            <v>m</v>
          </cell>
          <cell r="D448" t="str">
            <v>Tubería acero rectangular PTS de 50mm X 150mm</v>
          </cell>
          <cell r="E448">
            <v>77707</v>
          </cell>
        </row>
        <row r="449">
          <cell r="B449" t="str">
            <v>ITPTS1</v>
          </cell>
          <cell r="C449" t="str">
            <v>m</v>
          </cell>
          <cell r="D449" t="str">
            <v>Tubería acero rectangular PTS de 70mm X 70mm</v>
          </cell>
          <cell r="E449">
            <v>75400</v>
          </cell>
        </row>
        <row r="450">
          <cell r="B450" t="str">
            <v>ITFM3/4</v>
          </cell>
          <cell r="C450" t="str">
            <v>ml</v>
          </cell>
          <cell r="D450" t="str">
            <v>Tubería flexible metálica 3/4" #8</v>
          </cell>
          <cell r="E450">
            <v>17850</v>
          </cell>
        </row>
        <row r="451">
          <cell r="B451" t="str">
            <v>ITCE</v>
          </cell>
          <cell r="C451" t="str">
            <v>ml</v>
          </cell>
          <cell r="D451" t="str">
            <v>Tuberia cerrada estructural astm A500 grado C</v>
          </cell>
          <cell r="E451">
            <v>13783</v>
          </cell>
        </row>
        <row r="452">
          <cell r="B452" t="str">
            <v>ITO</v>
          </cell>
          <cell r="C452" t="str">
            <v>un</v>
          </cell>
          <cell r="D452" t="str">
            <v>Tuerca de ojo</v>
          </cell>
          <cell r="E452">
            <v>5250</v>
          </cell>
        </row>
        <row r="453">
          <cell r="B453" t="str">
            <v>ITIMC3/4</v>
          </cell>
          <cell r="C453" t="str">
            <v>ml</v>
          </cell>
          <cell r="D453" t="str">
            <v>Tubo IMC 3/4"</v>
          </cell>
          <cell r="E453">
            <v>10000</v>
          </cell>
        </row>
        <row r="454">
          <cell r="B454" t="str">
            <v>ITEMT</v>
          </cell>
          <cell r="C454" t="str">
            <v>un</v>
          </cell>
          <cell r="D454" t="str">
            <v>Tubo EMT</v>
          </cell>
          <cell r="E454">
            <v>5355</v>
          </cell>
        </row>
        <row r="455">
          <cell r="B455" t="str">
            <v>ITEMT1</v>
          </cell>
          <cell r="C455" t="str">
            <v>ml</v>
          </cell>
          <cell r="D455" t="str">
            <v>Tubo EMT 1''</v>
          </cell>
          <cell r="E455">
            <v>13500</v>
          </cell>
        </row>
        <row r="456">
          <cell r="B456" t="str">
            <v>ITIMC 1 1/4'' x 3m</v>
          </cell>
          <cell r="C456" t="str">
            <v>ml</v>
          </cell>
          <cell r="D456" t="str">
            <v>Tubo IMC 1 1/4'' x 3 m</v>
          </cell>
          <cell r="E456">
            <v>29166.899999999998</v>
          </cell>
        </row>
        <row r="457">
          <cell r="B457" t="str">
            <v>ITIMC2"X 3m</v>
          </cell>
          <cell r="C457" t="str">
            <v>un</v>
          </cell>
          <cell r="D457" t="str">
            <v>Tubo IMC 2'' x 3 m</v>
          </cell>
          <cell r="E457">
            <v>97223</v>
          </cell>
        </row>
        <row r="458">
          <cell r="B458" t="str">
            <v>ITICION</v>
          </cell>
          <cell r="C458" t="str">
            <v>un</v>
          </cell>
          <cell r="D458" t="str">
            <v>Tubo iluminación</v>
          </cell>
          <cell r="E458">
            <v>20000</v>
          </cell>
        </row>
        <row r="459">
          <cell r="B459" t="str">
            <v>ITPVC3/4</v>
          </cell>
          <cell r="C459" t="str">
            <v>ml</v>
          </cell>
          <cell r="D459" t="str">
            <v>Tubo PVC 3/4</v>
          </cell>
          <cell r="E459">
            <v>3201</v>
          </cell>
        </row>
        <row r="460">
          <cell r="B460" t="str">
            <v>IUIMC3/4</v>
          </cell>
          <cell r="C460" t="str">
            <v>un</v>
          </cell>
          <cell r="D460" t="str">
            <v>Union IMC 3/4"</v>
          </cell>
          <cell r="E460">
            <v>1500</v>
          </cell>
        </row>
        <row r="461">
          <cell r="B461" t="str">
            <v>IVC5/8</v>
          </cell>
          <cell r="C461" t="str">
            <v>un</v>
          </cell>
          <cell r="D461" t="str">
            <v>Varilla Copperweld 5/8" x 2.4m</v>
          </cell>
          <cell r="E461">
            <v>41061</v>
          </cell>
        </row>
        <row r="462">
          <cell r="B462" t="str">
            <v>IVA</v>
          </cell>
          <cell r="C462" t="str">
            <v>un</v>
          </cell>
          <cell r="D462" t="str">
            <v>Varilla de anclaje</v>
          </cell>
          <cell r="E462">
            <v>25000</v>
          </cell>
        </row>
        <row r="463">
          <cell r="B463" t="str">
            <v>IVA1/2</v>
          </cell>
          <cell r="C463" t="str">
            <v>un</v>
          </cell>
          <cell r="D463" t="str">
            <v xml:space="preserve">Varilla de anclaje, Ø1/2" </v>
          </cell>
          <cell r="E463">
            <v>15590</v>
          </cell>
        </row>
        <row r="464">
          <cell r="B464" t="str">
            <v>IVA5/8</v>
          </cell>
          <cell r="C464" t="str">
            <v>un</v>
          </cell>
          <cell r="D464" t="str">
            <v xml:space="preserve">Varilla de anclaje, Ø5/8" </v>
          </cell>
          <cell r="E464">
            <v>30750</v>
          </cell>
        </row>
        <row r="465">
          <cell r="B465" t="str">
            <v>IVA3/4</v>
          </cell>
          <cell r="C465" t="str">
            <v>un</v>
          </cell>
          <cell r="D465" t="str">
            <v xml:space="preserve">Varilla de anclaje, Ø3/4" </v>
          </cell>
          <cell r="E465">
            <v>46750</v>
          </cell>
        </row>
        <row r="466">
          <cell r="B466" t="str">
            <v>IVPT</v>
          </cell>
          <cell r="C466" t="str">
            <v>un</v>
          </cell>
          <cell r="D466" t="str">
            <v>Varilla puesta tierra 2,4 m</v>
          </cell>
          <cell r="E466">
            <v>91630</v>
          </cell>
        </row>
        <row r="467">
          <cell r="B467" t="str">
            <v>IVCEA</v>
          </cell>
          <cell r="C467" t="str">
            <v>un</v>
          </cell>
          <cell r="D467" t="str">
            <v xml:space="preserve">Ventana con vidrio plano fijo de1,20mx1,20m y 4mm de espesor y celosías con marco en periferia de aluminio </v>
          </cell>
          <cell r="E467">
            <v>130900</v>
          </cell>
        </row>
        <row r="468">
          <cell r="B468" t="str">
            <v>IVCR</v>
          </cell>
          <cell r="C468" t="str">
            <v>un</v>
          </cell>
          <cell r="D468" t="str">
            <v>Ventana con vidrio plano fijo de 1,0mx1,0m y 4mm de espesor, incluye dos manos de pintura anticorrosiva y reja metálica</v>
          </cell>
          <cell r="E468">
            <v>345100</v>
          </cell>
        </row>
        <row r="469">
          <cell r="B469" t="str">
            <v>IVCR1</v>
          </cell>
          <cell r="C469" t="str">
            <v>un</v>
          </cell>
          <cell r="D469" t="str">
            <v>Ventana con vidrio plano fijo de 0,60mx0,40m y 4mm de espesor, incluye dos manos de pintura anticorrosiva y reja metálica</v>
          </cell>
          <cell r="E469">
            <v>226100</v>
          </cell>
        </row>
        <row r="470">
          <cell r="B470" t="str">
            <v>IVCA</v>
          </cell>
          <cell r="C470" t="str">
            <v>un</v>
          </cell>
          <cell r="D470" t="str">
            <v>Ventana corrediza en aluminio crudo de 1m x 1m, incluye vidrio laminado de 6 mm de espesor</v>
          </cell>
          <cell r="E470">
            <v>119000</v>
          </cell>
        </row>
        <row r="471">
          <cell r="B471" t="str">
            <v>IVCA1</v>
          </cell>
          <cell r="C471" t="str">
            <v>un</v>
          </cell>
          <cell r="D471" t="str">
            <v>Ventana corrediza en aluminio crudo de 0,6m x 0,4m, incluye vidrio laminado de 6 mm de espesor</v>
          </cell>
          <cell r="E471">
            <v>65450</v>
          </cell>
        </row>
        <row r="472">
          <cell r="B472" t="str">
            <v>IVAI1</v>
          </cell>
          <cell r="C472" t="str">
            <v>un</v>
          </cell>
          <cell r="D472" t="str">
            <v>Vertedero triangular en acero inoxidable e= 5mm de 0,6m de ancho y 0,5m de altura (incluye pernos tipo ancla de cuña de 1/4" x  2 1/4" en acero inoxidable y empaque de neopreno)</v>
          </cell>
          <cell r="E472">
            <v>273700</v>
          </cell>
        </row>
        <row r="473">
          <cell r="B473" t="str">
            <v>IVAI</v>
          </cell>
          <cell r="C473" t="str">
            <v>un</v>
          </cell>
          <cell r="D473" t="str">
            <v>Vertedero rectangular y triangular soldados entre si en acero inoxidable e= 5 mm (incluye pernos tipo ancla de cuña de 1/4" x  2 1/4" en acero inoxidable y empaque de neopreno)</v>
          </cell>
          <cell r="E473">
            <v>321300</v>
          </cell>
        </row>
        <row r="474">
          <cell r="B474" t="str">
            <v>IVAI2</v>
          </cell>
          <cell r="C474" t="str">
            <v>un</v>
          </cell>
          <cell r="D474" t="str">
            <v>Vertederos rectangulares soldados entre si en acero inoxidable e= 5 mm (incluye pernos tipo ancla de cuña de 1/4" x  2 1/4" en acero inoxidable y empaque de neopreno)</v>
          </cell>
          <cell r="E474">
            <v>524076</v>
          </cell>
        </row>
        <row r="475">
          <cell r="B475" t="str">
            <v>IVM</v>
          </cell>
          <cell r="C475" t="str">
            <v>un</v>
          </cell>
          <cell r="D475" t="str">
            <v>vestida monofasica para transformador</v>
          </cell>
          <cell r="E475">
            <v>750000</v>
          </cell>
        </row>
        <row r="476">
          <cell r="B476" t="str">
            <v>IVMPP</v>
          </cell>
          <cell r="C476" t="str">
            <v>un</v>
          </cell>
          <cell r="D476" t="str">
            <v>vestida monofasica para porte primario</v>
          </cell>
          <cell r="E476">
            <v>75000</v>
          </cell>
        </row>
        <row r="477">
          <cell r="B477" t="str">
            <v>IVP</v>
          </cell>
          <cell r="C477" t="str">
            <v>un</v>
          </cell>
          <cell r="D477" t="str">
            <v>Vidrio plano transparente para ventana de 1,0m x 0,50m y 3mm de espesor</v>
          </cell>
          <cell r="E477">
            <v>124950</v>
          </cell>
        </row>
        <row r="478">
          <cell r="B478" t="str">
            <v>IVC1</v>
          </cell>
          <cell r="C478" t="str">
            <v>ml</v>
          </cell>
          <cell r="D478" t="str">
            <v>Viga cajón PHR 100X50 e=1,50 mm</v>
          </cell>
          <cell r="E478">
            <v>21637.174999999999</v>
          </cell>
        </row>
        <row r="479">
          <cell r="B479" t="str">
            <v>IVC2</v>
          </cell>
          <cell r="C479" t="str">
            <v>ml</v>
          </cell>
          <cell r="D479" t="str">
            <v>Viga cajón PHR 160X60 e=2,00 mm</v>
          </cell>
          <cell r="E479">
            <v>23115.75</v>
          </cell>
        </row>
        <row r="480">
          <cell r="B480" t="str">
            <v>IVC</v>
          </cell>
          <cell r="C480" t="str">
            <v>ml</v>
          </cell>
          <cell r="D480" t="str">
            <v>Viga cajon PHR 305X80 e=3 mm</v>
          </cell>
          <cell r="E480">
            <v>26607.269500000002</v>
          </cell>
        </row>
        <row r="481">
          <cell r="B481" t="str">
            <v>IVIPE80</v>
          </cell>
          <cell r="C481" t="str">
            <v>ml</v>
          </cell>
          <cell r="D481" t="str">
            <v>Viga IPE 80mm</v>
          </cell>
          <cell r="E481">
            <v>18000</v>
          </cell>
        </row>
        <row r="482">
          <cell r="B482" t="str">
            <v>IVIPE100</v>
          </cell>
          <cell r="C482" t="str">
            <v>ml</v>
          </cell>
          <cell r="D482" t="str">
            <v>Viga IPE 100mm</v>
          </cell>
          <cell r="E482">
            <v>28000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LISTADO DE CONCRETOS</v>
          </cell>
          <cell r="C487">
            <v>0</v>
          </cell>
          <cell r="D487">
            <v>0</v>
          </cell>
          <cell r="E487">
            <v>0</v>
          </cell>
        </row>
        <row r="488">
          <cell r="E488" t="str">
            <v>Can</v>
          </cell>
        </row>
        <row r="489">
          <cell r="B489">
            <v>0</v>
          </cell>
          <cell r="C489" t="str">
            <v>m3</v>
          </cell>
          <cell r="D489" t="str">
            <v>Concreto de 28 Mpa (4000psi)</v>
          </cell>
          <cell r="E489" t="str">
            <v>1.1,5.1,75</v>
          </cell>
        </row>
        <row r="490">
          <cell r="B490" t="str">
            <v>IARE</v>
          </cell>
          <cell r="C490" t="str">
            <v>m3</v>
          </cell>
          <cell r="D490" t="str">
            <v>Arena</v>
          </cell>
          <cell r="E490">
            <v>0.53</v>
          </cell>
        </row>
        <row r="491">
          <cell r="B491" t="str">
            <v>ITRI</v>
          </cell>
          <cell r="C491" t="str">
            <v>m3</v>
          </cell>
          <cell r="D491" t="str">
            <v>Triturado</v>
          </cell>
          <cell r="E491">
            <v>0.62</v>
          </cell>
        </row>
        <row r="492">
          <cell r="B492" t="str">
            <v>TI</v>
          </cell>
          <cell r="C492" t="str">
            <v>m3</v>
          </cell>
          <cell r="D492" t="str">
            <v>Transporte interno</v>
          </cell>
          <cell r="E492">
            <v>1.1499999999999999</v>
          </cell>
        </row>
        <row r="493">
          <cell r="B493" t="str">
            <v>ICEM</v>
          </cell>
          <cell r="C493" t="str">
            <v>bul</v>
          </cell>
          <cell r="D493" t="str">
            <v>Cemento (incluye transporte)</v>
          </cell>
          <cell r="E493">
            <v>9</v>
          </cell>
        </row>
        <row r="494">
          <cell r="B494" t="str">
            <v>ECON</v>
          </cell>
          <cell r="C494" t="str">
            <v>m3</v>
          </cell>
          <cell r="D494" t="str">
            <v>Concretadora + vibrador</v>
          </cell>
          <cell r="E494">
            <v>1</v>
          </cell>
        </row>
        <row r="495">
          <cell r="B495" t="str">
            <v>IC28Mpa</v>
          </cell>
          <cell r="C495" t="str">
            <v>m3</v>
          </cell>
          <cell r="D495" t="str">
            <v>Concreto de 28 Mpa (4000psi)</v>
          </cell>
          <cell r="E495">
            <v>0</v>
          </cell>
        </row>
        <row r="496">
          <cell r="D496">
            <v>0</v>
          </cell>
          <cell r="E496">
            <v>0</v>
          </cell>
        </row>
        <row r="497">
          <cell r="B497">
            <v>0</v>
          </cell>
          <cell r="C497" t="str">
            <v>m3</v>
          </cell>
          <cell r="D497" t="str">
            <v>Concreto de 24.5 Mpa (3500psi)</v>
          </cell>
          <cell r="E497" t="str">
            <v>1.2.2</v>
          </cell>
        </row>
        <row r="498">
          <cell r="B498" t="str">
            <v>IARE</v>
          </cell>
          <cell r="C498" t="str">
            <v>m3</v>
          </cell>
          <cell r="D498" t="str">
            <v>Arena</v>
          </cell>
          <cell r="E498">
            <v>0.67</v>
          </cell>
        </row>
        <row r="499">
          <cell r="B499" t="str">
            <v>ITRI</v>
          </cell>
          <cell r="C499" t="str">
            <v>m3</v>
          </cell>
          <cell r="D499" t="str">
            <v>Triturado</v>
          </cell>
          <cell r="E499">
            <v>0.67</v>
          </cell>
        </row>
        <row r="500">
          <cell r="B500" t="str">
            <v>TI</v>
          </cell>
          <cell r="C500" t="str">
            <v>m3</v>
          </cell>
          <cell r="D500" t="str">
            <v>Transporte interno</v>
          </cell>
          <cell r="E500">
            <v>1.34</v>
          </cell>
        </row>
        <row r="501">
          <cell r="B501" t="str">
            <v>ICEM</v>
          </cell>
          <cell r="C501" t="str">
            <v>bul</v>
          </cell>
          <cell r="D501" t="str">
            <v>Cemento (incluye transporte)</v>
          </cell>
          <cell r="E501">
            <v>8.5</v>
          </cell>
        </row>
        <row r="502">
          <cell r="B502" t="str">
            <v>ECON</v>
          </cell>
          <cell r="C502" t="str">
            <v>m3</v>
          </cell>
          <cell r="D502" t="str">
            <v>Concretadora + vibrador</v>
          </cell>
          <cell r="E502">
            <v>3</v>
          </cell>
        </row>
        <row r="503">
          <cell r="B503" t="str">
            <v>IC24Mpa</v>
          </cell>
          <cell r="C503" t="str">
            <v>m3</v>
          </cell>
          <cell r="D503" t="str">
            <v>Concreto de 24.5 Mpa (3500psi)</v>
          </cell>
          <cell r="E503">
            <v>0</v>
          </cell>
        </row>
        <row r="504">
          <cell r="D504">
            <v>0</v>
          </cell>
          <cell r="E504">
            <v>0</v>
          </cell>
        </row>
        <row r="505">
          <cell r="B505">
            <v>0</v>
          </cell>
          <cell r="C505" t="str">
            <v>m3</v>
          </cell>
          <cell r="D505" t="str">
            <v>Concreto de 21 Mpa (3000psi)</v>
          </cell>
          <cell r="E505" t="str">
            <v>1.2.3,5</v>
          </cell>
        </row>
        <row r="506">
          <cell r="B506" t="str">
            <v>IARE</v>
          </cell>
          <cell r="C506" t="str">
            <v>m3</v>
          </cell>
          <cell r="D506" t="str">
            <v>Arena</v>
          </cell>
          <cell r="E506">
            <v>0.52</v>
          </cell>
        </row>
        <row r="507">
          <cell r="B507" t="str">
            <v>ITRI</v>
          </cell>
          <cell r="C507" t="str">
            <v>m3</v>
          </cell>
          <cell r="D507" t="str">
            <v>Triturado</v>
          </cell>
          <cell r="E507">
            <v>0.9</v>
          </cell>
        </row>
        <row r="508">
          <cell r="B508" t="str">
            <v>TI</v>
          </cell>
          <cell r="C508" t="str">
            <v>m3</v>
          </cell>
          <cell r="D508" t="str">
            <v>Transporte interno</v>
          </cell>
          <cell r="E508">
            <v>1.42</v>
          </cell>
        </row>
        <row r="509">
          <cell r="B509" t="str">
            <v>ICEM</v>
          </cell>
          <cell r="C509" t="str">
            <v>bul</v>
          </cell>
          <cell r="D509" t="str">
            <v>Cemento (incluye transporte)</v>
          </cell>
          <cell r="E509">
            <v>6.5</v>
          </cell>
        </row>
        <row r="510">
          <cell r="B510" t="str">
            <v>ECON</v>
          </cell>
          <cell r="C510" t="str">
            <v>m3</v>
          </cell>
          <cell r="D510" t="str">
            <v>Concretadora + vibrador</v>
          </cell>
          <cell r="E510">
            <v>3</v>
          </cell>
        </row>
        <row r="511">
          <cell r="B511" t="str">
            <v>IC21Mpa</v>
          </cell>
          <cell r="C511" t="str">
            <v>m3</v>
          </cell>
          <cell r="D511" t="str">
            <v>Concreto de 21 Mpa (3000psi)</v>
          </cell>
          <cell r="E511">
            <v>0</v>
          </cell>
        </row>
        <row r="512">
          <cell r="D512">
            <v>0</v>
          </cell>
          <cell r="E512">
            <v>0</v>
          </cell>
        </row>
        <row r="513">
          <cell r="B513">
            <v>0</v>
          </cell>
          <cell r="C513" t="str">
            <v>m3</v>
          </cell>
          <cell r="D513" t="str">
            <v>Concreto de 17 Mpa (2500psi)</v>
          </cell>
          <cell r="E513" t="str">
            <v>1.2,5.4,5</v>
          </cell>
        </row>
        <row r="514">
          <cell r="B514" t="str">
            <v>IAREN</v>
          </cell>
          <cell r="C514" t="str">
            <v>m3</v>
          </cell>
          <cell r="D514" t="str">
            <v>Arenilla</v>
          </cell>
          <cell r="E514">
            <v>0.52</v>
          </cell>
        </row>
        <row r="515">
          <cell r="B515" t="str">
            <v>ITRI</v>
          </cell>
          <cell r="C515" t="str">
            <v>m3</v>
          </cell>
          <cell r="D515" t="str">
            <v>Triturado</v>
          </cell>
          <cell r="E515">
            <v>0.9</v>
          </cell>
        </row>
        <row r="516">
          <cell r="B516" t="str">
            <v>TI</v>
          </cell>
          <cell r="C516" t="str">
            <v>m3</v>
          </cell>
          <cell r="D516" t="str">
            <v>Transporte interno</v>
          </cell>
          <cell r="E516">
            <v>1.42</v>
          </cell>
        </row>
        <row r="517">
          <cell r="B517" t="str">
            <v>ICEM</v>
          </cell>
          <cell r="C517" t="str">
            <v>bul</v>
          </cell>
          <cell r="D517" t="str">
            <v>Cemento (incluye transporte)</v>
          </cell>
          <cell r="E517">
            <v>6.5</v>
          </cell>
        </row>
        <row r="518">
          <cell r="B518" t="str">
            <v>ECON</v>
          </cell>
          <cell r="C518" t="str">
            <v>m3</v>
          </cell>
          <cell r="D518" t="str">
            <v>Concretadora + vibrador</v>
          </cell>
          <cell r="E518">
            <v>3</v>
          </cell>
        </row>
        <row r="519">
          <cell r="B519" t="str">
            <v>IC17Mpa</v>
          </cell>
          <cell r="C519" t="str">
            <v>m3</v>
          </cell>
          <cell r="D519" t="str">
            <v>Concreto de 17 Mpa (2500psi)</v>
          </cell>
          <cell r="E519">
            <v>0</v>
          </cell>
        </row>
        <row r="520">
          <cell r="D520">
            <v>0</v>
          </cell>
          <cell r="E520">
            <v>0</v>
          </cell>
        </row>
        <row r="521">
          <cell r="B521">
            <v>0</v>
          </cell>
          <cell r="C521" t="str">
            <v>m3</v>
          </cell>
          <cell r="D521" t="str">
            <v>Concreto de 13 Mpa (2000psi)</v>
          </cell>
          <cell r="E521" t="str">
            <v>1.3.5</v>
          </cell>
        </row>
        <row r="522">
          <cell r="B522" t="str">
            <v>IAREN</v>
          </cell>
          <cell r="C522" t="str">
            <v>m3</v>
          </cell>
          <cell r="D522" t="str">
            <v>Arenilla</v>
          </cell>
          <cell r="E522">
            <v>0.55500000000000005</v>
          </cell>
        </row>
        <row r="523">
          <cell r="B523" t="str">
            <v>ITRI</v>
          </cell>
          <cell r="C523" t="str">
            <v>m3</v>
          </cell>
          <cell r="D523" t="str">
            <v>Triturado</v>
          </cell>
          <cell r="E523">
            <v>0.92</v>
          </cell>
        </row>
        <row r="524">
          <cell r="B524" t="str">
            <v>TI</v>
          </cell>
          <cell r="C524" t="str">
            <v>m3</v>
          </cell>
          <cell r="D524" t="str">
            <v>Transporte interno</v>
          </cell>
          <cell r="E524">
            <v>1.4750000000000001</v>
          </cell>
        </row>
        <row r="525">
          <cell r="B525" t="str">
            <v>ICEM</v>
          </cell>
          <cell r="C525" t="str">
            <v>bul</v>
          </cell>
          <cell r="D525" t="str">
            <v>Cemento (incluye transporte)</v>
          </cell>
          <cell r="E525">
            <v>4.5</v>
          </cell>
        </row>
        <row r="526">
          <cell r="B526" t="str">
            <v>ECON</v>
          </cell>
          <cell r="C526" t="str">
            <v>m3</v>
          </cell>
          <cell r="D526" t="str">
            <v>Concretadora + vibrador</v>
          </cell>
          <cell r="E526">
            <v>3</v>
          </cell>
        </row>
        <row r="527">
          <cell r="B527" t="str">
            <v>IC13Mpa</v>
          </cell>
          <cell r="C527" t="str">
            <v xml:space="preserve">Total </v>
          </cell>
          <cell r="D527" t="str">
            <v>Concreto de 13 Mpa (2000psi)</v>
          </cell>
          <cell r="E527">
            <v>0</v>
          </cell>
        </row>
        <row r="528">
          <cell r="D528">
            <v>0</v>
          </cell>
          <cell r="E528">
            <v>0</v>
          </cell>
        </row>
        <row r="529">
          <cell r="B529" t="str">
            <v>ICCIC</v>
          </cell>
          <cell r="C529" t="str">
            <v>m3</v>
          </cell>
          <cell r="D529" t="str">
            <v>Concreto ciclópeo de f´c=211 kg/cm2 50% sobre tamaño emáx=0,20m</v>
          </cell>
          <cell r="E529">
            <v>0</v>
          </cell>
        </row>
        <row r="530">
          <cell r="D530">
            <v>0</v>
          </cell>
          <cell r="E530">
            <v>0</v>
          </cell>
        </row>
        <row r="531">
          <cell r="B531">
            <v>0</v>
          </cell>
          <cell r="C531" t="str">
            <v>m3</v>
          </cell>
          <cell r="D531" t="str">
            <v>Mortero 17 Mpa (2500psi)</v>
          </cell>
          <cell r="E531" t="str">
            <v>1.3.5</v>
          </cell>
        </row>
        <row r="532">
          <cell r="B532" t="str">
            <v>IAREN</v>
          </cell>
          <cell r="C532" t="str">
            <v>m3</v>
          </cell>
          <cell r="D532" t="str">
            <v>Arenilla</v>
          </cell>
          <cell r="E532">
            <v>1.0900000000000001</v>
          </cell>
        </row>
        <row r="533">
          <cell r="B533" t="str">
            <v>TI</v>
          </cell>
          <cell r="C533" t="str">
            <v>m3</v>
          </cell>
          <cell r="D533" t="str">
            <v>Transporte interno</v>
          </cell>
          <cell r="E533">
            <v>1.0900000000000001</v>
          </cell>
        </row>
        <row r="534">
          <cell r="B534" t="str">
            <v>ICEM</v>
          </cell>
          <cell r="C534" t="str">
            <v>bul</v>
          </cell>
          <cell r="D534" t="str">
            <v>Cemento (incluye transporte)</v>
          </cell>
          <cell r="E534">
            <v>9</v>
          </cell>
        </row>
        <row r="535">
          <cell r="B535" t="str">
            <v>IM17Mpa</v>
          </cell>
          <cell r="C535" t="str">
            <v>m3</v>
          </cell>
          <cell r="D535" t="str">
            <v>Mortero 17 Mpa (2500psi)</v>
          </cell>
          <cell r="E535">
            <v>0</v>
          </cell>
        </row>
        <row r="536">
          <cell r="D536">
            <v>0</v>
          </cell>
          <cell r="E536">
            <v>0</v>
          </cell>
        </row>
        <row r="537">
          <cell r="D537">
            <v>0</v>
          </cell>
          <cell r="E537">
            <v>0</v>
          </cell>
        </row>
        <row r="538">
          <cell r="D538">
            <v>0</v>
          </cell>
          <cell r="E53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>
        <row r="2">
          <cell r="A2" t="str">
            <v>MUNICIPIO DE SONSON ANTIOQUIA</v>
          </cell>
        </row>
      </sheetData>
      <sheetData sheetId="10"/>
      <sheetData sheetId="11"/>
      <sheetData sheetId="12"/>
      <sheetData sheetId="13">
        <row r="2">
          <cell r="A2" t="str">
            <v>MUNICIPIO DE SONSON ANTIOQUIA</v>
          </cell>
        </row>
      </sheetData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">
          <cell r="A1">
            <v>0</v>
          </cell>
        </row>
      </sheetData>
      <sheetData sheetId="23"/>
      <sheetData sheetId="24"/>
      <sheetData sheetId="25"/>
      <sheetData sheetId="26"/>
      <sheetData sheetId="27">
        <row r="1">
          <cell r="A1">
            <v>0</v>
          </cell>
        </row>
      </sheetData>
      <sheetData sheetId="28"/>
      <sheetData sheetId="29"/>
      <sheetData sheetId="30">
        <row r="1">
          <cell r="A1">
            <v>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>
            <v>0</v>
          </cell>
        </row>
      </sheetData>
      <sheetData sheetId="44">
        <row r="1">
          <cell r="A1">
            <v>0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>
        <row r="1">
          <cell r="A1">
            <v>0</v>
          </cell>
        </row>
      </sheetData>
      <sheetData sheetId="53"/>
      <sheetData sheetId="54"/>
      <sheetData sheetId="55"/>
      <sheetData sheetId="56"/>
      <sheetData sheetId="57"/>
      <sheetData sheetId="58">
        <row r="1">
          <cell r="A1" t="str">
            <v>CODIGO</v>
          </cell>
        </row>
      </sheetData>
      <sheetData sheetId="59">
        <row r="1">
          <cell r="A1" t="str">
            <v>CODIGO</v>
          </cell>
        </row>
      </sheetData>
      <sheetData sheetId="60"/>
      <sheetData sheetId="61"/>
      <sheetData sheetId="62"/>
      <sheetData sheetId="63"/>
      <sheetData sheetId="64" refreshError="1"/>
      <sheetData sheetId="65">
        <row r="1">
          <cell r="A1" t="str">
            <v>CODIGO</v>
          </cell>
        </row>
      </sheetData>
      <sheetData sheetId="66">
        <row r="1">
          <cell r="A1">
            <v>0</v>
          </cell>
        </row>
      </sheetData>
      <sheetData sheetId="67"/>
      <sheetData sheetId="68"/>
      <sheetData sheetId="69"/>
      <sheetData sheetId="70"/>
      <sheetData sheetId="71">
        <row r="1">
          <cell r="A1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>
        <row r="1">
          <cell r="A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A2" t="str">
            <v>MUNICIPIO DE SONSON ANTIOQUIA</v>
          </cell>
        </row>
      </sheetData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CODIGO</v>
          </cell>
        </row>
      </sheetData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1">
          <cell r="A1">
            <v>0</v>
          </cell>
        </row>
      </sheetData>
      <sheetData sheetId="194"/>
      <sheetData sheetId="195"/>
      <sheetData sheetId="196">
        <row r="2">
          <cell r="A2" t="str">
            <v>MUNICIPIO DE SONSON ANTIOQUIA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>
            <v>0</v>
          </cell>
        </row>
      </sheetData>
      <sheetData sheetId="217"/>
      <sheetData sheetId="218"/>
      <sheetData sheetId="219">
        <row r="2">
          <cell r="A2" t="str">
            <v>MUNICIPIO DE SONSON ANTIOQUIA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>
            <v>0</v>
          </cell>
        </row>
      </sheetData>
      <sheetData sheetId="241"/>
      <sheetData sheetId="242"/>
      <sheetData sheetId="243">
        <row r="2">
          <cell r="A2" t="str">
            <v>MUNICIPIO DE SONSON ANTIOQUIA</v>
          </cell>
        </row>
      </sheetData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1"/>
      <sheetName val="PR 0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TRAYECTO 1"/>
      <sheetName val="Itemes Renovación"/>
      <sheetName val="PR_1"/>
      <sheetName val="FECHAS DE CORTE"/>
      <sheetName val="Informacion General"/>
      <sheetName val="TARIFAS"/>
      <sheetName val="Personalizar"/>
      <sheetName val="Equipo"/>
      <sheetName val="materiales"/>
      <sheetName val="otros"/>
      <sheetName val="FIBRA ÓPTICA"/>
      <sheetName val="2103mar%20.xls"/>
      <sheetName val="Formulas"/>
      <sheetName val="INDICE"/>
      <sheetName val="DISTANCIA"/>
      <sheetName val="PERSONAL"/>
      <sheetName val="ELECTRICO"/>
      <sheetName val="Vuelta"/>
      <sheetName val="Hoja1"/>
    </sheetNames>
    <sheetDataSet>
      <sheetData sheetId="0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>
            <v>0</v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>
            <v>0</v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1">
        <row r="2">
          <cell r="A2" t="str">
            <v>INVÍAS - TERRITORIAL CORDOBA - GRUPO 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os"/>
      <sheetName val="BASES"/>
    </sheetNames>
    <sheetDataSet>
      <sheetData sheetId="0" refreshError="1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-Ago"/>
      <sheetName val="May-Jun"/>
      <sheetName val="Sep-Oct"/>
      <sheetName val="BASES"/>
      <sheetName val="Ene-Feb"/>
      <sheetName val="Mar-Abr"/>
      <sheetName val="Ene-Oct EEPPM"/>
      <sheetName val="May-Oct Contrato"/>
      <sheetName val="Ene-Oct_EEPPM"/>
      <sheetName val="May-Oct_Contrato"/>
      <sheetName val="Ene-Oct_EEPPM2"/>
      <sheetName val="May-Oct_Contrato2"/>
      <sheetName val="Ene-Oct_EEPPM1"/>
      <sheetName val="May-Oct_Contrato1"/>
      <sheetName val="BASE"/>
      <sheetName val="ENE"/>
      <sheetName val="FEB"/>
      <sheetName val="MAR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</sheetNames>
    <sheetDataSet>
      <sheetData sheetId="0" refreshError="1">
        <row r="30">
          <cell r="A30" t="str">
            <v>CAMBIO ACOMETIDAS CONTRATO</v>
          </cell>
          <cell r="B30">
            <v>287</v>
          </cell>
          <cell r="C30">
            <v>4</v>
          </cell>
          <cell r="D30">
            <v>3</v>
          </cell>
          <cell r="E30">
            <v>41</v>
          </cell>
          <cell r="F30">
            <v>2.2999999999999998</v>
          </cell>
          <cell r="G30">
            <v>2.4</v>
          </cell>
          <cell r="H30">
            <v>1.3745704467353952E-2</v>
          </cell>
        </row>
        <row r="31">
          <cell r="A31" t="str">
            <v>CASAS SIN AGUA</v>
          </cell>
          <cell r="B31">
            <v>6</v>
          </cell>
          <cell r="C31">
            <v>1</v>
          </cell>
          <cell r="E31">
            <v>41</v>
          </cell>
          <cell r="F31">
            <v>0</v>
          </cell>
          <cell r="G31">
            <v>0</v>
          </cell>
          <cell r="H31">
            <v>0.14285714285714285</v>
          </cell>
        </row>
        <row r="32">
          <cell r="A32" t="str">
            <v>CORTE Y RECONEXION</v>
          </cell>
          <cell r="B32">
            <v>741</v>
          </cell>
          <cell r="C32">
            <v>10</v>
          </cell>
          <cell r="D32">
            <v>1</v>
          </cell>
          <cell r="E32">
            <v>41</v>
          </cell>
          <cell r="F32">
            <v>18.100000000000001</v>
          </cell>
          <cell r="G32">
            <v>18.3</v>
          </cell>
          <cell r="H32">
            <v>1.3315579227696404E-2</v>
          </cell>
        </row>
        <row r="33">
          <cell r="A33" t="str">
            <v>DAÑOS ACUEDUCTO</v>
          </cell>
          <cell r="B33">
            <v>15</v>
          </cell>
          <cell r="C33">
            <v>0</v>
          </cell>
          <cell r="E33">
            <v>41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FRAUDES</v>
          </cell>
          <cell r="B34">
            <v>8</v>
          </cell>
          <cell r="C34">
            <v>5</v>
          </cell>
          <cell r="E34">
            <v>41</v>
          </cell>
          <cell r="F34">
            <v>0</v>
          </cell>
          <cell r="G34">
            <v>0</v>
          </cell>
          <cell r="H34">
            <v>0.38461538461538464</v>
          </cell>
        </row>
        <row r="35">
          <cell r="A35" t="str">
            <v>GARANTIAS INSTALACIONES</v>
          </cell>
          <cell r="B35">
            <v>60</v>
          </cell>
          <cell r="C35">
            <v>5</v>
          </cell>
          <cell r="D35">
            <v>1</v>
          </cell>
          <cell r="E35">
            <v>41</v>
          </cell>
          <cell r="F35">
            <v>1.5</v>
          </cell>
          <cell r="G35">
            <v>1.6</v>
          </cell>
          <cell r="H35">
            <v>7.6923076923076927E-2</v>
          </cell>
        </row>
        <row r="36">
          <cell r="A36" t="str">
            <v>INSTALACIONES ACUEDUCTO</v>
          </cell>
          <cell r="B36">
            <v>949</v>
          </cell>
          <cell r="C36">
            <v>55</v>
          </cell>
          <cell r="D36">
            <v>5</v>
          </cell>
          <cell r="E36">
            <v>41</v>
          </cell>
          <cell r="F36">
            <v>4.5999999999999996</v>
          </cell>
          <cell r="G36">
            <v>4.9000000000000004</v>
          </cell>
          <cell r="H36">
            <v>5.4780876494023904E-2</v>
          </cell>
        </row>
        <row r="37">
          <cell r="A37" t="str">
            <v>INSTALACIONES ALCANTARILLADO</v>
          </cell>
          <cell r="B37">
            <v>7</v>
          </cell>
          <cell r="C37">
            <v>0</v>
          </cell>
          <cell r="D37">
            <v>4</v>
          </cell>
          <cell r="E37">
            <v>41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MEDIDORES 1/2 Y 1"</v>
          </cell>
          <cell r="B38">
            <v>1375</v>
          </cell>
          <cell r="C38">
            <v>1</v>
          </cell>
          <cell r="D38">
            <v>3.5</v>
          </cell>
          <cell r="E38">
            <v>41</v>
          </cell>
          <cell r="F38">
            <v>9.6</v>
          </cell>
          <cell r="G38">
            <v>9.6</v>
          </cell>
          <cell r="H38">
            <v>7.2674418604651162E-4</v>
          </cell>
        </row>
        <row r="39">
          <cell r="A39" t="str">
            <v>MMTO VALVULAS E HIDRANTES</v>
          </cell>
          <cell r="B39">
            <v>114</v>
          </cell>
          <cell r="C39">
            <v>0</v>
          </cell>
          <cell r="D39">
            <v>3</v>
          </cell>
          <cell r="E39">
            <v>41</v>
          </cell>
          <cell r="F39">
            <v>0.9</v>
          </cell>
          <cell r="G39">
            <v>0.9</v>
          </cell>
          <cell r="H39">
            <v>0</v>
          </cell>
        </row>
        <row r="40">
          <cell r="A40" t="str">
            <v>OBRAS ACCESORIAS DAÑOS ACUEDUCTO</v>
          </cell>
          <cell r="B40">
            <v>150</v>
          </cell>
          <cell r="C40">
            <v>0</v>
          </cell>
          <cell r="D40">
            <v>3</v>
          </cell>
          <cell r="E40">
            <v>41</v>
          </cell>
          <cell r="F40">
            <v>1.2</v>
          </cell>
          <cell r="G40">
            <v>1.2</v>
          </cell>
          <cell r="H40">
            <v>0</v>
          </cell>
        </row>
        <row r="41">
          <cell r="A41" t="str">
            <v>OBRAS ACCESORIAS INSTALACIONES</v>
          </cell>
          <cell r="B41">
            <v>1230</v>
          </cell>
          <cell r="C41">
            <v>0</v>
          </cell>
          <cell r="D41">
            <v>2.5</v>
          </cell>
          <cell r="E41">
            <v>41</v>
          </cell>
          <cell r="F41">
            <v>12</v>
          </cell>
          <cell r="G41">
            <v>12</v>
          </cell>
          <cell r="H41">
            <v>0</v>
          </cell>
        </row>
        <row r="42">
          <cell r="A42" t="str">
            <v>PROYECTOS ACUEDUCTO</v>
          </cell>
          <cell r="B42">
            <v>91</v>
          </cell>
          <cell r="C42">
            <v>17</v>
          </cell>
          <cell r="E42">
            <v>41</v>
          </cell>
          <cell r="F42">
            <v>0</v>
          </cell>
          <cell r="G42">
            <v>0</v>
          </cell>
          <cell r="H42">
            <v>0.15740740740740741</v>
          </cell>
        </row>
        <row r="44">
          <cell r="A44" t="str">
            <v>Total general</v>
          </cell>
          <cell r="B44">
            <v>5033</v>
          </cell>
          <cell r="C44">
            <v>98</v>
          </cell>
          <cell r="F44">
            <v>0</v>
          </cell>
          <cell r="G44">
            <v>0</v>
          </cell>
          <cell r="H44">
            <v>1.9099590723055934E-2</v>
          </cell>
        </row>
        <row r="45">
          <cell r="F45">
            <v>0</v>
          </cell>
          <cell r="G45">
            <v>0</v>
          </cell>
          <cell r="H45">
            <v>0</v>
          </cell>
        </row>
      </sheetData>
      <sheetData sheetId="1" refreshError="1">
        <row r="31">
          <cell r="A31" t="str">
            <v>CAMBIO ACOMETIDAS CONTRATO</v>
          </cell>
        </row>
        <row r="33">
          <cell r="A33" t="str">
            <v>CAMBIO ACOMETIDAS CONTRATO</v>
          </cell>
          <cell r="B33">
            <v>259</v>
          </cell>
          <cell r="C33">
            <v>16</v>
          </cell>
          <cell r="D33">
            <v>3</v>
          </cell>
          <cell r="E33">
            <v>40</v>
          </cell>
          <cell r="F33">
            <v>2.2000000000000002</v>
          </cell>
          <cell r="G33">
            <v>2.2999999999999998</v>
          </cell>
          <cell r="H33">
            <v>5.8181818181818182E-2</v>
          </cell>
        </row>
        <row r="34">
          <cell r="A34" t="str">
            <v>CASAS SIN AGUA</v>
          </cell>
          <cell r="B34">
            <v>2</v>
          </cell>
          <cell r="C34">
            <v>4</v>
          </cell>
          <cell r="E34">
            <v>40</v>
          </cell>
          <cell r="F34">
            <v>0</v>
          </cell>
          <cell r="G34">
            <v>0</v>
          </cell>
          <cell r="H34">
            <v>0.66666666666666663</v>
          </cell>
        </row>
        <row r="35">
          <cell r="A35" t="str">
            <v>CORTE Y RECONEXION</v>
          </cell>
          <cell r="B35">
            <v>673</v>
          </cell>
          <cell r="C35">
            <v>58</v>
          </cell>
          <cell r="D35">
            <v>1</v>
          </cell>
          <cell r="E35">
            <v>40</v>
          </cell>
          <cell r="F35">
            <v>16.8</v>
          </cell>
          <cell r="G35">
            <v>18.3</v>
          </cell>
          <cell r="H35">
            <v>7.9343365253077974E-2</v>
          </cell>
        </row>
        <row r="36">
          <cell r="A36" t="str">
            <v>DAÑOS ACUEDUCTO</v>
          </cell>
          <cell r="B36">
            <v>8</v>
          </cell>
          <cell r="C36">
            <v>0</v>
          </cell>
          <cell r="D36">
            <v>1</v>
          </cell>
          <cell r="E36">
            <v>40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ESCOMBROS DAÑOS ACUEDUCTO</v>
          </cell>
          <cell r="B37">
            <v>10</v>
          </cell>
          <cell r="C37">
            <v>0</v>
          </cell>
          <cell r="D37">
            <v>5</v>
          </cell>
          <cell r="E37">
            <v>40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FRAUDES</v>
          </cell>
          <cell r="B38">
            <v>4</v>
          </cell>
          <cell r="C38">
            <v>3</v>
          </cell>
          <cell r="D38">
            <v>3.5</v>
          </cell>
          <cell r="E38">
            <v>40</v>
          </cell>
          <cell r="F38">
            <v>0</v>
          </cell>
          <cell r="G38">
            <v>0</v>
          </cell>
          <cell r="H38">
            <v>0.42857142857142855</v>
          </cell>
        </row>
        <row r="39">
          <cell r="A39" t="str">
            <v>GARANTIAS INSTALACIONES</v>
          </cell>
          <cell r="B39">
            <v>96</v>
          </cell>
          <cell r="C39">
            <v>7</v>
          </cell>
          <cell r="D39">
            <v>1</v>
          </cell>
          <cell r="E39">
            <v>40</v>
          </cell>
          <cell r="F39">
            <v>2.4</v>
          </cell>
          <cell r="G39">
            <v>2.6</v>
          </cell>
          <cell r="H39">
            <v>6.7961165048543687E-2</v>
          </cell>
        </row>
        <row r="40">
          <cell r="A40" t="str">
            <v>INSTALACIONES ACUEDUCTO</v>
          </cell>
          <cell r="B40">
            <v>928</v>
          </cell>
          <cell r="C40">
            <v>131</v>
          </cell>
          <cell r="D40">
            <v>5</v>
          </cell>
          <cell r="E40">
            <v>40</v>
          </cell>
          <cell r="F40">
            <v>4.5999999999999996</v>
          </cell>
          <cell r="G40">
            <v>5.3</v>
          </cell>
          <cell r="H40">
            <v>0.12370160528800755</v>
          </cell>
        </row>
        <row r="41">
          <cell r="A41" t="str">
            <v>INSTALACIONES ALCANTARILLADO</v>
          </cell>
          <cell r="B41">
            <v>59</v>
          </cell>
          <cell r="C41">
            <v>0</v>
          </cell>
          <cell r="D41">
            <v>4</v>
          </cell>
          <cell r="E41">
            <v>40</v>
          </cell>
          <cell r="F41">
            <v>0.4</v>
          </cell>
          <cell r="G41">
            <v>0.4</v>
          </cell>
          <cell r="H41">
            <v>0</v>
          </cell>
        </row>
        <row r="42">
          <cell r="A42" t="str">
            <v>MEDIDORES 1/2 Y 1"</v>
          </cell>
          <cell r="B42">
            <v>622</v>
          </cell>
          <cell r="C42">
            <v>9</v>
          </cell>
          <cell r="D42">
            <v>2.5</v>
          </cell>
          <cell r="E42">
            <v>40</v>
          </cell>
          <cell r="F42">
            <v>6.2</v>
          </cell>
          <cell r="G42">
            <v>6.3</v>
          </cell>
          <cell r="H42">
            <v>1.4263074484944533E-2</v>
          </cell>
        </row>
        <row r="43">
          <cell r="A43" t="str">
            <v>MMTO VALVULAS E HIDRANTES</v>
          </cell>
          <cell r="B43">
            <v>256</v>
          </cell>
          <cell r="C43">
            <v>0</v>
          </cell>
          <cell r="D43">
            <v>3</v>
          </cell>
          <cell r="E43">
            <v>40</v>
          </cell>
          <cell r="F43">
            <v>2.1</v>
          </cell>
          <cell r="G43">
            <v>2.1</v>
          </cell>
          <cell r="H43">
            <v>0</v>
          </cell>
        </row>
        <row r="44">
          <cell r="A44" t="str">
            <v>OBRAS ACCESORIAS DAÑOS ACUEDUCTO</v>
          </cell>
          <cell r="B44">
            <v>289</v>
          </cell>
          <cell r="C44">
            <v>24</v>
          </cell>
          <cell r="D44">
            <v>3</v>
          </cell>
          <cell r="E44">
            <v>40</v>
          </cell>
          <cell r="F44">
            <v>2.4</v>
          </cell>
          <cell r="G44">
            <v>2.6</v>
          </cell>
          <cell r="H44">
            <v>7.6677316293929709E-2</v>
          </cell>
        </row>
        <row r="45">
          <cell r="A45" t="str">
            <v>OBRAS ACCESORIAS INSTALACIONES</v>
          </cell>
          <cell r="B45">
            <v>1125</v>
          </cell>
          <cell r="C45">
            <v>0</v>
          </cell>
          <cell r="D45">
            <v>3.5</v>
          </cell>
          <cell r="E45">
            <v>40</v>
          </cell>
          <cell r="F45">
            <v>8</v>
          </cell>
          <cell r="G45">
            <v>8</v>
          </cell>
          <cell r="H45">
            <v>0</v>
          </cell>
        </row>
        <row r="46">
          <cell r="A46" t="str">
            <v>PROYECTOS ACUEDUCTO</v>
          </cell>
          <cell r="B46">
            <v>2</v>
          </cell>
          <cell r="C46">
            <v>0</v>
          </cell>
          <cell r="E46">
            <v>40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REFERENCIACIÓN ACUEDUCTO</v>
          </cell>
          <cell r="B47">
            <v>7</v>
          </cell>
          <cell r="C47">
            <v>1</v>
          </cell>
          <cell r="E47">
            <v>40</v>
          </cell>
          <cell r="F47">
            <v>0</v>
          </cell>
          <cell r="G47">
            <v>0</v>
          </cell>
          <cell r="H47">
            <v>0.125</v>
          </cell>
        </row>
        <row r="48">
          <cell r="A48" t="str">
            <v>REPARACION CAJAS DE MEDIDORES</v>
          </cell>
          <cell r="B48">
            <v>8</v>
          </cell>
          <cell r="C48">
            <v>0</v>
          </cell>
          <cell r="E48">
            <v>40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TRASLADO MEDIDOR</v>
          </cell>
          <cell r="B49">
            <v>2</v>
          </cell>
          <cell r="C49">
            <v>0</v>
          </cell>
          <cell r="D49">
            <v>1</v>
          </cell>
          <cell r="E49">
            <v>40</v>
          </cell>
          <cell r="F49">
            <v>0.1</v>
          </cell>
          <cell r="G49">
            <v>0.1</v>
          </cell>
          <cell r="H49">
            <v>0</v>
          </cell>
        </row>
        <row r="51">
          <cell r="A51" t="str">
            <v>Total general</v>
          </cell>
          <cell r="B51">
            <v>4350</v>
          </cell>
          <cell r="C51">
            <v>253</v>
          </cell>
          <cell r="F51">
            <v>0</v>
          </cell>
          <cell r="G51">
            <v>0</v>
          </cell>
          <cell r="H51">
            <v>5.4964153812730829E-2</v>
          </cell>
        </row>
        <row r="52">
          <cell r="F52">
            <v>0</v>
          </cell>
          <cell r="G52">
            <v>0</v>
          </cell>
          <cell r="H52">
            <v>0</v>
          </cell>
        </row>
      </sheetData>
      <sheetData sheetId="2" refreshError="1">
        <row r="31">
          <cell r="A31" t="str">
            <v>CAMBIO ACOMETIDAS CONTRATO</v>
          </cell>
          <cell r="B31">
            <v>361</v>
          </cell>
          <cell r="C31">
            <v>4</v>
          </cell>
          <cell r="D31">
            <v>3</v>
          </cell>
          <cell r="E31">
            <v>42</v>
          </cell>
          <cell r="F31">
            <v>2.9</v>
          </cell>
          <cell r="G31">
            <v>2.9</v>
          </cell>
          <cell r="H31">
            <v>1.0958904109589041E-2</v>
          </cell>
        </row>
        <row r="32">
          <cell r="A32" t="str">
            <v>CASAS SIN AGUA</v>
          </cell>
          <cell r="B32">
            <v>7</v>
          </cell>
          <cell r="C32">
            <v>0</v>
          </cell>
          <cell r="E32">
            <v>42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CORTE Y RECONEXION</v>
          </cell>
          <cell r="B33">
            <v>825</v>
          </cell>
          <cell r="C33">
            <v>12</v>
          </cell>
          <cell r="D33">
            <v>1</v>
          </cell>
          <cell r="E33">
            <v>42</v>
          </cell>
          <cell r="F33">
            <v>19.600000000000001</v>
          </cell>
          <cell r="G33">
            <v>19.899999999999999</v>
          </cell>
          <cell r="H33">
            <v>1.4336917562724014E-2</v>
          </cell>
        </row>
        <row r="34">
          <cell r="A34" t="str">
            <v>DAÑOS ACUEDUCTO</v>
          </cell>
          <cell r="B34">
            <v>20</v>
          </cell>
          <cell r="C34">
            <v>0</v>
          </cell>
          <cell r="E34">
            <v>42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FRAUDES</v>
          </cell>
          <cell r="B35">
            <v>35</v>
          </cell>
          <cell r="C35">
            <v>0</v>
          </cell>
          <cell r="D35">
            <v>1</v>
          </cell>
          <cell r="E35">
            <v>42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GARANTIAS INSTALACIONES</v>
          </cell>
          <cell r="B36">
            <v>88</v>
          </cell>
          <cell r="C36">
            <v>4</v>
          </cell>
          <cell r="D36">
            <v>1</v>
          </cell>
          <cell r="E36">
            <v>42</v>
          </cell>
          <cell r="F36">
            <v>2.1</v>
          </cell>
          <cell r="G36">
            <v>2.2000000000000002</v>
          </cell>
          <cell r="H36">
            <v>4.3478260869565216E-2</v>
          </cell>
        </row>
        <row r="37">
          <cell r="A37" t="str">
            <v>INSTALACIONES ACUEDUCTO</v>
          </cell>
          <cell r="B37">
            <v>828</v>
          </cell>
          <cell r="C37">
            <v>82</v>
          </cell>
          <cell r="D37">
            <v>5</v>
          </cell>
          <cell r="E37">
            <v>42</v>
          </cell>
          <cell r="F37">
            <v>3.9</v>
          </cell>
          <cell r="G37">
            <v>4.3</v>
          </cell>
          <cell r="H37">
            <v>9.0109890109890109E-2</v>
          </cell>
        </row>
        <row r="38">
          <cell r="A38" t="str">
            <v>MEDIDORES 1/2 Y 1"</v>
          </cell>
          <cell r="B38">
            <v>578</v>
          </cell>
          <cell r="C38">
            <v>6</v>
          </cell>
          <cell r="D38">
            <v>3.5</v>
          </cell>
          <cell r="E38">
            <v>42</v>
          </cell>
          <cell r="F38">
            <v>3.9</v>
          </cell>
          <cell r="G38">
            <v>4</v>
          </cell>
          <cell r="H38">
            <v>1.0273972602739725E-2</v>
          </cell>
        </row>
        <row r="39">
          <cell r="A39" t="str">
            <v>MMTO VALVULAS E HIDRANTES</v>
          </cell>
          <cell r="B39">
            <v>563</v>
          </cell>
          <cell r="C39">
            <v>0</v>
          </cell>
          <cell r="D39">
            <v>3</v>
          </cell>
          <cell r="E39">
            <v>42</v>
          </cell>
          <cell r="F39">
            <v>4.5</v>
          </cell>
          <cell r="G39">
            <v>4.5</v>
          </cell>
          <cell r="H39">
            <v>0</v>
          </cell>
        </row>
        <row r="40">
          <cell r="A40" t="str">
            <v>OBRAS ACCESORIAS DAÑOS ACUEDUCTO</v>
          </cell>
          <cell r="B40">
            <v>60</v>
          </cell>
          <cell r="C40">
            <v>1</v>
          </cell>
          <cell r="D40">
            <v>3</v>
          </cell>
          <cell r="E40">
            <v>42</v>
          </cell>
          <cell r="F40">
            <v>0.5</v>
          </cell>
          <cell r="G40">
            <v>0.5</v>
          </cell>
          <cell r="H40">
            <v>1.6393442622950821E-2</v>
          </cell>
        </row>
        <row r="41">
          <cell r="A41" t="str">
            <v>OBRAS ACCESORIAS INSTALACIONES</v>
          </cell>
          <cell r="B41">
            <v>929</v>
          </cell>
          <cell r="C41">
            <v>0</v>
          </cell>
          <cell r="D41">
            <v>2.5</v>
          </cell>
          <cell r="E41">
            <v>42</v>
          </cell>
          <cell r="F41">
            <v>8.8000000000000007</v>
          </cell>
          <cell r="G41">
            <v>8.8000000000000007</v>
          </cell>
          <cell r="H41">
            <v>0</v>
          </cell>
        </row>
        <row r="42">
          <cell r="A42" t="str">
            <v>PROYECTOS ACUEDUCTO</v>
          </cell>
          <cell r="B42">
            <v>2</v>
          </cell>
          <cell r="C42">
            <v>0</v>
          </cell>
          <cell r="D42">
            <v>2.5</v>
          </cell>
          <cell r="E42">
            <v>42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MMTO VALVULAS E HIDRANTES</v>
          </cell>
          <cell r="B43">
            <v>256</v>
          </cell>
          <cell r="C43">
            <v>0</v>
          </cell>
          <cell r="D43">
            <v>3</v>
          </cell>
          <cell r="E43">
            <v>40</v>
          </cell>
          <cell r="F43">
            <v>2.1</v>
          </cell>
          <cell r="G43">
            <v>2.1</v>
          </cell>
          <cell r="H43">
            <v>0</v>
          </cell>
        </row>
        <row r="44">
          <cell r="A44" t="str">
            <v>Total general</v>
          </cell>
          <cell r="B44">
            <v>4296</v>
          </cell>
          <cell r="C44">
            <v>109</v>
          </cell>
          <cell r="D44">
            <v>3</v>
          </cell>
          <cell r="E44">
            <v>40</v>
          </cell>
          <cell r="F44">
            <v>0</v>
          </cell>
          <cell r="G44">
            <v>0</v>
          </cell>
          <cell r="H44">
            <v>2.474460839954597E-2</v>
          </cell>
        </row>
        <row r="45">
          <cell r="A45" t="str">
            <v>OBRAS ACCESORIAS INSTALACIONES</v>
          </cell>
          <cell r="B45">
            <v>1125</v>
          </cell>
          <cell r="C45">
            <v>0</v>
          </cell>
          <cell r="D45">
            <v>3.5</v>
          </cell>
          <cell r="E45">
            <v>40</v>
          </cell>
          <cell r="F45">
            <v>0</v>
          </cell>
          <cell r="G45">
            <v>0</v>
          </cell>
          <cell r="H4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>
        <row r="30">
          <cell r="A30">
            <v>0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ftragsprofil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_ADI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  <sheetName val="Jul-Ago"/>
      <sheetName val="May-Jun"/>
      <sheetName val="Sep-Oct"/>
      <sheetName val="Estado Resumen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>
            <v>0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>
            <v>0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"/>
      <sheetName val="Contratacion PME v021"/>
      <sheetName val="CONT_ADI"/>
    </sheetNames>
    <sheetDataSet>
      <sheetData sheetId="0">
        <row r="6">
          <cell r="A6" t="str">
            <v>DCI: Dirección de Informática</v>
          </cell>
          <cell r="I6" t="str">
            <v>RAN: REGIONAL ADMINISTRATIVA NORTE</v>
          </cell>
          <cell r="J6" t="str">
            <v>ANUALIDAD</v>
          </cell>
          <cell r="M6" t="str">
            <v>Ley 80</v>
          </cell>
          <cell r="Q6" t="str">
            <v>Operativa</v>
          </cell>
          <cell r="U6" t="str">
            <v>1: OBRAS CIVILES</v>
          </cell>
          <cell r="AO6" t="str">
            <v>USD</v>
          </cell>
        </row>
        <row r="7">
          <cell r="A7" t="str">
            <v>DDS: Dirección de Desarrollo</v>
          </cell>
          <cell r="I7" t="str">
            <v>RAS: REGIONAL ADMINISTRATIVA SUR</v>
          </cell>
          <cell r="J7" t="str">
            <v>CUENTAS POR PAGAR</v>
          </cell>
          <cell r="M7" t="str">
            <v>Manual de Contratación</v>
          </cell>
          <cell r="Q7" t="str">
            <v>Soporte</v>
          </cell>
          <cell r="U7" t="str">
            <v>2: OBRAS ELECTRO-MECÁNICAS</v>
          </cell>
          <cell r="AO7" t="str">
            <v>COP</v>
          </cell>
        </row>
        <row r="8">
          <cell r="A8" t="str">
            <v>DGO: Dirección General de Operaciones</v>
          </cell>
          <cell r="I8" t="str">
            <v>RCC: REGIONAL CENTRAL DE COMPRAS Y CONTRATACION</v>
          </cell>
          <cell r="J8" t="str">
            <v>VIGENCIA FUTURA</v>
          </cell>
          <cell r="M8" t="str">
            <v>Privado</v>
          </cell>
          <cell r="Q8" t="str">
            <v>Servicios Administrativos</v>
          </cell>
          <cell r="U8" t="str">
            <v>3: OBRAS INDUSTRIA PETROLERA</v>
          </cell>
        </row>
        <row r="9">
          <cell r="A9" t="str">
            <v>DGP: Dirección General de Planeación y Riesgos</v>
          </cell>
          <cell r="I9" t="str">
            <v>RCM:REGIONAL MAGDALENA MEDIO DE COMPRAS Y CONTRATACION</v>
          </cell>
          <cell r="U9" t="str">
            <v xml:space="preserve">4: SUMINISTRO DE SERVICIOS ADMINISTRATIVOS </v>
          </cell>
        </row>
        <row r="10">
          <cell r="A10" t="str">
            <v>DIJ: Dirección Jurídica</v>
          </cell>
          <cell r="I10" t="str">
            <v>PROPOSITO ESPECÍFICO</v>
          </cell>
          <cell r="U10" t="str">
            <v xml:space="preserve">5: SUMINISTRO DE SERVICIOS INDUSTRIALES y COMERCIALES </v>
          </cell>
        </row>
        <row r="11">
          <cell r="A11" t="str">
            <v>DPI: Dirección de Promoción</v>
          </cell>
          <cell r="U11" t="str">
            <v xml:space="preserve">6: SUMINISTRO DE SERVICIOS DE EXPLORACION Y PRODUCCION </v>
          </cell>
        </row>
        <row r="12">
          <cell r="A12" t="str">
            <v>DPY: Dirección de Gestión de Proyectos</v>
          </cell>
          <cell r="U12" t="str">
            <v>7: CONSULTORÍAS EN INGENIERÍA CIVIL y AMBIENTAL</v>
          </cell>
        </row>
        <row r="13">
          <cell r="A13" t="str">
            <v>DRI: Dirección de Responsabilidad Integral</v>
          </cell>
          <cell r="U13" t="str">
            <v>8: CONSULTORÍAS EN INGENIERÍA ELÉCTRICA, ELECTRÓNICA y MECÁNICA</v>
          </cell>
        </row>
        <row r="14">
          <cell r="A14" t="str">
            <v>DRL: Dirección Relaciones Laborales</v>
          </cell>
          <cell r="U14" t="str">
            <v>9: CONSULTORÍAS EN TRABAJOS PETROLEROS</v>
          </cell>
        </row>
        <row r="15">
          <cell r="A15" t="str">
            <v>DSP: Direccion de Soporte a Presidencia y Junta Directiva</v>
          </cell>
          <cell r="U15" t="str">
            <v>10: OTRAS CONSULTORÍAS</v>
          </cell>
        </row>
        <row r="16">
          <cell r="A16" t="str">
            <v>ECP: Presidencia</v>
          </cell>
        </row>
        <row r="17">
          <cell r="A17" t="str">
            <v>GEA: Gerencia Administrativa</v>
          </cell>
        </row>
        <row r="18">
          <cell r="A18" t="str">
            <v>ICP: Dirección Instituto Col. Del Petróleo</v>
          </cell>
        </row>
        <row r="19">
          <cell r="A19" t="str">
            <v>OCD: Oficina de Control Disciplinario</v>
          </cell>
        </row>
        <row r="20">
          <cell r="A20" t="str">
            <v>OCI: Of. Control Interno</v>
          </cell>
        </row>
        <row r="21">
          <cell r="A21" t="str">
            <v>VEX: Vic. De Exploración</v>
          </cell>
        </row>
        <row r="22">
          <cell r="A22" t="str">
            <v>VFA: Vicepresidencia Financiera y Administrativa</v>
          </cell>
        </row>
        <row r="23">
          <cell r="A23" t="str">
            <v>VIT: Vicepresidencia de Transporte</v>
          </cell>
        </row>
        <row r="24">
          <cell r="A24" t="str">
            <v>VPR: Vic. De Producción</v>
          </cell>
        </row>
        <row r="25">
          <cell r="A25" t="str">
            <v>VRP: Vicepresidencia de Refinación</v>
          </cell>
        </row>
        <row r="26">
          <cell r="A26" t="str">
            <v>VSM: Vicepresidencia de Suministro y Mercadeo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zclas asfálticas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fo-Portaf"/>
    </sheetNames>
    <sheetDataSet>
      <sheetData sheetId="0" refreshError="1"/>
      <sheetData sheetId="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19.372852455375334</v>
          </cell>
        </row>
        <row r="10">
          <cell r="E10">
            <v>13.488609826409506</v>
          </cell>
        </row>
        <row r="11">
          <cell r="E11">
            <v>33.696643393853968</v>
          </cell>
        </row>
        <row r="12">
          <cell r="E12">
            <v>10.196556709956383</v>
          </cell>
        </row>
        <row r="13">
          <cell r="E13">
            <v>22.575500308671412</v>
          </cell>
        </row>
        <row r="14">
          <cell r="E14">
            <v>38.956189707181579</v>
          </cell>
        </row>
        <row r="15">
          <cell r="E15">
            <v>22.536824034511785</v>
          </cell>
        </row>
        <row r="16">
          <cell r="E16">
            <v>30.714559739945464</v>
          </cell>
        </row>
        <row r="17">
          <cell r="E17">
            <v>33.696643393853968</v>
          </cell>
        </row>
        <row r="18">
          <cell r="E18">
            <v>69.434255477424813</v>
          </cell>
        </row>
        <row r="19">
          <cell r="E19">
            <v>58.872719228076853</v>
          </cell>
          <cell r="K19">
            <v>702.81906990185962</v>
          </cell>
          <cell r="L19">
            <v>541.90975342720924</v>
          </cell>
          <cell r="M19">
            <v>417.84037856195584</v>
          </cell>
          <cell r="N19">
            <v>322.17648650295865</v>
          </cell>
          <cell r="O19">
            <v>248.41469082672742</v>
          </cell>
          <cell r="P19">
            <v>191.5405412988508</v>
          </cell>
          <cell r="Q19">
            <v>147.68763811415246</v>
          </cell>
          <cell r="R19">
            <v>113.87479074351779</v>
          </cell>
          <cell r="S19">
            <v>2555.4791807853057</v>
          </cell>
          <cell r="T19">
            <v>2494.5285822059259</v>
          </cell>
          <cell r="U19">
            <v>3477.2679408993358</v>
          </cell>
          <cell r="V19">
            <v>4197.4717855870167</v>
          </cell>
          <cell r="W19">
            <v>7398.5644325023604</v>
          </cell>
          <cell r="X19">
            <v>7278.3769808135521</v>
          </cell>
          <cell r="Y19">
            <v>7189.9592098080575</v>
          </cell>
          <cell r="Z19">
            <v>7330.5434316511091</v>
          </cell>
          <cell r="AA19">
            <v>7227.8563047982425</v>
          </cell>
          <cell r="AB19">
            <v>7152.4183998138933</v>
          </cell>
          <cell r="AC19">
            <v>7285.5283352150573</v>
          </cell>
          <cell r="AD19">
            <v>7479.2375425676028</v>
          </cell>
          <cell r="AE19">
            <v>7292.8443749671551</v>
          </cell>
          <cell r="AF19">
            <v>7171.1220195373971</v>
          </cell>
          <cell r="AG19">
            <v>7352.5800705570482</v>
          </cell>
          <cell r="AH19">
            <v>7163.3484172251865</v>
          </cell>
          <cell r="AI19">
            <v>7293.2198141033314</v>
          </cell>
          <cell r="AJ19">
            <v>7329.6166490919495</v>
          </cell>
          <cell r="AK19">
            <v>7346.442007073425</v>
          </cell>
          <cell r="AL19">
            <v>6211.8794916112374</v>
          </cell>
          <cell r="AM19">
            <v>4358.9273855775191</v>
          </cell>
          <cell r="AN19">
            <v>3071.6502956608274</v>
          </cell>
          <cell r="AO19">
            <v>2132.9789837806625</v>
          </cell>
          <cell r="AP19">
            <v>1406.4106254460271</v>
          </cell>
          <cell r="AQ19">
            <v>991.08154971480678</v>
          </cell>
          <cell r="AR19">
            <v>682.76338422040271</v>
          </cell>
          <cell r="AS19">
            <v>460.80407291525518</v>
          </cell>
        </row>
        <row r="20">
          <cell r="E20">
            <v>24.101131138507405</v>
          </cell>
        </row>
        <row r="21">
          <cell r="E21">
            <v>23.504447034370276</v>
          </cell>
        </row>
      </sheetData>
      <sheetData sheetId="4" refreshError="1">
        <row r="9">
          <cell r="E9">
            <v>25.908967698642606</v>
          </cell>
        </row>
        <row r="10">
          <cell r="E10">
            <v>19.085377303641557</v>
          </cell>
        </row>
        <row r="11">
          <cell r="E11">
            <v>42.318065615778181</v>
          </cell>
        </row>
        <row r="12">
          <cell r="E12">
            <v>15.528934807628715</v>
          </cell>
        </row>
        <row r="13">
          <cell r="E13">
            <v>29.501175317879316</v>
          </cell>
        </row>
        <row r="14">
          <cell r="E14">
            <v>48.529419632161577</v>
          </cell>
        </row>
        <row r="15">
          <cell r="E15">
            <v>29.373138709348389</v>
          </cell>
        </row>
        <row r="16">
          <cell r="E16">
            <v>38.793960671570794</v>
          </cell>
        </row>
        <row r="17">
          <cell r="E17">
            <v>42.318065615778181</v>
          </cell>
        </row>
        <row r="18">
          <cell r="E18">
            <v>85.391041768273681</v>
          </cell>
        </row>
        <row r="19">
          <cell r="E19">
            <v>72.389275523022945</v>
          </cell>
          <cell r="K19">
            <v>7038.59417376489</v>
          </cell>
          <cell r="L19">
            <v>9285.4528293216899</v>
          </cell>
          <cell r="M19">
            <v>15862.175939601668</v>
          </cell>
          <cell r="N19">
            <v>19276.61386877664</v>
          </cell>
          <cell r="O19">
            <v>19507.591783271797</v>
          </cell>
          <cell r="P19">
            <v>20207.789596257015</v>
          </cell>
          <cell r="Q19">
            <v>20272.935991335584</v>
          </cell>
          <cell r="R19">
            <v>20249.161591028129</v>
          </cell>
          <cell r="S19">
            <v>23317.459639487377</v>
          </cell>
          <cell r="T19">
            <v>24999.348207034971</v>
          </cell>
          <cell r="U19">
            <v>26959.972451715854</v>
          </cell>
          <cell r="V19">
            <v>28905.573196315752</v>
          </cell>
          <cell r="W19">
            <v>30775.028711166109</v>
          </cell>
          <cell r="X19">
            <v>32227.001436292609</v>
          </cell>
          <cell r="Y19">
            <v>33497.462769010112</v>
          </cell>
          <cell r="Z19">
            <v>34562.233981059784</v>
          </cell>
          <cell r="AA19">
            <v>35555.237147795298</v>
          </cell>
          <cell r="AB19">
            <v>36092.765967297601</v>
          </cell>
          <cell r="AC19">
            <v>36675.18433533176</v>
          </cell>
          <cell r="AD19">
            <v>37301.728807158528</v>
          </cell>
          <cell r="AE19">
            <v>37755.818337458448</v>
          </cell>
          <cell r="AF19">
            <v>37945.829793421632</v>
          </cell>
          <cell r="AG19">
            <v>37990.258342900124</v>
          </cell>
          <cell r="AH19">
            <v>38120.413544648261</v>
          </cell>
          <cell r="AI19">
            <v>38181.157510572753</v>
          </cell>
          <cell r="AJ19">
            <v>29522.231078776022</v>
          </cell>
          <cell r="AK19">
            <v>23677.189643217454</v>
          </cell>
          <cell r="AL19">
            <v>18146.869025807035</v>
          </cell>
          <cell r="AM19">
            <v>13111.390348937261</v>
          </cell>
          <cell r="AN19">
            <v>9454.7421103871511</v>
          </cell>
          <cell r="AO19">
            <v>6336.2949723103757</v>
          </cell>
          <cell r="AP19">
            <v>4334.9813916755484</v>
          </cell>
          <cell r="AQ19">
            <v>2951.6432286383506</v>
          </cell>
          <cell r="AR19">
            <v>2119.3022740288779</v>
          </cell>
          <cell r="AS19">
            <v>1513.1329201175824</v>
          </cell>
        </row>
        <row r="20">
          <cell r="E20">
            <v>31.171173462612412</v>
          </cell>
        </row>
        <row r="21">
          <cell r="E21">
            <v>30.525764169314101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de Obra Extra"/>
      <sheetName val="TOTALES"/>
    </sheetNames>
    <sheetDataSet>
      <sheetData sheetId="0"/>
      <sheetData sheetId="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 4"/>
      <sheetName val="[Acta No 4.xlsx]__cceficiente_3"/>
      <sheetName val="[Acta No 4.xlsx]__cceficiente_2"/>
      <sheetName val="[Acta No 4.xlsx]__cceficiente_4"/>
      <sheetName val="[Acta No 4.xlsx]__cceficiente_5"/>
      <sheetName val="[Acta No 4.xlsx]__cceficiente_6"/>
      <sheetName val="[Acta No 4.xlsx]__cceficiente_7"/>
      <sheetName val="[Acta No 4.xlsx]__cceficiente_8"/>
    </sheetNames>
    <definedNames>
      <definedName name="Loan_Start" refersTo="#¡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Descansos"/>
      <sheetName val="Cronograma descansos  - Trafos "/>
      <sheetName val="_Cronograma_descansos____Traf_3"/>
      <sheetName val="_Cronograma_descansos____Traf_2"/>
      <sheetName val="_Cronograma_descansos____Traf_4"/>
      <sheetName val="_Cronograma_descansos____Traf_5"/>
      <sheetName val="_Cronograma_descansos____Traf_6"/>
      <sheetName val="_Cronograma_descansos____Traf_7"/>
      <sheetName val="_Cronograma_descansos____Traf_8"/>
    </sheetNames>
    <definedNames>
      <definedName name="Loan_Start" refersTo="#¡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es"/>
      <sheetName val="otros"/>
      <sheetName val="anexo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o 1 Calculo del Presupuesto"/>
      <sheetName val="Paso 2 Calculo Factor Multiplic"/>
      <sheetName val="Paso 3 - Publicar en SECOP -PO-"/>
      <sheetName val="F1 Propuesta económica"/>
      <sheetName val="Anexo Salarios Referencia"/>
      <sheetName val="Anexo Factor Prestacional"/>
      <sheetName val="PRESUPUESTO OFICIAL"/>
      <sheetName val="ITEM DE PAGO"/>
      <sheetName val="APU ambiental 2019"/>
    </sheetNames>
    <sheetDataSet>
      <sheetData sheetId="0">
        <row r="143">
          <cell r="E143" t="str">
            <v>Coordinador de interventoría.</v>
          </cell>
          <cell r="G143" t="str">
            <v>Hora</v>
          </cell>
          <cell r="H143" t="str">
            <v>Arrendamiento de oficina.</v>
          </cell>
        </row>
        <row r="144">
          <cell r="E144" t="str">
            <v>Director de interventoría.</v>
          </cell>
          <cell r="G144" t="str">
            <v>Día</v>
          </cell>
          <cell r="H144" t="str">
            <v>Alquiler de equipos de computo.</v>
          </cell>
        </row>
        <row r="145">
          <cell r="E145" t="str">
            <v>Residente de interventoría.</v>
          </cell>
          <cell r="G145" t="str">
            <v>Mes</v>
          </cell>
          <cell r="H145" t="str">
            <v>Transporte: Vehículo con especificaciones definidas en el presupuesto, cuando es suministrado directamente por el contratista.</v>
          </cell>
        </row>
        <row r="146">
          <cell r="E146" t="str">
            <v>Profesional arquitecto.</v>
          </cell>
          <cell r="G146" t="str">
            <v>Unidad</v>
          </cell>
          <cell r="H146" t="str">
            <v>Transporte: Vehículo con especificaciones definidas en el presupuesto, cuando es subcontratado con un tercero o con el personal.</v>
          </cell>
        </row>
        <row r="147">
          <cell r="E147" t="str">
            <v>Profesional ingeniero civil.</v>
          </cell>
          <cell r="G147" t="str">
            <v>Global</v>
          </cell>
          <cell r="H147" t="str">
            <v>Auxilio para gastos de papeleria, fotocopias y otros.</v>
          </cell>
        </row>
        <row r="148">
          <cell r="E148" t="str">
            <v>Profesional Ingeniero electricista.</v>
          </cell>
          <cell r="G148" t="str">
            <v>Estimado</v>
          </cell>
          <cell r="H148" t="str">
            <v>Auxilio para equipos de computo con software licenciado de acuerdo con la especificación requerida por la entidad.</v>
          </cell>
        </row>
        <row r="149">
          <cell r="E149" t="str">
            <v>Profesional ingeniero de control de calidad.</v>
          </cell>
          <cell r="H149" t="str">
            <v>Auxilio para equipos de impresión, incluye suministro de tinta, de acuerdo con la especificación requerida por la entidad.</v>
          </cell>
        </row>
        <row r="150">
          <cell r="E150" t="str">
            <v>Profesional ambiental.</v>
          </cell>
          <cell r="H150" t="str">
            <v>Muebles y dotación de oficina del proyecto.</v>
          </cell>
        </row>
        <row r="151">
          <cell r="E151" t="str">
            <v>Profesional social.</v>
          </cell>
          <cell r="H151" t="str">
            <v>Auxilio articulos de aseo y cafeteria.</v>
          </cell>
        </row>
        <row r="152">
          <cell r="E152" t="str">
            <v>Profesional seguridad y salud en el trabajo -SST.</v>
          </cell>
          <cell r="H152" t="str">
            <v>Auxilio para la implementación del protocolo de bioseguridad.</v>
          </cell>
        </row>
        <row r="153">
          <cell r="E153" t="str">
            <v>Profesional Ingeniero forestal.</v>
          </cell>
          <cell r="H153" t="str">
            <v>Auxilio para elementos de primeros auxilios (camillas, extintores, kit de primeros auxilio, inmovilizadores, señalación preventiva y alarma de emergencia, sonora y visual).</v>
          </cell>
        </row>
        <row r="154">
          <cell r="E154" t="str">
            <v>Profesional Ingeniero financiero.</v>
          </cell>
          <cell r="H154" t="str">
            <v>Ensayos de laboratorio.</v>
          </cell>
        </row>
        <row r="155">
          <cell r="E155" t="str">
            <v>Profesional Ingeniero químico.</v>
          </cell>
          <cell r="H155" t="str">
            <v>Comisión topográfica.</v>
          </cell>
        </row>
        <row r="156">
          <cell r="E156" t="str">
            <v>Profesional Biólogo.</v>
          </cell>
          <cell r="H156" t="str">
            <v>Estudios y asesorías técnicas especializadas.</v>
          </cell>
        </row>
        <row r="157">
          <cell r="E157" t="str">
            <v>Profesional Abogado.</v>
          </cell>
          <cell r="H157" t="str">
            <v>Servicio públicos oficina del proyecto (energía, acueducto, gas, telefonía, internet).</v>
          </cell>
        </row>
        <row r="158">
          <cell r="E158" t="str">
            <v>Profesional Contador público.</v>
          </cell>
          <cell r="H158" t="str">
            <v>Peajes.</v>
          </cell>
        </row>
        <row r="159">
          <cell r="E159" t="str">
            <v>Profesional Administrador de empresas.</v>
          </cell>
          <cell r="H159" t="str">
            <v>Auxilio por celulares - equipo y  consumo-.</v>
          </cell>
        </row>
        <row r="160">
          <cell r="E160" t="str">
            <v>Tecnólogo en obras civiles.</v>
          </cell>
          <cell r="H160" t="str">
            <v>Auxilio de transporte.</v>
          </cell>
        </row>
        <row r="161">
          <cell r="E161" t="str">
            <v>Tecnólogo ambiental.</v>
          </cell>
          <cell r="H161" t="str">
            <v>Otro.</v>
          </cell>
        </row>
        <row r="162">
          <cell r="E162" t="str">
            <v>Tecnólogo social.</v>
          </cell>
        </row>
        <row r="163">
          <cell r="E163" t="str">
            <v>Tecnólogo seguridad y salud en el trabajo – SST.</v>
          </cell>
        </row>
        <row r="164">
          <cell r="E164" t="str">
            <v>Tecnólogo administrativo.</v>
          </cell>
        </row>
        <row r="165">
          <cell r="E165" t="str">
            <v>Maestro de obras civiles.</v>
          </cell>
        </row>
        <row r="166">
          <cell r="E166" t="str">
            <v>Herramientero.</v>
          </cell>
        </row>
        <row r="167">
          <cell r="E167" t="str">
            <v>Almacenista.</v>
          </cell>
        </row>
        <row r="168">
          <cell r="E168" t="str">
            <v>Secretaria o auxiliar administrativo.</v>
          </cell>
        </row>
        <row r="169">
          <cell r="E169" t="str">
            <v>Mensajero.</v>
          </cell>
        </row>
        <row r="170">
          <cell r="E170" t="str">
            <v>Otro.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>
        <row r="1">
          <cell r="C1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calidad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formulario"/>
      <sheetName val="experiencia"/>
      <sheetName val="apu"/>
      <sheetName val="AU"/>
      <sheetName val="Anexo 5-1 (2)"/>
      <sheetName val="Check List Reajustes FM- 101"/>
      <sheetName val="Check List Acta FM- 101"/>
      <sheetName val="FICHA FINANCIERA MFM"/>
      <sheetName val="ACTAS"/>
      <sheetName val="REAJUSTES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INSUMOS"/>
    </sheetNames>
    <sheetDataSet>
      <sheetData sheetId="0">
        <row r="10012">
          <cell r="AA10012">
            <v>0</v>
          </cell>
        </row>
      </sheetData>
      <sheetData sheetId="1">
        <row r="10012">
          <cell r="AA10012">
            <v>0</v>
          </cell>
        </row>
        <row r="10013">
          <cell r="AA10013">
            <v>0.01</v>
          </cell>
        </row>
        <row r="10014">
          <cell r="AA10014">
            <v>0.02</v>
          </cell>
        </row>
        <row r="10015">
          <cell r="AA10015">
            <v>0.03</v>
          </cell>
        </row>
        <row r="10016">
          <cell r="AA10016">
            <v>0.04</v>
          </cell>
        </row>
        <row r="10017">
          <cell r="AA10017">
            <v>0.05</v>
          </cell>
        </row>
        <row r="10018">
          <cell r="AA10018">
            <v>0.06</v>
          </cell>
        </row>
        <row r="10019">
          <cell r="AA10019">
            <v>7.0000000000000007E-2</v>
          </cell>
        </row>
        <row r="10020">
          <cell r="AA10020">
            <v>0.08</v>
          </cell>
        </row>
        <row r="10021">
          <cell r="AA10021">
            <v>0.09</v>
          </cell>
        </row>
        <row r="10022">
          <cell r="AA10022">
            <v>0.1</v>
          </cell>
        </row>
        <row r="10023">
          <cell r="AA10023">
            <v>0.11</v>
          </cell>
        </row>
        <row r="10024">
          <cell r="AA10024">
            <v>0.12</v>
          </cell>
        </row>
        <row r="10025">
          <cell r="AA10025">
            <v>0.13</v>
          </cell>
        </row>
        <row r="10026">
          <cell r="AA10026">
            <v>0.14000000000000001</v>
          </cell>
        </row>
        <row r="10027">
          <cell r="AA10027">
            <v>0.15</v>
          </cell>
        </row>
        <row r="10028">
          <cell r="AA10028">
            <v>0.16</v>
          </cell>
        </row>
        <row r="10029">
          <cell r="AA10029">
            <v>0.17</v>
          </cell>
        </row>
        <row r="10030">
          <cell r="AA10030">
            <v>0.18</v>
          </cell>
        </row>
        <row r="10031">
          <cell r="AA10031">
            <v>0.19</v>
          </cell>
        </row>
        <row r="10032">
          <cell r="AA10032">
            <v>0.2</v>
          </cell>
        </row>
        <row r="10033">
          <cell r="AA10033">
            <v>0.21</v>
          </cell>
        </row>
        <row r="10034">
          <cell r="AA10034">
            <v>0.22</v>
          </cell>
        </row>
        <row r="10035">
          <cell r="AA10035">
            <v>0.23</v>
          </cell>
        </row>
        <row r="10036">
          <cell r="AA10036">
            <v>0.24</v>
          </cell>
        </row>
        <row r="10037">
          <cell r="AA10037">
            <v>0.25</v>
          </cell>
        </row>
        <row r="10038">
          <cell r="AA10038">
            <v>0.26</v>
          </cell>
        </row>
        <row r="10039">
          <cell r="AA10039">
            <v>0.27</v>
          </cell>
        </row>
        <row r="10040">
          <cell r="AA10040">
            <v>0.28000000000000003</v>
          </cell>
        </row>
        <row r="10041">
          <cell r="AA10041">
            <v>0.28999999999999998</v>
          </cell>
        </row>
        <row r="10042">
          <cell r="AA10042">
            <v>0.3</v>
          </cell>
        </row>
        <row r="10043">
          <cell r="AA10043">
            <v>0.31</v>
          </cell>
        </row>
        <row r="10044">
          <cell r="AA10044">
            <v>0.32</v>
          </cell>
        </row>
        <row r="10045">
          <cell r="AA10045">
            <v>0.33</v>
          </cell>
        </row>
        <row r="10046">
          <cell r="AA10046">
            <v>0.34</v>
          </cell>
        </row>
        <row r="10047">
          <cell r="AA10047">
            <v>0.35</v>
          </cell>
        </row>
        <row r="10048">
          <cell r="AA10048">
            <v>0.36</v>
          </cell>
        </row>
        <row r="10049">
          <cell r="AA10049">
            <v>0.37</v>
          </cell>
        </row>
        <row r="10050">
          <cell r="AA10050">
            <v>0.38</v>
          </cell>
        </row>
        <row r="10051">
          <cell r="AA10051">
            <v>0.39</v>
          </cell>
        </row>
        <row r="10052">
          <cell r="AA10052">
            <v>0.4</v>
          </cell>
        </row>
        <row r="10053">
          <cell r="AA10053">
            <v>0.41</v>
          </cell>
        </row>
        <row r="10054">
          <cell r="AA10054">
            <v>0.42</v>
          </cell>
        </row>
        <row r="10055">
          <cell r="AA10055">
            <v>0.43</v>
          </cell>
        </row>
        <row r="10056">
          <cell r="AA10056">
            <v>0.44</v>
          </cell>
        </row>
        <row r="10057">
          <cell r="AA10057">
            <v>0.45</v>
          </cell>
        </row>
        <row r="10058">
          <cell r="AA10058">
            <v>0.46</v>
          </cell>
        </row>
        <row r="10059">
          <cell r="AA10059">
            <v>0.47</v>
          </cell>
        </row>
        <row r="10060">
          <cell r="AA10060">
            <v>0.48</v>
          </cell>
        </row>
        <row r="10061">
          <cell r="AA10061">
            <v>0.49</v>
          </cell>
        </row>
        <row r="10062">
          <cell r="AA10062">
            <v>0.5</v>
          </cell>
        </row>
        <row r="10063">
          <cell r="AA10063">
            <v>0.51</v>
          </cell>
        </row>
        <row r="10064">
          <cell r="AA10064">
            <v>0.52</v>
          </cell>
        </row>
        <row r="10065">
          <cell r="AA10065">
            <v>0.53</v>
          </cell>
        </row>
        <row r="10066">
          <cell r="AA10066">
            <v>0.54</v>
          </cell>
        </row>
        <row r="10067">
          <cell r="AA10067">
            <v>0.55000000000000004</v>
          </cell>
        </row>
        <row r="10068">
          <cell r="AA10068">
            <v>0.56000000000000005</v>
          </cell>
        </row>
        <row r="10069">
          <cell r="AA10069">
            <v>0.56999999999999995</v>
          </cell>
        </row>
        <row r="10070">
          <cell r="AA10070">
            <v>0.57999999999999996</v>
          </cell>
        </row>
        <row r="10071">
          <cell r="AA10071">
            <v>0.59</v>
          </cell>
        </row>
        <row r="10072">
          <cell r="AA10072">
            <v>0.6</v>
          </cell>
        </row>
        <row r="10073">
          <cell r="AA10073">
            <v>0.61</v>
          </cell>
        </row>
        <row r="10074">
          <cell r="AA10074">
            <v>0.62</v>
          </cell>
        </row>
        <row r="10075">
          <cell r="AA10075">
            <v>0.63</v>
          </cell>
        </row>
        <row r="10076">
          <cell r="AA10076">
            <v>0.64</v>
          </cell>
        </row>
        <row r="10077">
          <cell r="AA10077">
            <v>0.65</v>
          </cell>
        </row>
        <row r="10078">
          <cell r="AA10078">
            <v>0.66</v>
          </cell>
        </row>
        <row r="10079">
          <cell r="AA10079">
            <v>0.67</v>
          </cell>
        </row>
        <row r="10080">
          <cell r="AA10080">
            <v>0.68</v>
          </cell>
        </row>
        <row r="10081">
          <cell r="AA10081">
            <v>0.69</v>
          </cell>
        </row>
        <row r="10082">
          <cell r="AA10082">
            <v>0.7</v>
          </cell>
        </row>
        <row r="10083">
          <cell r="AA10083">
            <v>0.71</v>
          </cell>
        </row>
        <row r="10084">
          <cell r="AA10084">
            <v>0.72</v>
          </cell>
        </row>
        <row r="10085">
          <cell r="AA10085">
            <v>0.73</v>
          </cell>
        </row>
        <row r="10086">
          <cell r="AA10086">
            <v>0.74</v>
          </cell>
        </row>
        <row r="10087">
          <cell r="AA10087">
            <v>0.75</v>
          </cell>
        </row>
        <row r="10088">
          <cell r="AA10088">
            <v>0.76</v>
          </cell>
        </row>
        <row r="10089">
          <cell r="AA10089">
            <v>0.77</v>
          </cell>
        </row>
        <row r="10090">
          <cell r="AA10090">
            <v>0.78</v>
          </cell>
        </row>
        <row r="10091">
          <cell r="AA10091">
            <v>0.79</v>
          </cell>
        </row>
        <row r="10092">
          <cell r="AA10092">
            <v>0.8</v>
          </cell>
        </row>
        <row r="10093">
          <cell r="AA10093">
            <v>0.81</v>
          </cell>
        </row>
        <row r="10094">
          <cell r="AA10094">
            <v>0.82</v>
          </cell>
        </row>
        <row r="10095">
          <cell r="AA10095">
            <v>0.83</v>
          </cell>
        </row>
        <row r="10096">
          <cell r="AA10096">
            <v>0.84</v>
          </cell>
        </row>
        <row r="10097">
          <cell r="AA10097">
            <v>0.85</v>
          </cell>
        </row>
        <row r="10098">
          <cell r="AA10098">
            <v>0.86</v>
          </cell>
        </row>
        <row r="10099">
          <cell r="AA10099">
            <v>0.87</v>
          </cell>
        </row>
        <row r="10100">
          <cell r="AA10100">
            <v>0.88</v>
          </cell>
        </row>
        <row r="10101">
          <cell r="AA10101">
            <v>0.89</v>
          </cell>
        </row>
        <row r="10102">
          <cell r="AA10102">
            <v>0.9</v>
          </cell>
        </row>
        <row r="10103">
          <cell r="AA10103">
            <v>0.91</v>
          </cell>
        </row>
        <row r="10104">
          <cell r="AA10104">
            <v>0.92</v>
          </cell>
        </row>
        <row r="10105">
          <cell r="AA10105">
            <v>0.93</v>
          </cell>
        </row>
        <row r="10106">
          <cell r="AA10106">
            <v>0.94</v>
          </cell>
        </row>
        <row r="10107">
          <cell r="AA10107">
            <v>0.95</v>
          </cell>
        </row>
        <row r="10108">
          <cell r="AA10108">
            <v>0.96</v>
          </cell>
        </row>
        <row r="10109">
          <cell r="AA10109">
            <v>0.97</v>
          </cell>
        </row>
        <row r="10110">
          <cell r="AA10110">
            <v>0.98</v>
          </cell>
        </row>
        <row r="10111">
          <cell r="AA10111">
            <v>0.99</v>
          </cell>
        </row>
        <row r="10112">
          <cell r="AA10112">
            <v>1</v>
          </cell>
        </row>
        <row r="10113">
          <cell r="AA10113">
            <v>1.01</v>
          </cell>
        </row>
        <row r="10114">
          <cell r="AA10114">
            <v>1.02</v>
          </cell>
        </row>
        <row r="10115">
          <cell r="AA10115">
            <v>1.03</v>
          </cell>
        </row>
        <row r="10116">
          <cell r="AA10116">
            <v>1.04</v>
          </cell>
        </row>
        <row r="10117">
          <cell r="AA10117">
            <v>1.05</v>
          </cell>
        </row>
        <row r="10118">
          <cell r="AA10118">
            <v>1.06</v>
          </cell>
        </row>
        <row r="10119">
          <cell r="AA10119">
            <v>1.07</v>
          </cell>
        </row>
        <row r="10120">
          <cell r="AA10120">
            <v>1.08</v>
          </cell>
        </row>
        <row r="10121">
          <cell r="AA10121">
            <v>1.0900000000000001</v>
          </cell>
        </row>
        <row r="10122">
          <cell r="AA10122">
            <v>1.1000000000000001</v>
          </cell>
        </row>
        <row r="10123">
          <cell r="AA10123">
            <v>1.1100000000000001</v>
          </cell>
        </row>
        <row r="10124">
          <cell r="AA10124">
            <v>1.1200000000000001</v>
          </cell>
        </row>
        <row r="10125">
          <cell r="AA10125">
            <v>1.1299999999999999</v>
          </cell>
        </row>
        <row r="10126">
          <cell r="AA10126">
            <v>1.1399999999999999</v>
          </cell>
        </row>
        <row r="10127">
          <cell r="AA10127">
            <v>1.1499999999999999</v>
          </cell>
        </row>
        <row r="10128">
          <cell r="AA10128">
            <v>1.1599999999999999</v>
          </cell>
        </row>
        <row r="10129">
          <cell r="AA10129">
            <v>1.17</v>
          </cell>
        </row>
        <row r="10130">
          <cell r="AA10130">
            <v>1.18</v>
          </cell>
        </row>
        <row r="10131">
          <cell r="AA10131">
            <v>1.19</v>
          </cell>
        </row>
        <row r="10132">
          <cell r="AA10132">
            <v>1.2</v>
          </cell>
        </row>
        <row r="10133">
          <cell r="AA10133">
            <v>1.21</v>
          </cell>
        </row>
        <row r="10134">
          <cell r="AA10134">
            <v>1.22</v>
          </cell>
        </row>
        <row r="10135">
          <cell r="AA10135">
            <v>1.23</v>
          </cell>
        </row>
        <row r="10136">
          <cell r="AA10136">
            <v>1.24</v>
          </cell>
        </row>
        <row r="10137">
          <cell r="AA10137">
            <v>1.25</v>
          </cell>
        </row>
        <row r="10138">
          <cell r="AA10138">
            <v>1.26</v>
          </cell>
        </row>
        <row r="10139">
          <cell r="AA10139">
            <v>1.27</v>
          </cell>
        </row>
        <row r="10140">
          <cell r="AA10140">
            <v>1.28</v>
          </cell>
        </row>
        <row r="10141">
          <cell r="AA10141">
            <v>1.29</v>
          </cell>
        </row>
        <row r="10142">
          <cell r="AA10142">
            <v>1.3</v>
          </cell>
        </row>
        <row r="10143">
          <cell r="AA10143">
            <v>1.31</v>
          </cell>
        </row>
        <row r="10144">
          <cell r="AA10144">
            <v>1.32</v>
          </cell>
        </row>
        <row r="10145">
          <cell r="AA10145">
            <v>1.33</v>
          </cell>
        </row>
        <row r="10146">
          <cell r="AA10146">
            <v>1.34</v>
          </cell>
        </row>
        <row r="10147">
          <cell r="AA10147">
            <v>1.35</v>
          </cell>
        </row>
        <row r="10148">
          <cell r="AA10148">
            <v>1.36</v>
          </cell>
        </row>
        <row r="10149">
          <cell r="AA10149">
            <v>1.37</v>
          </cell>
        </row>
        <row r="10150">
          <cell r="AA10150">
            <v>1.38</v>
          </cell>
        </row>
        <row r="10151">
          <cell r="AA10151">
            <v>1.39</v>
          </cell>
        </row>
        <row r="10152">
          <cell r="AA10152">
            <v>1.4</v>
          </cell>
        </row>
        <row r="10153">
          <cell r="AA10153">
            <v>1.41</v>
          </cell>
        </row>
        <row r="10154">
          <cell r="AA10154">
            <v>1.42</v>
          </cell>
        </row>
        <row r="10155">
          <cell r="AA10155">
            <v>1.43</v>
          </cell>
        </row>
        <row r="10156">
          <cell r="AA10156">
            <v>1.44</v>
          </cell>
        </row>
        <row r="10157">
          <cell r="AA10157">
            <v>1.45</v>
          </cell>
        </row>
        <row r="10158">
          <cell r="AA10158">
            <v>1.46</v>
          </cell>
        </row>
        <row r="10159">
          <cell r="AA10159">
            <v>1.47</v>
          </cell>
        </row>
        <row r="10160">
          <cell r="AA10160">
            <v>1.48</v>
          </cell>
        </row>
        <row r="10161">
          <cell r="AA10161">
            <v>1.49</v>
          </cell>
        </row>
        <row r="10162">
          <cell r="AA10162">
            <v>1.5</v>
          </cell>
        </row>
        <row r="10163">
          <cell r="AA10163">
            <v>1.51</v>
          </cell>
        </row>
        <row r="10164">
          <cell r="AA10164">
            <v>1.52</v>
          </cell>
        </row>
        <row r="10165">
          <cell r="AA10165">
            <v>1.53</v>
          </cell>
        </row>
        <row r="10166">
          <cell r="AA10166">
            <v>1.54</v>
          </cell>
        </row>
        <row r="10167">
          <cell r="AA10167">
            <v>1.55</v>
          </cell>
        </row>
        <row r="10168">
          <cell r="AA10168">
            <v>1.56</v>
          </cell>
        </row>
        <row r="10169">
          <cell r="AA10169">
            <v>1.57</v>
          </cell>
        </row>
        <row r="10170">
          <cell r="AA10170">
            <v>1.58</v>
          </cell>
        </row>
        <row r="10171">
          <cell r="AA10171">
            <v>1.59</v>
          </cell>
        </row>
        <row r="10172">
          <cell r="AA10172">
            <v>1.6</v>
          </cell>
        </row>
        <row r="10173">
          <cell r="AA10173">
            <v>1.61</v>
          </cell>
        </row>
        <row r="10174">
          <cell r="AA10174">
            <v>1.62</v>
          </cell>
        </row>
        <row r="10175">
          <cell r="AA10175">
            <v>1.63</v>
          </cell>
        </row>
        <row r="10176">
          <cell r="AA10176">
            <v>1.64</v>
          </cell>
        </row>
        <row r="10177">
          <cell r="AA10177">
            <v>1.65</v>
          </cell>
        </row>
        <row r="10178">
          <cell r="AA10178">
            <v>1.66</v>
          </cell>
        </row>
        <row r="10179">
          <cell r="AA10179">
            <v>1.67</v>
          </cell>
        </row>
        <row r="10180">
          <cell r="AA10180">
            <v>1.68</v>
          </cell>
        </row>
        <row r="10181">
          <cell r="AA10181">
            <v>1.69</v>
          </cell>
        </row>
        <row r="10182">
          <cell r="AA10182">
            <v>1.7</v>
          </cell>
        </row>
        <row r="10183">
          <cell r="AA10183">
            <v>1.71</v>
          </cell>
        </row>
        <row r="10184">
          <cell r="AA10184">
            <v>1.72</v>
          </cell>
        </row>
        <row r="10185">
          <cell r="AA10185">
            <v>1.73</v>
          </cell>
        </row>
        <row r="10186">
          <cell r="AA10186">
            <v>1.74</v>
          </cell>
        </row>
        <row r="10187">
          <cell r="AA10187">
            <v>1.75</v>
          </cell>
        </row>
        <row r="10188">
          <cell r="AA10188">
            <v>1.76</v>
          </cell>
        </row>
        <row r="10189">
          <cell r="AA10189">
            <v>1.77</v>
          </cell>
        </row>
        <row r="10190">
          <cell r="AA10190">
            <v>1.78</v>
          </cell>
        </row>
        <row r="10191">
          <cell r="AA10191">
            <v>1.79</v>
          </cell>
        </row>
        <row r="10192">
          <cell r="AA10192">
            <v>1.8</v>
          </cell>
        </row>
        <row r="10193">
          <cell r="AA10193">
            <v>1.81</v>
          </cell>
        </row>
        <row r="10194">
          <cell r="AA10194">
            <v>1.82</v>
          </cell>
        </row>
        <row r="10195">
          <cell r="AA10195">
            <v>1.83</v>
          </cell>
        </row>
        <row r="10196">
          <cell r="AA10196">
            <v>1.84</v>
          </cell>
        </row>
        <row r="10197">
          <cell r="AA10197">
            <v>1.85</v>
          </cell>
        </row>
        <row r="10198">
          <cell r="AA10198">
            <v>1.86</v>
          </cell>
        </row>
        <row r="10199">
          <cell r="AA10199">
            <v>1.87</v>
          </cell>
        </row>
        <row r="10200">
          <cell r="AA10200">
            <v>1.88</v>
          </cell>
        </row>
        <row r="10201">
          <cell r="AA10201">
            <v>1.89</v>
          </cell>
        </row>
        <row r="10202">
          <cell r="AA10202">
            <v>1.9</v>
          </cell>
        </row>
        <row r="10203">
          <cell r="AA10203">
            <v>1.91</v>
          </cell>
        </row>
        <row r="10204">
          <cell r="AA10204">
            <v>1.92</v>
          </cell>
        </row>
        <row r="10205">
          <cell r="AA10205">
            <v>1.93</v>
          </cell>
        </row>
        <row r="10206">
          <cell r="AA10206">
            <v>1.94</v>
          </cell>
        </row>
        <row r="10207">
          <cell r="AA10207">
            <v>1.95</v>
          </cell>
        </row>
        <row r="10208">
          <cell r="AA10208">
            <v>1.96</v>
          </cell>
        </row>
        <row r="10209">
          <cell r="AA10209">
            <v>1.97</v>
          </cell>
        </row>
        <row r="10210">
          <cell r="AA10210">
            <v>1.98</v>
          </cell>
        </row>
        <row r="10211">
          <cell r="AA10211">
            <v>1.99</v>
          </cell>
        </row>
        <row r="10212">
          <cell r="AA10212">
            <v>2</v>
          </cell>
        </row>
        <row r="10213">
          <cell r="AA10213">
            <v>2.0099999999999998</v>
          </cell>
        </row>
        <row r="10214">
          <cell r="AA10214">
            <v>2.02</v>
          </cell>
        </row>
        <row r="10215">
          <cell r="AA10215">
            <v>2.0299999999999998</v>
          </cell>
        </row>
        <row r="10216">
          <cell r="AA10216">
            <v>2.04</v>
          </cell>
        </row>
        <row r="10217">
          <cell r="AA10217">
            <v>2.0499999999999998</v>
          </cell>
        </row>
        <row r="10218">
          <cell r="AA10218">
            <v>2.06</v>
          </cell>
        </row>
        <row r="10219">
          <cell r="AA10219">
            <v>2.0699999999999998</v>
          </cell>
        </row>
        <row r="10220">
          <cell r="AA10220">
            <v>2.08</v>
          </cell>
        </row>
        <row r="10221">
          <cell r="AA10221">
            <v>2.09</v>
          </cell>
        </row>
        <row r="10222">
          <cell r="AA10222">
            <v>2.1</v>
          </cell>
        </row>
        <row r="10223">
          <cell r="AA10223">
            <v>2.11</v>
          </cell>
        </row>
        <row r="10224">
          <cell r="AA10224">
            <v>2.12</v>
          </cell>
        </row>
        <row r="10225">
          <cell r="AA10225">
            <v>2.13</v>
          </cell>
        </row>
        <row r="10226">
          <cell r="AA10226">
            <v>2.14</v>
          </cell>
        </row>
        <row r="10227">
          <cell r="AA10227">
            <v>2.15</v>
          </cell>
        </row>
        <row r="10228">
          <cell r="AA10228">
            <v>2.16</v>
          </cell>
        </row>
        <row r="10229">
          <cell r="AA10229">
            <v>2.17</v>
          </cell>
        </row>
        <row r="10230">
          <cell r="AA10230">
            <v>2.1800000000000002</v>
          </cell>
        </row>
        <row r="10231">
          <cell r="AA10231">
            <v>2.19</v>
          </cell>
        </row>
        <row r="10232">
          <cell r="AA10232">
            <v>2.2000000000000002</v>
          </cell>
        </row>
        <row r="10233">
          <cell r="AA10233">
            <v>2.21</v>
          </cell>
        </row>
        <row r="10234">
          <cell r="AA10234">
            <v>2.2200000000000002</v>
          </cell>
        </row>
        <row r="10235">
          <cell r="AA10235">
            <v>2.23</v>
          </cell>
        </row>
        <row r="10236">
          <cell r="AA10236">
            <v>2.2400000000000002</v>
          </cell>
        </row>
        <row r="10237">
          <cell r="AA10237">
            <v>2.25</v>
          </cell>
        </row>
        <row r="10238">
          <cell r="AA10238">
            <v>2.2599999999999998</v>
          </cell>
        </row>
        <row r="10239">
          <cell r="AA10239">
            <v>2.27</v>
          </cell>
        </row>
        <row r="10240">
          <cell r="AA10240">
            <v>2.2799999999999998</v>
          </cell>
        </row>
        <row r="10241">
          <cell r="AA10241">
            <v>2.29</v>
          </cell>
        </row>
        <row r="10242">
          <cell r="AA10242">
            <v>2.2999999999999998</v>
          </cell>
        </row>
        <row r="10243">
          <cell r="AA10243">
            <v>2.31</v>
          </cell>
        </row>
        <row r="10244">
          <cell r="AA10244">
            <v>2.3199999999999998</v>
          </cell>
        </row>
        <row r="10245">
          <cell r="AA10245">
            <v>2.33</v>
          </cell>
        </row>
        <row r="10246">
          <cell r="AA10246">
            <v>2.34</v>
          </cell>
        </row>
        <row r="10247">
          <cell r="AA10247">
            <v>2.35</v>
          </cell>
        </row>
        <row r="10248">
          <cell r="AA10248">
            <v>2.36</v>
          </cell>
        </row>
        <row r="10249">
          <cell r="AA10249">
            <v>2.37</v>
          </cell>
        </row>
        <row r="10250">
          <cell r="AA10250">
            <v>2.38</v>
          </cell>
        </row>
        <row r="10251">
          <cell r="AA10251">
            <v>2.39</v>
          </cell>
        </row>
        <row r="10252">
          <cell r="AA10252">
            <v>2.4</v>
          </cell>
        </row>
        <row r="10253">
          <cell r="AA10253">
            <v>2.41</v>
          </cell>
        </row>
        <row r="10254">
          <cell r="AA10254">
            <v>2.42</v>
          </cell>
        </row>
        <row r="10255">
          <cell r="AA10255">
            <v>2.4300000000000002</v>
          </cell>
        </row>
        <row r="10256">
          <cell r="AA10256">
            <v>2.44</v>
          </cell>
        </row>
        <row r="10257">
          <cell r="AA10257">
            <v>2.4500000000000002</v>
          </cell>
        </row>
        <row r="10258">
          <cell r="AA10258">
            <v>2.46</v>
          </cell>
        </row>
        <row r="10259">
          <cell r="AA10259">
            <v>2.4700000000000002</v>
          </cell>
        </row>
        <row r="10260">
          <cell r="AA10260">
            <v>2.48</v>
          </cell>
        </row>
        <row r="10261">
          <cell r="AA10261">
            <v>2.4900000000000002</v>
          </cell>
        </row>
        <row r="10262">
          <cell r="AA10262">
            <v>2.5</v>
          </cell>
        </row>
        <row r="10263">
          <cell r="AA10263">
            <v>2.5099999999999998</v>
          </cell>
        </row>
        <row r="10264">
          <cell r="AA10264">
            <v>2.52</v>
          </cell>
        </row>
        <row r="10265">
          <cell r="AA10265">
            <v>2.5299999999999998</v>
          </cell>
        </row>
        <row r="10266">
          <cell r="AA10266">
            <v>2.54</v>
          </cell>
        </row>
        <row r="10267">
          <cell r="AA10267">
            <v>2.5499999999999998</v>
          </cell>
        </row>
        <row r="10268">
          <cell r="AA10268">
            <v>2.56</v>
          </cell>
        </row>
        <row r="10269">
          <cell r="AA10269">
            <v>2.57</v>
          </cell>
        </row>
        <row r="10270">
          <cell r="AA10270">
            <v>2.58</v>
          </cell>
        </row>
        <row r="10271">
          <cell r="AA10271">
            <v>2.59</v>
          </cell>
        </row>
        <row r="10272">
          <cell r="AA10272">
            <v>2.6</v>
          </cell>
        </row>
        <row r="10273">
          <cell r="AA10273">
            <v>2.61</v>
          </cell>
        </row>
        <row r="10274">
          <cell r="AA10274">
            <v>2.62</v>
          </cell>
        </row>
        <row r="10275">
          <cell r="AA10275">
            <v>2.63</v>
          </cell>
        </row>
        <row r="10276">
          <cell r="AA10276">
            <v>2.64</v>
          </cell>
        </row>
        <row r="10277">
          <cell r="AA10277">
            <v>2.65</v>
          </cell>
        </row>
        <row r="10278">
          <cell r="AA10278">
            <v>2.66</v>
          </cell>
        </row>
        <row r="10279">
          <cell r="AA10279">
            <v>2.67</v>
          </cell>
        </row>
        <row r="10280">
          <cell r="AA10280">
            <v>2.68</v>
          </cell>
        </row>
        <row r="10281">
          <cell r="AA10281">
            <v>2.69</v>
          </cell>
        </row>
        <row r="10282">
          <cell r="AA10282">
            <v>2.7</v>
          </cell>
        </row>
        <row r="10283">
          <cell r="AA10283">
            <v>2.71</v>
          </cell>
        </row>
        <row r="10284">
          <cell r="AA10284">
            <v>2.72</v>
          </cell>
        </row>
        <row r="10285">
          <cell r="AA10285">
            <v>2.73</v>
          </cell>
        </row>
        <row r="10286">
          <cell r="AA10286">
            <v>2.74</v>
          </cell>
        </row>
        <row r="10287">
          <cell r="AA10287">
            <v>2.75</v>
          </cell>
        </row>
        <row r="10288">
          <cell r="AA10288">
            <v>2.76</v>
          </cell>
        </row>
        <row r="10289">
          <cell r="AA10289">
            <v>2.77</v>
          </cell>
        </row>
        <row r="10290">
          <cell r="AA10290">
            <v>2.78</v>
          </cell>
        </row>
        <row r="10291">
          <cell r="AA10291">
            <v>2.79</v>
          </cell>
        </row>
        <row r="10292">
          <cell r="AA10292">
            <v>2.8</v>
          </cell>
        </row>
        <row r="10293">
          <cell r="AA10293">
            <v>2.81</v>
          </cell>
        </row>
        <row r="10294">
          <cell r="AA10294">
            <v>2.82</v>
          </cell>
        </row>
        <row r="10295">
          <cell r="AA10295">
            <v>2.83</v>
          </cell>
        </row>
        <row r="10296">
          <cell r="AA10296">
            <v>2.84</v>
          </cell>
        </row>
        <row r="10297">
          <cell r="AA10297">
            <v>2.85</v>
          </cell>
        </row>
        <row r="10298">
          <cell r="AA10298">
            <v>2.86</v>
          </cell>
        </row>
        <row r="10299">
          <cell r="AA10299">
            <v>2.87</v>
          </cell>
        </row>
        <row r="10300">
          <cell r="AA10300">
            <v>2.88</v>
          </cell>
        </row>
        <row r="10301">
          <cell r="AA10301">
            <v>2.89</v>
          </cell>
        </row>
        <row r="10302">
          <cell r="AA10302">
            <v>2.9</v>
          </cell>
        </row>
        <row r="10303">
          <cell r="AA10303">
            <v>2.91</v>
          </cell>
        </row>
        <row r="10304">
          <cell r="AA10304">
            <v>2.92</v>
          </cell>
        </row>
        <row r="10305">
          <cell r="AA10305">
            <v>2.93</v>
          </cell>
        </row>
        <row r="10306">
          <cell r="AA10306">
            <v>2.94</v>
          </cell>
        </row>
        <row r="10307">
          <cell r="AA10307">
            <v>2.95</v>
          </cell>
        </row>
        <row r="10308">
          <cell r="AA10308">
            <v>2.96</v>
          </cell>
        </row>
        <row r="10309">
          <cell r="AA10309">
            <v>2.97</v>
          </cell>
        </row>
        <row r="10310">
          <cell r="AA10310">
            <v>2.98</v>
          </cell>
        </row>
        <row r="10311">
          <cell r="AA10311">
            <v>2.99</v>
          </cell>
        </row>
        <row r="10312">
          <cell r="AA10312">
            <v>3</v>
          </cell>
        </row>
        <row r="10313">
          <cell r="AA10313">
            <v>3.01</v>
          </cell>
        </row>
        <row r="10314">
          <cell r="AA10314">
            <v>3.02</v>
          </cell>
        </row>
        <row r="10315">
          <cell r="AA10315">
            <v>3.03</v>
          </cell>
        </row>
        <row r="10316">
          <cell r="AA10316">
            <v>3.04</v>
          </cell>
        </row>
        <row r="10317">
          <cell r="AA10317">
            <v>3.05</v>
          </cell>
        </row>
        <row r="10318">
          <cell r="AA10318">
            <v>3.06</v>
          </cell>
        </row>
        <row r="10319">
          <cell r="AA10319">
            <v>3.07</v>
          </cell>
        </row>
        <row r="10320">
          <cell r="AA10320">
            <v>3.08</v>
          </cell>
        </row>
        <row r="10321">
          <cell r="AA10321">
            <v>3.09</v>
          </cell>
        </row>
        <row r="10322">
          <cell r="AA10322">
            <v>3.1</v>
          </cell>
        </row>
        <row r="10323">
          <cell r="AA10323">
            <v>3.11</v>
          </cell>
        </row>
        <row r="10324">
          <cell r="AA10324">
            <v>3.12</v>
          </cell>
        </row>
        <row r="10325">
          <cell r="AA10325">
            <v>3.13</v>
          </cell>
        </row>
        <row r="10326">
          <cell r="AA10326">
            <v>3.14</v>
          </cell>
        </row>
        <row r="10327">
          <cell r="AA10327">
            <v>3.15</v>
          </cell>
        </row>
        <row r="10328">
          <cell r="AA10328">
            <v>3.16</v>
          </cell>
        </row>
        <row r="10329">
          <cell r="AA10329">
            <v>3.17</v>
          </cell>
        </row>
        <row r="10330">
          <cell r="AA10330">
            <v>3.18</v>
          </cell>
        </row>
        <row r="10331">
          <cell r="AA10331">
            <v>3.19</v>
          </cell>
        </row>
        <row r="10332">
          <cell r="AA10332">
            <v>3.2</v>
          </cell>
        </row>
        <row r="10333">
          <cell r="AA10333">
            <v>3.21</v>
          </cell>
        </row>
        <row r="10334">
          <cell r="AA10334">
            <v>3.22</v>
          </cell>
        </row>
        <row r="10335">
          <cell r="AA10335">
            <v>3.23</v>
          </cell>
        </row>
        <row r="10336">
          <cell r="AA10336">
            <v>3.24</v>
          </cell>
        </row>
        <row r="10337">
          <cell r="AA10337">
            <v>3.25</v>
          </cell>
        </row>
        <row r="10338">
          <cell r="AA10338">
            <v>3.26</v>
          </cell>
        </row>
        <row r="10339">
          <cell r="AA10339">
            <v>3.27</v>
          </cell>
        </row>
        <row r="10340">
          <cell r="AA10340">
            <v>3.28</v>
          </cell>
        </row>
        <row r="10341">
          <cell r="AA10341">
            <v>3.29</v>
          </cell>
        </row>
        <row r="10342">
          <cell r="AA10342">
            <v>3.3</v>
          </cell>
        </row>
        <row r="10343">
          <cell r="AA10343">
            <v>3.31</v>
          </cell>
        </row>
        <row r="10344">
          <cell r="AA10344">
            <v>3.32</v>
          </cell>
        </row>
        <row r="10345">
          <cell r="AA10345">
            <v>3.33</v>
          </cell>
        </row>
        <row r="10346">
          <cell r="AA10346">
            <v>3.34</v>
          </cell>
        </row>
        <row r="10347">
          <cell r="AA10347">
            <v>3.35</v>
          </cell>
        </row>
        <row r="10348">
          <cell r="AA10348">
            <v>3.36</v>
          </cell>
        </row>
        <row r="10349">
          <cell r="AA10349">
            <v>3.37</v>
          </cell>
        </row>
        <row r="10350">
          <cell r="AA10350">
            <v>3.38</v>
          </cell>
        </row>
        <row r="10351">
          <cell r="AA10351">
            <v>3.39</v>
          </cell>
        </row>
        <row r="10352">
          <cell r="AA10352">
            <v>3.4</v>
          </cell>
        </row>
        <row r="10353">
          <cell r="AA10353">
            <v>3.41</v>
          </cell>
        </row>
        <row r="10354">
          <cell r="AA10354">
            <v>3.42</v>
          </cell>
        </row>
        <row r="10355">
          <cell r="AA10355">
            <v>3.43</v>
          </cell>
        </row>
        <row r="10356">
          <cell r="AA10356">
            <v>3.44</v>
          </cell>
        </row>
        <row r="10357">
          <cell r="AA10357">
            <v>3.45</v>
          </cell>
        </row>
        <row r="10358">
          <cell r="AA10358">
            <v>3.46</v>
          </cell>
        </row>
        <row r="10359">
          <cell r="AA10359">
            <v>3.47</v>
          </cell>
        </row>
        <row r="10360">
          <cell r="AA10360">
            <v>3.48</v>
          </cell>
        </row>
        <row r="10361">
          <cell r="AA10361">
            <v>3.49</v>
          </cell>
        </row>
        <row r="10362">
          <cell r="AA10362">
            <v>3.5</v>
          </cell>
        </row>
        <row r="10363">
          <cell r="AA10363">
            <v>3.51</v>
          </cell>
        </row>
        <row r="10364">
          <cell r="AA10364">
            <v>3.52</v>
          </cell>
        </row>
        <row r="10365">
          <cell r="AA10365">
            <v>3.53</v>
          </cell>
        </row>
        <row r="10366">
          <cell r="AA10366">
            <v>3.54</v>
          </cell>
        </row>
        <row r="10367">
          <cell r="AA10367">
            <v>3.55</v>
          </cell>
        </row>
        <row r="10368">
          <cell r="AA10368">
            <v>3.56</v>
          </cell>
        </row>
        <row r="10369">
          <cell r="AA10369">
            <v>3.57</v>
          </cell>
        </row>
        <row r="10370">
          <cell r="AA10370">
            <v>3.58</v>
          </cell>
        </row>
        <row r="10371">
          <cell r="AA10371">
            <v>3.59</v>
          </cell>
        </row>
        <row r="10372">
          <cell r="AA10372">
            <v>3.6</v>
          </cell>
        </row>
        <row r="10373">
          <cell r="AA10373">
            <v>3.61</v>
          </cell>
        </row>
        <row r="10374">
          <cell r="AA10374">
            <v>3.62</v>
          </cell>
        </row>
        <row r="10375">
          <cell r="AA10375">
            <v>3.63</v>
          </cell>
        </row>
        <row r="10376">
          <cell r="AA10376">
            <v>3.64</v>
          </cell>
        </row>
        <row r="10377">
          <cell r="AA10377">
            <v>3.65</v>
          </cell>
        </row>
        <row r="10378">
          <cell r="AA10378">
            <v>3.66</v>
          </cell>
        </row>
        <row r="10379">
          <cell r="AA10379">
            <v>3.67</v>
          </cell>
        </row>
        <row r="10380">
          <cell r="AA10380">
            <v>3.68</v>
          </cell>
        </row>
        <row r="10381">
          <cell r="AA10381">
            <v>3.69</v>
          </cell>
        </row>
        <row r="10382">
          <cell r="AA10382">
            <v>3.7</v>
          </cell>
        </row>
        <row r="10383">
          <cell r="AA10383">
            <v>3.71</v>
          </cell>
        </row>
        <row r="10384">
          <cell r="AA10384">
            <v>3.72</v>
          </cell>
        </row>
        <row r="10385">
          <cell r="AA10385">
            <v>3.73</v>
          </cell>
        </row>
        <row r="10386">
          <cell r="AA10386">
            <v>3.74</v>
          </cell>
        </row>
        <row r="10387">
          <cell r="AA10387">
            <v>3.75</v>
          </cell>
        </row>
        <row r="10388">
          <cell r="AA10388">
            <v>3.76</v>
          </cell>
        </row>
        <row r="10389">
          <cell r="AA10389">
            <v>3.77</v>
          </cell>
        </row>
        <row r="10390">
          <cell r="AA10390">
            <v>3.78</v>
          </cell>
        </row>
        <row r="10391">
          <cell r="AA10391">
            <v>3.79</v>
          </cell>
        </row>
        <row r="10392">
          <cell r="AA10392">
            <v>3.8</v>
          </cell>
        </row>
        <row r="10393">
          <cell r="AA10393">
            <v>3.81</v>
          </cell>
        </row>
        <row r="10394">
          <cell r="AA10394">
            <v>3.82</v>
          </cell>
        </row>
        <row r="10395">
          <cell r="AA10395">
            <v>3.83</v>
          </cell>
        </row>
        <row r="10396">
          <cell r="AA10396">
            <v>3.84</v>
          </cell>
        </row>
        <row r="10397">
          <cell r="AA10397">
            <v>3.85</v>
          </cell>
        </row>
        <row r="10398">
          <cell r="AA10398">
            <v>3.86</v>
          </cell>
        </row>
        <row r="10399">
          <cell r="AA10399">
            <v>3.87</v>
          </cell>
        </row>
        <row r="10400">
          <cell r="AA10400">
            <v>3.88</v>
          </cell>
        </row>
        <row r="10401">
          <cell r="AA10401">
            <v>3.89</v>
          </cell>
        </row>
        <row r="10402">
          <cell r="AA10402">
            <v>3.9</v>
          </cell>
        </row>
        <row r="10403">
          <cell r="AA10403">
            <v>3.91</v>
          </cell>
        </row>
        <row r="10404">
          <cell r="AA10404">
            <v>3.92</v>
          </cell>
        </row>
        <row r="10405">
          <cell r="AA10405">
            <v>3.93</v>
          </cell>
        </row>
        <row r="10406">
          <cell r="AA10406">
            <v>3.94</v>
          </cell>
        </row>
        <row r="10407">
          <cell r="AA10407">
            <v>3.95</v>
          </cell>
        </row>
        <row r="10408">
          <cell r="AA10408">
            <v>3.96</v>
          </cell>
        </row>
        <row r="10409">
          <cell r="AA10409">
            <v>3.97</v>
          </cell>
        </row>
        <row r="10410">
          <cell r="AA10410">
            <v>3.98</v>
          </cell>
        </row>
        <row r="10411">
          <cell r="AA10411">
            <v>3.99</v>
          </cell>
        </row>
        <row r="10412">
          <cell r="AA10412">
            <v>4</v>
          </cell>
        </row>
        <row r="10413">
          <cell r="AA10413">
            <v>4.01</v>
          </cell>
        </row>
        <row r="10414">
          <cell r="AA10414">
            <v>4.0199999999999996</v>
          </cell>
        </row>
        <row r="10415">
          <cell r="AA10415">
            <v>4.03</v>
          </cell>
        </row>
        <row r="10416">
          <cell r="AA10416">
            <v>4.04</v>
          </cell>
        </row>
        <row r="10417">
          <cell r="AA10417">
            <v>4.05</v>
          </cell>
        </row>
        <row r="10418">
          <cell r="AA10418">
            <v>4.0599999999999996</v>
          </cell>
        </row>
        <row r="10419">
          <cell r="AA10419">
            <v>4.07</v>
          </cell>
        </row>
        <row r="10420">
          <cell r="AA10420">
            <v>4.08</v>
          </cell>
        </row>
        <row r="10421">
          <cell r="AA10421">
            <v>4.09</v>
          </cell>
        </row>
        <row r="10422">
          <cell r="AA10422">
            <v>4.0999999999999996</v>
          </cell>
        </row>
        <row r="10423">
          <cell r="AA10423">
            <v>4.1100000000000003</v>
          </cell>
        </row>
        <row r="10424">
          <cell r="AA10424">
            <v>4.12</v>
          </cell>
        </row>
        <row r="10425">
          <cell r="AA10425">
            <v>4.13</v>
          </cell>
        </row>
        <row r="10426">
          <cell r="AA10426">
            <v>4.1399999999999997</v>
          </cell>
        </row>
        <row r="10427">
          <cell r="AA10427">
            <v>4.1500000000000004</v>
          </cell>
        </row>
        <row r="10428">
          <cell r="AA10428">
            <v>4.16</v>
          </cell>
        </row>
        <row r="10429">
          <cell r="AA10429">
            <v>4.17</v>
          </cell>
        </row>
        <row r="10430">
          <cell r="AA10430">
            <v>4.18</v>
          </cell>
        </row>
        <row r="10431">
          <cell r="AA10431">
            <v>4.1900000000000004</v>
          </cell>
        </row>
        <row r="10432">
          <cell r="AA10432">
            <v>4.2</v>
          </cell>
        </row>
        <row r="10433">
          <cell r="AA10433">
            <v>4.21</v>
          </cell>
        </row>
        <row r="10434">
          <cell r="AA10434">
            <v>4.22</v>
          </cell>
        </row>
        <row r="10435">
          <cell r="AA10435">
            <v>4.2300000000000004</v>
          </cell>
        </row>
        <row r="10436">
          <cell r="AA10436">
            <v>4.24</v>
          </cell>
        </row>
        <row r="10437">
          <cell r="AA10437">
            <v>4.25</v>
          </cell>
        </row>
        <row r="10438">
          <cell r="AA10438">
            <v>4.26</v>
          </cell>
        </row>
        <row r="10439">
          <cell r="AA10439">
            <v>4.2699999999999996</v>
          </cell>
        </row>
        <row r="10440">
          <cell r="AA10440">
            <v>4.28</v>
          </cell>
        </row>
        <row r="10441">
          <cell r="AA10441">
            <v>4.29</v>
          </cell>
        </row>
        <row r="10442">
          <cell r="AA10442">
            <v>4.3</v>
          </cell>
        </row>
        <row r="10443">
          <cell r="AA10443">
            <v>4.3099999999999996</v>
          </cell>
        </row>
        <row r="10444">
          <cell r="AA10444">
            <v>4.32</v>
          </cell>
        </row>
        <row r="10445">
          <cell r="AA10445">
            <v>4.33</v>
          </cell>
        </row>
        <row r="10446">
          <cell r="AA10446">
            <v>4.34</v>
          </cell>
        </row>
        <row r="10447">
          <cell r="AA10447">
            <v>4.3499999999999996</v>
          </cell>
        </row>
        <row r="10448">
          <cell r="AA10448">
            <v>4.3600000000000003</v>
          </cell>
        </row>
        <row r="10449">
          <cell r="AA10449">
            <v>4.37</v>
          </cell>
        </row>
        <row r="10450">
          <cell r="AA10450">
            <v>4.38</v>
          </cell>
        </row>
        <row r="10451">
          <cell r="AA10451">
            <v>4.3899999999999997</v>
          </cell>
        </row>
        <row r="10452">
          <cell r="AA10452">
            <v>4.4000000000000004</v>
          </cell>
        </row>
        <row r="10453">
          <cell r="AA10453">
            <v>4.41</v>
          </cell>
        </row>
        <row r="10454">
          <cell r="AA10454">
            <v>4.42</v>
          </cell>
        </row>
        <row r="10455">
          <cell r="AA10455">
            <v>4.43</v>
          </cell>
        </row>
        <row r="10456">
          <cell r="AA10456">
            <v>4.4400000000000004</v>
          </cell>
        </row>
        <row r="10457">
          <cell r="AA10457">
            <v>4.45</v>
          </cell>
        </row>
        <row r="10458">
          <cell r="AA10458">
            <v>4.46</v>
          </cell>
        </row>
        <row r="10459">
          <cell r="AA10459">
            <v>4.47</v>
          </cell>
        </row>
        <row r="10460">
          <cell r="AA10460">
            <v>4.4800000000000004</v>
          </cell>
        </row>
        <row r="10461">
          <cell r="AA10461">
            <v>4.49</v>
          </cell>
        </row>
        <row r="10462">
          <cell r="AA10462">
            <v>4.5</v>
          </cell>
        </row>
        <row r="10463">
          <cell r="AA10463">
            <v>4.51</v>
          </cell>
        </row>
        <row r="10464">
          <cell r="AA10464">
            <v>4.5199999999999996</v>
          </cell>
        </row>
        <row r="10465">
          <cell r="AA10465">
            <v>4.53</v>
          </cell>
        </row>
        <row r="10466">
          <cell r="AA10466">
            <v>4.54</v>
          </cell>
        </row>
        <row r="10467">
          <cell r="AA10467">
            <v>4.55</v>
          </cell>
        </row>
        <row r="10468">
          <cell r="AA10468">
            <v>4.5599999999999996</v>
          </cell>
        </row>
        <row r="10469">
          <cell r="AA10469">
            <v>4.57</v>
          </cell>
        </row>
        <row r="10470">
          <cell r="AA10470">
            <v>4.58</v>
          </cell>
        </row>
        <row r="10471">
          <cell r="AA10471">
            <v>4.59</v>
          </cell>
        </row>
        <row r="10472">
          <cell r="AA10472">
            <v>4.5999999999999996</v>
          </cell>
        </row>
        <row r="10473">
          <cell r="AA10473">
            <v>4.6100000000000003</v>
          </cell>
        </row>
        <row r="10474">
          <cell r="AA10474">
            <v>4.62</v>
          </cell>
        </row>
        <row r="10475">
          <cell r="AA10475">
            <v>4.63</v>
          </cell>
        </row>
        <row r="10476">
          <cell r="AA10476">
            <v>4.6399999999999997</v>
          </cell>
        </row>
        <row r="10477">
          <cell r="AA10477">
            <v>4.6500000000000004</v>
          </cell>
        </row>
        <row r="10478">
          <cell r="AA10478">
            <v>4.66</v>
          </cell>
        </row>
        <row r="10479">
          <cell r="AA10479">
            <v>4.67</v>
          </cell>
        </row>
        <row r="10480">
          <cell r="AA10480">
            <v>4.68</v>
          </cell>
        </row>
        <row r="10481">
          <cell r="AA10481">
            <v>4.6900000000000004</v>
          </cell>
        </row>
        <row r="10482">
          <cell r="AA10482">
            <v>4.7</v>
          </cell>
        </row>
        <row r="10483">
          <cell r="AA10483">
            <v>4.71</v>
          </cell>
        </row>
        <row r="10484">
          <cell r="AA10484">
            <v>4.72</v>
          </cell>
        </row>
        <row r="10485">
          <cell r="AA10485">
            <v>4.7300000000000004</v>
          </cell>
        </row>
        <row r="10486">
          <cell r="AA10486">
            <v>4.74</v>
          </cell>
        </row>
        <row r="10487">
          <cell r="AA10487">
            <v>4.75</v>
          </cell>
        </row>
        <row r="10488">
          <cell r="AA10488">
            <v>4.76</v>
          </cell>
        </row>
        <row r="10489">
          <cell r="AA10489">
            <v>4.7699999999999996</v>
          </cell>
        </row>
        <row r="10490">
          <cell r="AA10490">
            <v>4.78</v>
          </cell>
        </row>
        <row r="10491">
          <cell r="AA10491">
            <v>4.79</v>
          </cell>
        </row>
        <row r="10492">
          <cell r="AA10492">
            <v>4.8</v>
          </cell>
        </row>
        <row r="10493">
          <cell r="AA10493">
            <v>4.8099999999999996</v>
          </cell>
        </row>
        <row r="10494">
          <cell r="AA10494">
            <v>4.82</v>
          </cell>
        </row>
        <row r="10495">
          <cell r="AA10495">
            <v>4.83</v>
          </cell>
        </row>
        <row r="10496">
          <cell r="AA10496">
            <v>4.84</v>
          </cell>
        </row>
        <row r="10497">
          <cell r="AA10497">
            <v>4.8499999999999996</v>
          </cell>
        </row>
        <row r="10498">
          <cell r="AA10498">
            <v>4.8600000000000003</v>
          </cell>
        </row>
        <row r="10499">
          <cell r="AA10499">
            <v>4.87</v>
          </cell>
        </row>
        <row r="10500">
          <cell r="AA10500">
            <v>4.88</v>
          </cell>
        </row>
        <row r="10501">
          <cell r="AA10501">
            <v>4.8899999999999997</v>
          </cell>
        </row>
        <row r="10502">
          <cell r="AA10502">
            <v>4.9000000000000004</v>
          </cell>
        </row>
        <row r="10503">
          <cell r="AA10503">
            <v>4.91</v>
          </cell>
        </row>
        <row r="10504">
          <cell r="AA10504">
            <v>4.92</v>
          </cell>
        </row>
        <row r="10505">
          <cell r="AA10505">
            <v>4.93</v>
          </cell>
        </row>
        <row r="10506">
          <cell r="AA10506">
            <v>4.9400000000000004</v>
          </cell>
        </row>
        <row r="10507">
          <cell r="AA10507">
            <v>4.95</v>
          </cell>
        </row>
        <row r="10508">
          <cell r="AA10508">
            <v>4.96</v>
          </cell>
        </row>
        <row r="10509">
          <cell r="AA10509">
            <v>4.97</v>
          </cell>
        </row>
        <row r="10510">
          <cell r="AA10510">
            <v>4.9800000000000004</v>
          </cell>
        </row>
        <row r="10511">
          <cell r="AA10511">
            <v>4.99</v>
          </cell>
        </row>
        <row r="10512">
          <cell r="AA10512">
            <v>5</v>
          </cell>
        </row>
        <row r="10513">
          <cell r="AA10513">
            <v>5.01</v>
          </cell>
        </row>
        <row r="10514">
          <cell r="AA10514">
            <v>5.0199999999999996</v>
          </cell>
        </row>
        <row r="10515">
          <cell r="AA10515">
            <v>5.03</v>
          </cell>
        </row>
        <row r="10516">
          <cell r="AA10516">
            <v>5.04</v>
          </cell>
        </row>
        <row r="10517">
          <cell r="AA10517">
            <v>5.05</v>
          </cell>
        </row>
        <row r="10518">
          <cell r="AA10518">
            <v>5.0599999999999996</v>
          </cell>
        </row>
        <row r="10519">
          <cell r="AA10519">
            <v>5.07</v>
          </cell>
        </row>
        <row r="10520">
          <cell r="AA10520">
            <v>5.08</v>
          </cell>
        </row>
        <row r="10521">
          <cell r="AA10521">
            <v>5.09</v>
          </cell>
        </row>
        <row r="10522">
          <cell r="AA10522">
            <v>5.0999999999999996</v>
          </cell>
        </row>
        <row r="10523">
          <cell r="AA10523">
            <v>5.1100000000000003</v>
          </cell>
        </row>
        <row r="10524">
          <cell r="AA10524">
            <v>5.12</v>
          </cell>
        </row>
        <row r="10525">
          <cell r="AA10525">
            <v>5.13</v>
          </cell>
        </row>
        <row r="10526">
          <cell r="AA10526">
            <v>5.14</v>
          </cell>
        </row>
        <row r="10527">
          <cell r="AA10527">
            <v>5.15</v>
          </cell>
        </row>
        <row r="10528">
          <cell r="AA10528">
            <v>5.16</v>
          </cell>
        </row>
        <row r="10529">
          <cell r="AA10529">
            <v>5.17</v>
          </cell>
        </row>
        <row r="10530">
          <cell r="AA10530">
            <v>5.18</v>
          </cell>
        </row>
        <row r="10531">
          <cell r="AA10531">
            <v>5.19</v>
          </cell>
        </row>
        <row r="10532">
          <cell r="AA10532">
            <v>5.2</v>
          </cell>
        </row>
        <row r="10533">
          <cell r="AA10533">
            <v>5.21</v>
          </cell>
        </row>
        <row r="10534">
          <cell r="AA10534">
            <v>5.22</v>
          </cell>
        </row>
        <row r="10535">
          <cell r="AA10535">
            <v>5.23</v>
          </cell>
        </row>
        <row r="10536">
          <cell r="AA10536">
            <v>5.24</v>
          </cell>
        </row>
        <row r="10537">
          <cell r="AA10537">
            <v>5.25</v>
          </cell>
        </row>
        <row r="10538">
          <cell r="AA10538">
            <v>5.26</v>
          </cell>
        </row>
        <row r="10539">
          <cell r="AA10539">
            <v>5.27</v>
          </cell>
        </row>
        <row r="10540">
          <cell r="AA10540">
            <v>5.28</v>
          </cell>
        </row>
        <row r="10541">
          <cell r="AA10541">
            <v>5.29</v>
          </cell>
        </row>
        <row r="10542">
          <cell r="AA10542">
            <v>5.3</v>
          </cell>
        </row>
        <row r="10543">
          <cell r="AA10543">
            <v>5.31</v>
          </cell>
        </row>
        <row r="10544">
          <cell r="AA10544">
            <v>5.32</v>
          </cell>
        </row>
        <row r="10545">
          <cell r="AA10545">
            <v>5.33</v>
          </cell>
        </row>
        <row r="10546">
          <cell r="AA10546">
            <v>5.34</v>
          </cell>
        </row>
        <row r="10547">
          <cell r="AA10547">
            <v>5.35</v>
          </cell>
        </row>
        <row r="10548">
          <cell r="AA10548">
            <v>5.36</v>
          </cell>
        </row>
        <row r="10549">
          <cell r="AA10549">
            <v>5.37</v>
          </cell>
        </row>
        <row r="10550">
          <cell r="AA10550">
            <v>5.38</v>
          </cell>
        </row>
        <row r="10551">
          <cell r="AA10551">
            <v>5.39</v>
          </cell>
        </row>
        <row r="10552">
          <cell r="AA10552">
            <v>5.4</v>
          </cell>
        </row>
        <row r="10553">
          <cell r="AA10553">
            <v>5.41</v>
          </cell>
        </row>
        <row r="10554">
          <cell r="AA10554">
            <v>5.42</v>
          </cell>
        </row>
        <row r="10555">
          <cell r="AA10555">
            <v>5.43</v>
          </cell>
        </row>
        <row r="10556">
          <cell r="AA10556">
            <v>5.44</v>
          </cell>
        </row>
        <row r="10557">
          <cell r="AA10557">
            <v>5.45</v>
          </cell>
        </row>
        <row r="10558">
          <cell r="AA10558">
            <v>5.46</v>
          </cell>
        </row>
        <row r="10559">
          <cell r="AA10559">
            <v>5.47</v>
          </cell>
        </row>
        <row r="10560">
          <cell r="AA10560">
            <v>5.48</v>
          </cell>
        </row>
        <row r="10561">
          <cell r="AA10561">
            <v>5.49</v>
          </cell>
        </row>
        <row r="10562">
          <cell r="AA10562">
            <v>5.5</v>
          </cell>
        </row>
        <row r="10563">
          <cell r="AA10563">
            <v>5.51</v>
          </cell>
        </row>
        <row r="10564">
          <cell r="AA10564">
            <v>5.52</v>
          </cell>
        </row>
        <row r="10565">
          <cell r="AA10565">
            <v>5.53</v>
          </cell>
        </row>
        <row r="10566">
          <cell r="AA10566">
            <v>5.54</v>
          </cell>
        </row>
        <row r="10567">
          <cell r="AA10567">
            <v>5.55</v>
          </cell>
        </row>
        <row r="10568">
          <cell r="AA10568">
            <v>5.56</v>
          </cell>
        </row>
        <row r="10569">
          <cell r="AA10569">
            <v>5.57</v>
          </cell>
        </row>
        <row r="10570">
          <cell r="AA10570">
            <v>5.58</v>
          </cell>
        </row>
        <row r="10571">
          <cell r="AA10571">
            <v>5.59</v>
          </cell>
        </row>
        <row r="10572">
          <cell r="AA10572">
            <v>5.6</v>
          </cell>
        </row>
        <row r="10573">
          <cell r="AA10573">
            <v>5.61</v>
          </cell>
        </row>
        <row r="10574">
          <cell r="AA10574">
            <v>5.62</v>
          </cell>
        </row>
        <row r="10575">
          <cell r="AA10575">
            <v>5.63</v>
          </cell>
        </row>
        <row r="10576">
          <cell r="AA10576">
            <v>5.64</v>
          </cell>
        </row>
        <row r="10577">
          <cell r="AA10577">
            <v>5.65</v>
          </cell>
        </row>
        <row r="10578">
          <cell r="AA10578">
            <v>5.66</v>
          </cell>
        </row>
        <row r="10579">
          <cell r="AA10579">
            <v>5.67</v>
          </cell>
        </row>
        <row r="10580">
          <cell r="AA10580">
            <v>5.68</v>
          </cell>
        </row>
        <row r="10581">
          <cell r="AA10581">
            <v>5.69</v>
          </cell>
        </row>
        <row r="10582">
          <cell r="AA10582">
            <v>5.7</v>
          </cell>
        </row>
        <row r="10583">
          <cell r="AA10583">
            <v>5.71</v>
          </cell>
        </row>
        <row r="10584">
          <cell r="AA10584">
            <v>5.72</v>
          </cell>
        </row>
        <row r="10585">
          <cell r="AA10585">
            <v>5.73</v>
          </cell>
        </row>
        <row r="10586">
          <cell r="AA10586">
            <v>5.74</v>
          </cell>
        </row>
        <row r="10587">
          <cell r="AA10587">
            <v>5.75</v>
          </cell>
        </row>
        <row r="10588">
          <cell r="AA10588">
            <v>5.76</v>
          </cell>
        </row>
        <row r="10589">
          <cell r="AA10589">
            <v>5.77</v>
          </cell>
        </row>
        <row r="10590">
          <cell r="AA10590">
            <v>5.78</v>
          </cell>
        </row>
        <row r="10591">
          <cell r="AA10591">
            <v>5.79</v>
          </cell>
        </row>
        <row r="10592">
          <cell r="AA10592">
            <v>5.8</v>
          </cell>
        </row>
        <row r="10593">
          <cell r="AA10593">
            <v>5.81</v>
          </cell>
        </row>
        <row r="10594">
          <cell r="AA10594">
            <v>5.82</v>
          </cell>
        </row>
        <row r="10595">
          <cell r="AA10595">
            <v>5.83</v>
          </cell>
        </row>
        <row r="10596">
          <cell r="AA10596">
            <v>5.84</v>
          </cell>
        </row>
        <row r="10597">
          <cell r="AA10597">
            <v>5.85</v>
          </cell>
        </row>
        <row r="10598">
          <cell r="AA10598">
            <v>5.86</v>
          </cell>
        </row>
        <row r="10599">
          <cell r="AA10599">
            <v>5.87</v>
          </cell>
        </row>
        <row r="10600">
          <cell r="AA10600">
            <v>5.88</v>
          </cell>
        </row>
        <row r="10601">
          <cell r="AA10601">
            <v>5.89</v>
          </cell>
        </row>
        <row r="10602">
          <cell r="AA10602">
            <v>5.9</v>
          </cell>
        </row>
        <row r="10603">
          <cell r="AA10603">
            <v>5.91</v>
          </cell>
        </row>
        <row r="10604">
          <cell r="AA10604">
            <v>5.92</v>
          </cell>
        </row>
        <row r="10605">
          <cell r="AA10605">
            <v>5.93</v>
          </cell>
        </row>
        <row r="10606">
          <cell r="AA10606">
            <v>5.94</v>
          </cell>
        </row>
        <row r="10607">
          <cell r="AA10607">
            <v>5.95</v>
          </cell>
        </row>
        <row r="10608">
          <cell r="AA10608">
            <v>5.96</v>
          </cell>
        </row>
        <row r="10609">
          <cell r="AA10609">
            <v>5.97</v>
          </cell>
        </row>
        <row r="10610">
          <cell r="AA10610">
            <v>5.98</v>
          </cell>
        </row>
        <row r="10611">
          <cell r="AA10611">
            <v>5.99</v>
          </cell>
        </row>
        <row r="10612">
          <cell r="AA10612">
            <v>6</v>
          </cell>
        </row>
        <row r="10613">
          <cell r="AA10613">
            <v>6.01</v>
          </cell>
        </row>
        <row r="10614">
          <cell r="AA10614">
            <v>6.02</v>
          </cell>
        </row>
        <row r="10615">
          <cell r="AA10615">
            <v>6.03</v>
          </cell>
        </row>
        <row r="10616">
          <cell r="AA10616">
            <v>6.04</v>
          </cell>
        </row>
        <row r="10617">
          <cell r="AA10617">
            <v>6.05</v>
          </cell>
        </row>
        <row r="10618">
          <cell r="AA10618">
            <v>6.06</v>
          </cell>
        </row>
        <row r="10619">
          <cell r="AA10619">
            <v>6.07</v>
          </cell>
        </row>
        <row r="10620">
          <cell r="AA10620">
            <v>6.08</v>
          </cell>
        </row>
        <row r="10621">
          <cell r="AA10621">
            <v>6.09</v>
          </cell>
        </row>
        <row r="10622">
          <cell r="AA10622">
            <v>6.1</v>
          </cell>
        </row>
        <row r="10623">
          <cell r="AA10623">
            <v>6.11</v>
          </cell>
        </row>
        <row r="10624">
          <cell r="AA10624">
            <v>6.12</v>
          </cell>
        </row>
        <row r="10625">
          <cell r="AA10625">
            <v>6.13</v>
          </cell>
        </row>
        <row r="10626">
          <cell r="AA10626">
            <v>6.14</v>
          </cell>
        </row>
        <row r="10627">
          <cell r="AA10627">
            <v>6.15</v>
          </cell>
        </row>
        <row r="10628">
          <cell r="AA10628">
            <v>6.16</v>
          </cell>
        </row>
        <row r="10629">
          <cell r="AA10629">
            <v>6.17</v>
          </cell>
        </row>
        <row r="10630">
          <cell r="AA10630">
            <v>6.18</v>
          </cell>
        </row>
        <row r="10631">
          <cell r="AA10631">
            <v>6.19</v>
          </cell>
        </row>
        <row r="10632">
          <cell r="AA10632">
            <v>6.2</v>
          </cell>
        </row>
        <row r="10633">
          <cell r="AA10633">
            <v>6.21</v>
          </cell>
        </row>
        <row r="10634">
          <cell r="AA10634">
            <v>6.22</v>
          </cell>
        </row>
        <row r="10635">
          <cell r="AA10635">
            <v>6.23</v>
          </cell>
        </row>
        <row r="10636">
          <cell r="AA10636">
            <v>6.24</v>
          </cell>
        </row>
        <row r="10637">
          <cell r="AA10637">
            <v>6.25</v>
          </cell>
        </row>
        <row r="10638">
          <cell r="AA10638">
            <v>6.26</v>
          </cell>
        </row>
        <row r="10639">
          <cell r="AA10639">
            <v>6.27</v>
          </cell>
        </row>
        <row r="10640">
          <cell r="AA10640">
            <v>6.28</v>
          </cell>
        </row>
        <row r="10641">
          <cell r="AA10641">
            <v>6.29</v>
          </cell>
        </row>
        <row r="10642">
          <cell r="AA10642">
            <v>6.3</v>
          </cell>
        </row>
        <row r="10643">
          <cell r="AA10643">
            <v>6.31</v>
          </cell>
        </row>
        <row r="10644">
          <cell r="AA10644">
            <v>6.32</v>
          </cell>
        </row>
        <row r="10645">
          <cell r="AA10645">
            <v>6.33</v>
          </cell>
        </row>
        <row r="10646">
          <cell r="AA10646">
            <v>6.34</v>
          </cell>
        </row>
        <row r="10647">
          <cell r="AA10647">
            <v>6.35</v>
          </cell>
        </row>
        <row r="10648">
          <cell r="AA10648">
            <v>6.36</v>
          </cell>
        </row>
        <row r="10649">
          <cell r="AA10649">
            <v>6.37</v>
          </cell>
        </row>
        <row r="10650">
          <cell r="AA10650">
            <v>6.38</v>
          </cell>
        </row>
        <row r="10651">
          <cell r="AA10651">
            <v>6.39</v>
          </cell>
        </row>
        <row r="10652">
          <cell r="AA10652">
            <v>6.4</v>
          </cell>
        </row>
        <row r="10653">
          <cell r="AA10653">
            <v>6.41</v>
          </cell>
        </row>
        <row r="10654">
          <cell r="AA10654">
            <v>6.42</v>
          </cell>
        </row>
        <row r="10655">
          <cell r="AA10655">
            <v>6.43</v>
          </cell>
        </row>
        <row r="10656">
          <cell r="AA10656">
            <v>6.44</v>
          </cell>
        </row>
        <row r="10657">
          <cell r="AA10657">
            <v>6.45</v>
          </cell>
        </row>
        <row r="10658">
          <cell r="AA10658">
            <v>6.46</v>
          </cell>
        </row>
        <row r="10659">
          <cell r="AA10659">
            <v>6.47</v>
          </cell>
        </row>
        <row r="10660">
          <cell r="AA10660">
            <v>6.48</v>
          </cell>
        </row>
        <row r="10661">
          <cell r="AA10661">
            <v>6.49</v>
          </cell>
        </row>
        <row r="10662">
          <cell r="AA10662">
            <v>6.5</v>
          </cell>
        </row>
        <row r="10663">
          <cell r="AA10663">
            <v>6.51</v>
          </cell>
        </row>
        <row r="10664">
          <cell r="AA10664">
            <v>6.52</v>
          </cell>
        </row>
        <row r="10665">
          <cell r="AA10665">
            <v>6.53</v>
          </cell>
        </row>
        <row r="10666">
          <cell r="AA10666">
            <v>6.54</v>
          </cell>
        </row>
        <row r="10667">
          <cell r="AA10667">
            <v>6.55</v>
          </cell>
        </row>
        <row r="10668">
          <cell r="AA10668">
            <v>6.56</v>
          </cell>
        </row>
        <row r="10669">
          <cell r="AA10669">
            <v>6.57</v>
          </cell>
        </row>
        <row r="10670">
          <cell r="AA10670">
            <v>6.58</v>
          </cell>
        </row>
        <row r="10671">
          <cell r="AA10671">
            <v>6.59</v>
          </cell>
        </row>
        <row r="10672">
          <cell r="AA10672">
            <v>6.6</v>
          </cell>
        </row>
        <row r="10673">
          <cell r="AA10673">
            <v>6.61</v>
          </cell>
        </row>
        <row r="10674">
          <cell r="AA10674">
            <v>6.62</v>
          </cell>
        </row>
        <row r="10675">
          <cell r="AA10675">
            <v>6.63</v>
          </cell>
        </row>
        <row r="10676">
          <cell r="AA10676">
            <v>6.64</v>
          </cell>
        </row>
        <row r="10677">
          <cell r="AA10677">
            <v>6.65</v>
          </cell>
        </row>
        <row r="10678">
          <cell r="AA10678">
            <v>6.66</v>
          </cell>
        </row>
        <row r="10679">
          <cell r="AA10679">
            <v>6.67</v>
          </cell>
        </row>
        <row r="10680">
          <cell r="AA10680">
            <v>6.68</v>
          </cell>
        </row>
        <row r="10681">
          <cell r="AA10681">
            <v>6.69</v>
          </cell>
        </row>
        <row r="10682">
          <cell r="AA10682">
            <v>6.7</v>
          </cell>
        </row>
        <row r="10683">
          <cell r="AA10683">
            <v>6.71</v>
          </cell>
        </row>
        <row r="10684">
          <cell r="AA10684">
            <v>6.72</v>
          </cell>
        </row>
        <row r="10685">
          <cell r="AA10685">
            <v>6.73</v>
          </cell>
        </row>
        <row r="10686">
          <cell r="AA10686">
            <v>6.74</v>
          </cell>
        </row>
        <row r="10687">
          <cell r="AA10687">
            <v>6.75</v>
          </cell>
        </row>
        <row r="10688">
          <cell r="AA10688">
            <v>6.76</v>
          </cell>
        </row>
        <row r="10689">
          <cell r="AA10689">
            <v>6.77</v>
          </cell>
        </row>
        <row r="10690">
          <cell r="AA10690">
            <v>6.78</v>
          </cell>
        </row>
        <row r="10691">
          <cell r="AA10691">
            <v>6.79</v>
          </cell>
        </row>
        <row r="10692">
          <cell r="AA10692">
            <v>6.8</v>
          </cell>
        </row>
        <row r="10693">
          <cell r="AA10693">
            <v>6.81</v>
          </cell>
        </row>
        <row r="10694">
          <cell r="AA10694">
            <v>6.82</v>
          </cell>
        </row>
        <row r="10695">
          <cell r="AA10695">
            <v>6.83</v>
          </cell>
        </row>
        <row r="10696">
          <cell r="AA10696">
            <v>6.84</v>
          </cell>
        </row>
        <row r="10697">
          <cell r="AA10697">
            <v>6.85</v>
          </cell>
        </row>
        <row r="10698">
          <cell r="AA10698">
            <v>6.86</v>
          </cell>
        </row>
        <row r="10699">
          <cell r="AA10699">
            <v>6.87</v>
          </cell>
        </row>
        <row r="10700">
          <cell r="AA10700">
            <v>6.88</v>
          </cell>
        </row>
        <row r="10701">
          <cell r="AA10701">
            <v>6.89</v>
          </cell>
        </row>
        <row r="10702">
          <cell r="AA10702">
            <v>6.9</v>
          </cell>
        </row>
        <row r="10703">
          <cell r="AA10703">
            <v>6.91</v>
          </cell>
        </row>
        <row r="10704">
          <cell r="AA10704">
            <v>6.92</v>
          </cell>
        </row>
        <row r="10705">
          <cell r="AA10705">
            <v>6.93</v>
          </cell>
        </row>
        <row r="10706">
          <cell r="AA10706">
            <v>6.94</v>
          </cell>
        </row>
        <row r="10707">
          <cell r="AA10707">
            <v>6.95</v>
          </cell>
        </row>
        <row r="10708">
          <cell r="AA10708">
            <v>6.96</v>
          </cell>
        </row>
        <row r="10709">
          <cell r="AA10709">
            <v>6.97</v>
          </cell>
        </row>
        <row r="10710">
          <cell r="AA10710">
            <v>6.98</v>
          </cell>
        </row>
        <row r="10711">
          <cell r="AA10711">
            <v>6.99</v>
          </cell>
        </row>
        <row r="10712">
          <cell r="AA10712">
            <v>7</v>
          </cell>
        </row>
        <row r="10713">
          <cell r="AA10713">
            <v>7.01</v>
          </cell>
        </row>
        <row r="10714">
          <cell r="AA10714">
            <v>7.02</v>
          </cell>
        </row>
        <row r="10715">
          <cell r="AA10715">
            <v>7.03</v>
          </cell>
        </row>
        <row r="10716">
          <cell r="AA10716">
            <v>7.04</v>
          </cell>
        </row>
        <row r="10717">
          <cell r="AA10717">
            <v>7.05</v>
          </cell>
        </row>
        <row r="10718">
          <cell r="AA10718">
            <v>7.06</v>
          </cell>
        </row>
        <row r="10719">
          <cell r="AA10719">
            <v>7.07</v>
          </cell>
        </row>
        <row r="10720">
          <cell r="AA10720">
            <v>7.08</v>
          </cell>
        </row>
        <row r="10721">
          <cell r="AA10721">
            <v>7.09</v>
          </cell>
        </row>
        <row r="10722">
          <cell r="AA10722">
            <v>7.1</v>
          </cell>
        </row>
        <row r="10723">
          <cell r="AA10723">
            <v>7.11</v>
          </cell>
        </row>
        <row r="10724">
          <cell r="AA10724">
            <v>7.12</v>
          </cell>
        </row>
        <row r="10725">
          <cell r="AA10725">
            <v>7.13</v>
          </cell>
        </row>
        <row r="10726">
          <cell r="AA10726">
            <v>7.14</v>
          </cell>
        </row>
        <row r="10727">
          <cell r="AA10727">
            <v>7.15</v>
          </cell>
        </row>
        <row r="10728">
          <cell r="AA10728">
            <v>7.16</v>
          </cell>
        </row>
        <row r="10729">
          <cell r="AA10729">
            <v>7.17</v>
          </cell>
        </row>
        <row r="10730">
          <cell r="AA10730">
            <v>7.18</v>
          </cell>
        </row>
        <row r="10731">
          <cell r="AA10731">
            <v>7.19</v>
          </cell>
        </row>
        <row r="10732">
          <cell r="AA10732">
            <v>7.2</v>
          </cell>
        </row>
        <row r="10733">
          <cell r="AA10733">
            <v>7.21</v>
          </cell>
        </row>
        <row r="10734">
          <cell r="AA10734">
            <v>7.22</v>
          </cell>
        </row>
        <row r="10735">
          <cell r="AA10735">
            <v>7.23</v>
          </cell>
        </row>
        <row r="10736">
          <cell r="AA10736">
            <v>7.24</v>
          </cell>
        </row>
        <row r="10737">
          <cell r="AA10737">
            <v>7.25</v>
          </cell>
        </row>
        <row r="10738">
          <cell r="AA10738">
            <v>7.26</v>
          </cell>
        </row>
        <row r="10739">
          <cell r="AA10739">
            <v>7.27</v>
          </cell>
        </row>
        <row r="10740">
          <cell r="AA10740">
            <v>7.28</v>
          </cell>
        </row>
        <row r="10741">
          <cell r="AA10741">
            <v>7.29</v>
          </cell>
        </row>
        <row r="10742">
          <cell r="AA10742">
            <v>7.3</v>
          </cell>
        </row>
        <row r="10743">
          <cell r="AA10743">
            <v>7.31</v>
          </cell>
        </row>
        <row r="10744">
          <cell r="AA10744">
            <v>7.32</v>
          </cell>
        </row>
        <row r="10745">
          <cell r="AA10745">
            <v>7.33</v>
          </cell>
        </row>
        <row r="10746">
          <cell r="AA10746">
            <v>7.34</v>
          </cell>
        </row>
        <row r="10747">
          <cell r="AA10747">
            <v>7.35</v>
          </cell>
        </row>
        <row r="10748">
          <cell r="AA10748">
            <v>7.36</v>
          </cell>
        </row>
        <row r="10749">
          <cell r="AA10749">
            <v>7.37</v>
          </cell>
        </row>
        <row r="10750">
          <cell r="AA10750">
            <v>7.38</v>
          </cell>
        </row>
        <row r="10751">
          <cell r="AA10751">
            <v>7.39</v>
          </cell>
        </row>
        <row r="10752">
          <cell r="AA10752">
            <v>7.4</v>
          </cell>
        </row>
        <row r="10753">
          <cell r="AA10753">
            <v>7.41</v>
          </cell>
        </row>
        <row r="10754">
          <cell r="AA10754">
            <v>7.42</v>
          </cell>
        </row>
        <row r="10755">
          <cell r="AA10755">
            <v>7.43</v>
          </cell>
        </row>
        <row r="10756">
          <cell r="AA10756">
            <v>7.44</v>
          </cell>
        </row>
        <row r="10757">
          <cell r="AA10757">
            <v>7.45</v>
          </cell>
        </row>
        <row r="10758">
          <cell r="AA10758">
            <v>7.46</v>
          </cell>
        </row>
        <row r="10759">
          <cell r="AA10759">
            <v>7.47</v>
          </cell>
        </row>
        <row r="10760">
          <cell r="AA10760">
            <v>7.48</v>
          </cell>
        </row>
        <row r="10761">
          <cell r="AA10761">
            <v>7.49</v>
          </cell>
        </row>
        <row r="10762">
          <cell r="AA10762">
            <v>7.5</v>
          </cell>
        </row>
        <row r="10763">
          <cell r="AA10763">
            <v>7.51</v>
          </cell>
        </row>
        <row r="10764">
          <cell r="AA10764">
            <v>7.52</v>
          </cell>
        </row>
        <row r="10765">
          <cell r="AA10765">
            <v>7.53</v>
          </cell>
        </row>
        <row r="10766">
          <cell r="AA10766">
            <v>7.54</v>
          </cell>
        </row>
        <row r="10767">
          <cell r="AA10767">
            <v>7.55</v>
          </cell>
        </row>
        <row r="10768">
          <cell r="AA10768">
            <v>7.56</v>
          </cell>
        </row>
        <row r="10769">
          <cell r="AA10769">
            <v>7.57</v>
          </cell>
        </row>
        <row r="10770">
          <cell r="AA10770">
            <v>7.58</v>
          </cell>
        </row>
        <row r="10771">
          <cell r="AA10771">
            <v>7.59</v>
          </cell>
        </row>
        <row r="10772">
          <cell r="AA10772">
            <v>7.6</v>
          </cell>
        </row>
        <row r="10773">
          <cell r="AA10773">
            <v>7.61</v>
          </cell>
        </row>
        <row r="10774">
          <cell r="AA10774">
            <v>7.62</v>
          </cell>
        </row>
        <row r="10775">
          <cell r="AA10775">
            <v>7.63</v>
          </cell>
        </row>
        <row r="10776">
          <cell r="AA10776">
            <v>7.64</v>
          </cell>
        </row>
        <row r="10777">
          <cell r="AA10777">
            <v>7.65</v>
          </cell>
        </row>
        <row r="10778">
          <cell r="AA10778">
            <v>7.66</v>
          </cell>
        </row>
        <row r="10779">
          <cell r="AA10779">
            <v>7.67</v>
          </cell>
        </row>
        <row r="10780">
          <cell r="AA10780">
            <v>7.68</v>
          </cell>
        </row>
        <row r="10781">
          <cell r="AA10781">
            <v>7.69</v>
          </cell>
        </row>
        <row r="10782">
          <cell r="AA10782">
            <v>7.7</v>
          </cell>
        </row>
        <row r="10783">
          <cell r="AA10783">
            <v>7.71</v>
          </cell>
        </row>
        <row r="10784">
          <cell r="AA10784">
            <v>7.72</v>
          </cell>
        </row>
        <row r="10785">
          <cell r="AA10785">
            <v>7.73</v>
          </cell>
        </row>
        <row r="10786">
          <cell r="AA10786">
            <v>7.74</v>
          </cell>
        </row>
        <row r="10787">
          <cell r="AA10787">
            <v>7.75</v>
          </cell>
        </row>
        <row r="10788">
          <cell r="AA10788">
            <v>7.76</v>
          </cell>
        </row>
        <row r="10789">
          <cell r="AA10789">
            <v>7.77</v>
          </cell>
        </row>
        <row r="10790">
          <cell r="AA10790">
            <v>7.78</v>
          </cell>
        </row>
        <row r="10791">
          <cell r="AA10791">
            <v>7.79</v>
          </cell>
        </row>
        <row r="10792">
          <cell r="AA10792">
            <v>7.8</v>
          </cell>
        </row>
        <row r="10793">
          <cell r="AA10793">
            <v>7.81</v>
          </cell>
        </row>
        <row r="10794">
          <cell r="AA10794">
            <v>7.82</v>
          </cell>
        </row>
        <row r="10795">
          <cell r="AA10795">
            <v>7.83</v>
          </cell>
        </row>
        <row r="10796">
          <cell r="AA10796">
            <v>7.84</v>
          </cell>
        </row>
        <row r="10797">
          <cell r="AA10797">
            <v>7.85</v>
          </cell>
        </row>
        <row r="10798">
          <cell r="AA10798">
            <v>7.86</v>
          </cell>
        </row>
        <row r="10799">
          <cell r="AA10799">
            <v>7.87</v>
          </cell>
        </row>
        <row r="10800">
          <cell r="AA10800">
            <v>7.88</v>
          </cell>
        </row>
        <row r="10801">
          <cell r="AA10801">
            <v>7.89</v>
          </cell>
        </row>
        <row r="10802">
          <cell r="AA10802">
            <v>7.9</v>
          </cell>
        </row>
        <row r="10803">
          <cell r="AA10803">
            <v>7.91</v>
          </cell>
        </row>
        <row r="10804">
          <cell r="AA10804">
            <v>7.92</v>
          </cell>
        </row>
        <row r="10805">
          <cell r="AA10805">
            <v>7.93</v>
          </cell>
        </row>
        <row r="10806">
          <cell r="AA10806">
            <v>7.94</v>
          </cell>
        </row>
        <row r="10807">
          <cell r="AA10807">
            <v>7.95</v>
          </cell>
        </row>
        <row r="10808">
          <cell r="AA10808">
            <v>7.96</v>
          </cell>
        </row>
        <row r="10809">
          <cell r="AA10809">
            <v>7.97</v>
          </cell>
        </row>
        <row r="10810">
          <cell r="AA10810">
            <v>7.98</v>
          </cell>
        </row>
        <row r="10811">
          <cell r="AA10811">
            <v>7.99</v>
          </cell>
        </row>
        <row r="10812">
          <cell r="AA10812">
            <v>8</v>
          </cell>
        </row>
        <row r="10813">
          <cell r="AA10813">
            <v>8.01</v>
          </cell>
        </row>
        <row r="10814">
          <cell r="AA10814">
            <v>8.02</v>
          </cell>
        </row>
        <row r="10815">
          <cell r="AA10815">
            <v>8.0299999999999994</v>
          </cell>
        </row>
        <row r="10816">
          <cell r="AA10816">
            <v>8.0399999999999991</v>
          </cell>
        </row>
        <row r="10817">
          <cell r="AA10817">
            <v>8.0500000000000007</v>
          </cell>
        </row>
        <row r="10818">
          <cell r="AA10818">
            <v>8.06</v>
          </cell>
        </row>
        <row r="10819">
          <cell r="AA10819">
            <v>8.07</v>
          </cell>
        </row>
        <row r="10820">
          <cell r="AA10820">
            <v>8.08</v>
          </cell>
        </row>
        <row r="10821">
          <cell r="AA10821">
            <v>8.09</v>
          </cell>
        </row>
        <row r="10822">
          <cell r="AA10822">
            <v>8.1</v>
          </cell>
        </row>
        <row r="10823">
          <cell r="AA10823">
            <v>8.11</v>
          </cell>
        </row>
        <row r="10824">
          <cell r="AA10824">
            <v>8.1199999999999992</v>
          </cell>
        </row>
        <row r="10825">
          <cell r="AA10825">
            <v>8.1300000000000008</v>
          </cell>
        </row>
        <row r="10826">
          <cell r="AA10826">
            <v>8.14</v>
          </cell>
        </row>
        <row r="10827">
          <cell r="AA10827">
            <v>8.15</v>
          </cell>
        </row>
        <row r="10828">
          <cell r="AA10828">
            <v>8.16</v>
          </cell>
        </row>
        <row r="10829">
          <cell r="AA10829">
            <v>8.17</v>
          </cell>
        </row>
        <row r="10830">
          <cell r="AA10830">
            <v>8.18</v>
          </cell>
        </row>
        <row r="10831">
          <cell r="AA10831">
            <v>8.19</v>
          </cell>
        </row>
        <row r="10832">
          <cell r="AA10832">
            <v>8.1999999999999993</v>
          </cell>
        </row>
        <row r="10833">
          <cell r="AA10833">
            <v>8.2100000000000009</v>
          </cell>
        </row>
        <row r="10834">
          <cell r="AA10834">
            <v>8.2200000000000006</v>
          </cell>
        </row>
        <row r="10835">
          <cell r="AA10835">
            <v>8.23</v>
          </cell>
        </row>
        <row r="10836">
          <cell r="AA10836">
            <v>8.24</v>
          </cell>
        </row>
        <row r="10837">
          <cell r="AA10837">
            <v>8.25</v>
          </cell>
        </row>
        <row r="10838">
          <cell r="AA10838">
            <v>8.26</v>
          </cell>
        </row>
        <row r="10839">
          <cell r="AA10839">
            <v>8.27</v>
          </cell>
        </row>
        <row r="10840">
          <cell r="AA10840">
            <v>8.2799999999999994</v>
          </cell>
        </row>
        <row r="10841">
          <cell r="AA10841">
            <v>8.2899999999999991</v>
          </cell>
        </row>
        <row r="10842">
          <cell r="AA10842">
            <v>8.3000000000000007</v>
          </cell>
        </row>
        <row r="10843">
          <cell r="AA10843">
            <v>8.31</v>
          </cell>
        </row>
        <row r="10844">
          <cell r="AA10844">
            <v>8.32</v>
          </cell>
        </row>
        <row r="10845">
          <cell r="AA10845">
            <v>8.33</v>
          </cell>
        </row>
        <row r="10846">
          <cell r="AA10846">
            <v>8.34</v>
          </cell>
        </row>
        <row r="10847">
          <cell r="AA10847">
            <v>8.35</v>
          </cell>
        </row>
        <row r="10848">
          <cell r="AA10848">
            <v>8.36</v>
          </cell>
        </row>
        <row r="10849">
          <cell r="AA10849">
            <v>8.3699999999999992</v>
          </cell>
        </row>
        <row r="10850">
          <cell r="AA10850">
            <v>8.3800000000000008</v>
          </cell>
        </row>
        <row r="10851">
          <cell r="AA10851">
            <v>8.39</v>
          </cell>
        </row>
        <row r="10852">
          <cell r="AA10852">
            <v>8.4</v>
          </cell>
        </row>
        <row r="10853">
          <cell r="AA10853">
            <v>8.41</v>
          </cell>
        </row>
        <row r="10854">
          <cell r="AA10854">
            <v>8.42</v>
          </cell>
        </row>
        <row r="10855">
          <cell r="AA10855">
            <v>8.43</v>
          </cell>
        </row>
        <row r="10856">
          <cell r="AA10856">
            <v>8.44</v>
          </cell>
        </row>
        <row r="10857">
          <cell r="AA10857">
            <v>8.4499999999999993</v>
          </cell>
        </row>
        <row r="10858">
          <cell r="AA10858">
            <v>8.4600000000000009</v>
          </cell>
        </row>
        <row r="10859">
          <cell r="AA10859">
            <v>8.4700000000000006</v>
          </cell>
        </row>
        <row r="10860">
          <cell r="AA10860">
            <v>8.48</v>
          </cell>
        </row>
        <row r="10861">
          <cell r="AA10861">
            <v>8.49</v>
          </cell>
        </row>
        <row r="10862">
          <cell r="AA10862">
            <v>8.5</v>
          </cell>
        </row>
        <row r="10863">
          <cell r="AA10863">
            <v>8.51</v>
          </cell>
        </row>
        <row r="10864">
          <cell r="AA10864">
            <v>8.52</v>
          </cell>
        </row>
        <row r="10865">
          <cell r="AA10865">
            <v>8.5299999999999994</v>
          </cell>
        </row>
        <row r="10866">
          <cell r="AA10866">
            <v>8.5399999999999991</v>
          </cell>
        </row>
        <row r="10867">
          <cell r="AA10867">
            <v>8.5500000000000007</v>
          </cell>
        </row>
        <row r="10868">
          <cell r="AA10868">
            <v>8.56</v>
          </cell>
        </row>
        <row r="10869">
          <cell r="AA10869">
            <v>8.57</v>
          </cell>
        </row>
        <row r="10870">
          <cell r="AA10870">
            <v>8.58</v>
          </cell>
        </row>
        <row r="10871">
          <cell r="AA10871">
            <v>8.59</v>
          </cell>
        </row>
        <row r="10872">
          <cell r="AA10872">
            <v>8.6</v>
          </cell>
        </row>
        <row r="10873">
          <cell r="AA10873">
            <v>8.61</v>
          </cell>
        </row>
        <row r="10874">
          <cell r="AA10874">
            <v>8.6199999999999992</v>
          </cell>
        </row>
        <row r="10875">
          <cell r="AA10875">
            <v>8.6300000000000008</v>
          </cell>
        </row>
        <row r="10876">
          <cell r="AA10876">
            <v>8.64</v>
          </cell>
        </row>
        <row r="10877">
          <cell r="AA10877">
            <v>8.65</v>
          </cell>
        </row>
        <row r="10878">
          <cell r="AA10878">
            <v>8.66</v>
          </cell>
        </row>
        <row r="10879">
          <cell r="AA10879">
            <v>8.67</v>
          </cell>
        </row>
        <row r="10880">
          <cell r="AA10880">
            <v>8.68</v>
          </cell>
        </row>
        <row r="10881">
          <cell r="AA10881">
            <v>8.69</v>
          </cell>
        </row>
        <row r="10882">
          <cell r="AA10882">
            <v>8.6999999999999993</v>
          </cell>
        </row>
        <row r="10883">
          <cell r="AA10883">
            <v>8.7100000000000009</v>
          </cell>
        </row>
        <row r="10884">
          <cell r="AA10884">
            <v>8.7200000000000006</v>
          </cell>
        </row>
        <row r="10885">
          <cell r="AA10885">
            <v>8.73</v>
          </cell>
        </row>
        <row r="10886">
          <cell r="AA10886">
            <v>8.74</v>
          </cell>
        </row>
        <row r="10887">
          <cell r="AA10887">
            <v>8.75</v>
          </cell>
        </row>
        <row r="10888">
          <cell r="AA10888">
            <v>8.76</v>
          </cell>
        </row>
        <row r="10889">
          <cell r="AA10889">
            <v>8.77</v>
          </cell>
        </row>
        <row r="10890">
          <cell r="AA10890">
            <v>8.7799999999999994</v>
          </cell>
        </row>
        <row r="10891">
          <cell r="AA10891">
            <v>8.7899999999999991</v>
          </cell>
        </row>
        <row r="10892">
          <cell r="AA10892">
            <v>8.8000000000000007</v>
          </cell>
        </row>
        <row r="10893">
          <cell r="AA10893">
            <v>8.81</v>
          </cell>
        </row>
        <row r="10894">
          <cell r="AA10894">
            <v>8.82</v>
          </cell>
        </row>
        <row r="10895">
          <cell r="AA10895">
            <v>8.83</v>
          </cell>
        </row>
        <row r="10896">
          <cell r="AA10896">
            <v>8.84</v>
          </cell>
        </row>
        <row r="10897">
          <cell r="AA10897">
            <v>8.85</v>
          </cell>
        </row>
        <row r="10898">
          <cell r="AA10898">
            <v>8.86</v>
          </cell>
        </row>
        <row r="10899">
          <cell r="AA10899">
            <v>8.8699999999999992</v>
          </cell>
        </row>
        <row r="10900">
          <cell r="AA10900">
            <v>8.8800000000000008</v>
          </cell>
        </row>
        <row r="10901">
          <cell r="AA10901">
            <v>8.89</v>
          </cell>
        </row>
        <row r="10902">
          <cell r="AA10902">
            <v>8.9</v>
          </cell>
        </row>
        <row r="10903">
          <cell r="AA10903">
            <v>8.91</v>
          </cell>
        </row>
        <row r="10904">
          <cell r="AA10904">
            <v>8.92</v>
          </cell>
        </row>
        <row r="10905">
          <cell r="AA10905">
            <v>8.93</v>
          </cell>
        </row>
        <row r="10906">
          <cell r="AA10906">
            <v>8.94</v>
          </cell>
        </row>
        <row r="10907">
          <cell r="AA10907">
            <v>8.9499999999999993</v>
          </cell>
        </row>
        <row r="10908">
          <cell r="AA10908">
            <v>8.9600000000000009</v>
          </cell>
        </row>
        <row r="10909">
          <cell r="AA10909">
            <v>8.9700000000000006</v>
          </cell>
        </row>
        <row r="10910">
          <cell r="AA10910">
            <v>8.98</v>
          </cell>
        </row>
        <row r="10911">
          <cell r="AA10911">
            <v>8.99</v>
          </cell>
        </row>
        <row r="10912">
          <cell r="AA10912">
            <v>9</v>
          </cell>
        </row>
        <row r="10913">
          <cell r="AA10913">
            <v>9.01</v>
          </cell>
        </row>
        <row r="10914">
          <cell r="AA10914">
            <v>9.02</v>
          </cell>
        </row>
        <row r="10915">
          <cell r="AA10915">
            <v>9.0299999999999994</v>
          </cell>
        </row>
        <row r="10916">
          <cell r="AA10916">
            <v>9.0399999999999991</v>
          </cell>
        </row>
        <row r="10917">
          <cell r="AA10917">
            <v>9.0500000000000007</v>
          </cell>
        </row>
        <row r="10918">
          <cell r="AA10918">
            <v>9.06</v>
          </cell>
        </row>
        <row r="10919">
          <cell r="AA10919">
            <v>9.07</v>
          </cell>
        </row>
        <row r="10920">
          <cell r="AA10920">
            <v>9.08</v>
          </cell>
        </row>
        <row r="10921">
          <cell r="AA10921">
            <v>9.09</v>
          </cell>
        </row>
        <row r="10922">
          <cell r="AA10922">
            <v>9.1</v>
          </cell>
        </row>
        <row r="10923">
          <cell r="AA10923">
            <v>9.11</v>
          </cell>
        </row>
        <row r="10924">
          <cell r="AA10924">
            <v>9.1199999999999992</v>
          </cell>
        </row>
        <row r="10925">
          <cell r="AA10925">
            <v>9.1300000000000008</v>
          </cell>
        </row>
        <row r="10926">
          <cell r="AA10926">
            <v>9.14</v>
          </cell>
        </row>
        <row r="10927">
          <cell r="AA10927">
            <v>9.15</v>
          </cell>
        </row>
        <row r="10928">
          <cell r="AA10928">
            <v>9.16</v>
          </cell>
        </row>
        <row r="10929">
          <cell r="AA10929">
            <v>9.17</v>
          </cell>
        </row>
        <row r="10930">
          <cell r="AA10930">
            <v>9.18</v>
          </cell>
        </row>
        <row r="10931">
          <cell r="AA10931">
            <v>9.19</v>
          </cell>
        </row>
        <row r="10932">
          <cell r="AA10932">
            <v>9.1999999999999993</v>
          </cell>
        </row>
        <row r="10933">
          <cell r="AA10933">
            <v>9.2100000000000009</v>
          </cell>
        </row>
        <row r="10934">
          <cell r="AA10934">
            <v>9.2200000000000006</v>
          </cell>
        </row>
        <row r="10935">
          <cell r="AA10935">
            <v>9.23</v>
          </cell>
        </row>
        <row r="10936">
          <cell r="AA10936">
            <v>9.24</v>
          </cell>
        </row>
        <row r="10937">
          <cell r="AA10937">
            <v>9.25</v>
          </cell>
        </row>
        <row r="10938">
          <cell r="AA10938">
            <v>9.26</v>
          </cell>
        </row>
        <row r="10939">
          <cell r="AA10939">
            <v>9.27</v>
          </cell>
        </row>
        <row r="10940">
          <cell r="AA10940">
            <v>9.2799999999999994</v>
          </cell>
        </row>
        <row r="10941">
          <cell r="AA10941">
            <v>9.2899999999999991</v>
          </cell>
        </row>
        <row r="10942">
          <cell r="AA10942">
            <v>9.3000000000000007</v>
          </cell>
        </row>
        <row r="10943">
          <cell r="AA10943">
            <v>9.31</v>
          </cell>
        </row>
        <row r="10944">
          <cell r="AA10944">
            <v>9.32</v>
          </cell>
        </row>
        <row r="10945">
          <cell r="AA10945">
            <v>9.33</v>
          </cell>
        </row>
        <row r="10946">
          <cell r="AA10946">
            <v>9.34</v>
          </cell>
        </row>
        <row r="10947">
          <cell r="AA10947">
            <v>9.35</v>
          </cell>
        </row>
        <row r="10948">
          <cell r="AA10948">
            <v>9.36</v>
          </cell>
        </row>
        <row r="10949">
          <cell r="AA10949">
            <v>9.3699999999999992</v>
          </cell>
        </row>
        <row r="10950">
          <cell r="AA10950">
            <v>9.3800000000000008</v>
          </cell>
        </row>
        <row r="10951">
          <cell r="AA10951">
            <v>9.39</v>
          </cell>
        </row>
        <row r="10952">
          <cell r="AA10952">
            <v>9.4</v>
          </cell>
        </row>
        <row r="10953">
          <cell r="AA10953">
            <v>9.41</v>
          </cell>
        </row>
        <row r="10954">
          <cell r="AA10954">
            <v>9.42</v>
          </cell>
        </row>
        <row r="10955">
          <cell r="AA10955">
            <v>9.43</v>
          </cell>
        </row>
        <row r="10956">
          <cell r="AA10956">
            <v>9.44</v>
          </cell>
        </row>
        <row r="10957">
          <cell r="AA10957">
            <v>9.4499999999999993</v>
          </cell>
        </row>
        <row r="10958">
          <cell r="AA10958">
            <v>9.4600000000000009</v>
          </cell>
        </row>
        <row r="10959">
          <cell r="AA10959">
            <v>9.4700000000000006</v>
          </cell>
        </row>
        <row r="10960">
          <cell r="AA10960">
            <v>9.48</v>
          </cell>
        </row>
        <row r="10961">
          <cell r="AA10961">
            <v>9.49</v>
          </cell>
        </row>
        <row r="10962">
          <cell r="AA10962">
            <v>9.5</v>
          </cell>
        </row>
        <row r="10963">
          <cell r="AA10963">
            <v>9.51</v>
          </cell>
        </row>
        <row r="10964">
          <cell r="AA10964">
            <v>9.52</v>
          </cell>
        </row>
        <row r="10965">
          <cell r="AA10965">
            <v>9.5299999999999994</v>
          </cell>
        </row>
        <row r="10966">
          <cell r="AA10966">
            <v>9.5399999999999991</v>
          </cell>
        </row>
        <row r="10967">
          <cell r="AA10967">
            <v>9.5500000000000007</v>
          </cell>
        </row>
        <row r="10968">
          <cell r="AA10968">
            <v>9.56</v>
          </cell>
        </row>
        <row r="10969">
          <cell r="AA10969">
            <v>9.57</v>
          </cell>
        </row>
        <row r="10970">
          <cell r="AA10970">
            <v>9.58</v>
          </cell>
        </row>
        <row r="10971">
          <cell r="AA10971">
            <v>9.59</v>
          </cell>
        </row>
        <row r="10972">
          <cell r="AA10972">
            <v>9.6</v>
          </cell>
        </row>
        <row r="10973">
          <cell r="AA10973">
            <v>9.61</v>
          </cell>
        </row>
        <row r="10974">
          <cell r="AA10974">
            <v>9.6199999999999992</v>
          </cell>
        </row>
        <row r="10975">
          <cell r="AA10975">
            <v>9.6300000000000008</v>
          </cell>
        </row>
        <row r="10976">
          <cell r="AA10976">
            <v>9.64</v>
          </cell>
        </row>
        <row r="10977">
          <cell r="AA10977">
            <v>9.65</v>
          </cell>
        </row>
        <row r="10978">
          <cell r="AA10978">
            <v>9.66</v>
          </cell>
        </row>
        <row r="10979">
          <cell r="AA10979">
            <v>9.67</v>
          </cell>
        </row>
        <row r="10980">
          <cell r="AA10980">
            <v>9.68</v>
          </cell>
        </row>
        <row r="10981">
          <cell r="AA10981">
            <v>9.69</v>
          </cell>
        </row>
        <row r="10982">
          <cell r="AA10982">
            <v>9.6999999999999993</v>
          </cell>
        </row>
        <row r="10983">
          <cell r="AA10983">
            <v>9.7100000000000009</v>
          </cell>
        </row>
        <row r="10984">
          <cell r="AA10984">
            <v>9.7200000000000006</v>
          </cell>
        </row>
        <row r="10985">
          <cell r="AA10985">
            <v>9.73</v>
          </cell>
        </row>
        <row r="10986">
          <cell r="AA10986">
            <v>9.74</v>
          </cell>
        </row>
        <row r="10987">
          <cell r="AA10987">
            <v>9.75</v>
          </cell>
        </row>
        <row r="10988">
          <cell r="AA10988">
            <v>9.76</v>
          </cell>
        </row>
        <row r="10989">
          <cell r="AA10989">
            <v>9.77</v>
          </cell>
        </row>
        <row r="10990">
          <cell r="AA10990">
            <v>9.7799999999999994</v>
          </cell>
        </row>
        <row r="10991">
          <cell r="AA10991">
            <v>9.7899999999999991</v>
          </cell>
        </row>
        <row r="10992">
          <cell r="AA10992">
            <v>9.8000000000000007</v>
          </cell>
        </row>
        <row r="10993">
          <cell r="AA10993">
            <v>9.81</v>
          </cell>
        </row>
        <row r="10994">
          <cell r="AA10994">
            <v>9.82</v>
          </cell>
        </row>
        <row r="10995">
          <cell r="AA10995">
            <v>9.83</v>
          </cell>
        </row>
        <row r="10996">
          <cell r="AA10996">
            <v>9.84</v>
          </cell>
        </row>
        <row r="10997">
          <cell r="AA10997">
            <v>9.85</v>
          </cell>
        </row>
        <row r="10998">
          <cell r="AA10998">
            <v>9.86</v>
          </cell>
        </row>
        <row r="10999">
          <cell r="AA10999">
            <v>9.8699999999999992</v>
          </cell>
        </row>
        <row r="11000">
          <cell r="AA11000">
            <v>9.8800000000000008</v>
          </cell>
        </row>
        <row r="11001">
          <cell r="AA11001">
            <v>9.89</v>
          </cell>
        </row>
        <row r="11002">
          <cell r="AA11002">
            <v>9.9</v>
          </cell>
        </row>
        <row r="11003">
          <cell r="AA11003">
            <v>9.91</v>
          </cell>
        </row>
        <row r="11004">
          <cell r="AA11004">
            <v>9.92</v>
          </cell>
        </row>
        <row r="11005">
          <cell r="AA11005">
            <v>9.93</v>
          </cell>
        </row>
        <row r="11006">
          <cell r="AA11006">
            <v>9.94</v>
          </cell>
        </row>
        <row r="11007">
          <cell r="AA11007">
            <v>9.9499999999999993</v>
          </cell>
        </row>
        <row r="11008">
          <cell r="AA11008">
            <v>9.9600000000000009</v>
          </cell>
        </row>
        <row r="11009">
          <cell r="AA11009">
            <v>9.9700000000000006</v>
          </cell>
        </row>
        <row r="11010">
          <cell r="AA11010">
            <v>9.98</v>
          </cell>
        </row>
        <row r="11011">
          <cell r="AA11011">
            <v>9.99</v>
          </cell>
        </row>
        <row r="11012">
          <cell r="AA11012">
            <v>10</v>
          </cell>
        </row>
        <row r="11013">
          <cell r="AA11013">
            <v>10.01</v>
          </cell>
        </row>
        <row r="11014">
          <cell r="AA11014">
            <v>10.02</v>
          </cell>
        </row>
        <row r="11015">
          <cell r="AA11015">
            <v>10.029999999999999</v>
          </cell>
        </row>
        <row r="11016">
          <cell r="AA11016">
            <v>10.039999999999999</v>
          </cell>
        </row>
        <row r="11017">
          <cell r="AA11017">
            <v>10.050000000000001</v>
          </cell>
        </row>
        <row r="11018">
          <cell r="AA11018">
            <v>10.06</v>
          </cell>
        </row>
        <row r="11019">
          <cell r="AA11019">
            <v>10.07</v>
          </cell>
        </row>
        <row r="11020">
          <cell r="AA11020">
            <v>10.08</v>
          </cell>
        </row>
        <row r="11021">
          <cell r="AA11021">
            <v>10.09</v>
          </cell>
        </row>
        <row r="11022">
          <cell r="AA11022">
            <v>10.1</v>
          </cell>
        </row>
        <row r="11023">
          <cell r="AA11023">
            <v>10.11</v>
          </cell>
        </row>
        <row r="11024">
          <cell r="AA11024">
            <v>10.119999999999999</v>
          </cell>
        </row>
        <row r="11025">
          <cell r="AA11025">
            <v>10.130000000000001</v>
          </cell>
        </row>
        <row r="11026">
          <cell r="AA11026">
            <v>10.14</v>
          </cell>
        </row>
        <row r="11027">
          <cell r="AA11027">
            <v>10.15</v>
          </cell>
        </row>
        <row r="11028">
          <cell r="AA11028">
            <v>10.16</v>
          </cell>
        </row>
        <row r="11029">
          <cell r="AA11029">
            <v>10.17</v>
          </cell>
        </row>
        <row r="11030">
          <cell r="AA11030">
            <v>10.18</v>
          </cell>
        </row>
        <row r="11031">
          <cell r="AA11031">
            <v>10.19</v>
          </cell>
        </row>
        <row r="11032">
          <cell r="AA11032">
            <v>10.199999999999999</v>
          </cell>
        </row>
        <row r="11033">
          <cell r="AA11033">
            <v>10.210000000000001</v>
          </cell>
        </row>
        <row r="11034">
          <cell r="AA11034">
            <v>10.220000000000001</v>
          </cell>
        </row>
        <row r="11035">
          <cell r="AA11035">
            <v>10.23</v>
          </cell>
        </row>
        <row r="11036">
          <cell r="AA11036">
            <v>10.24</v>
          </cell>
        </row>
        <row r="11037">
          <cell r="AA11037">
            <v>10.25</v>
          </cell>
        </row>
        <row r="11038">
          <cell r="AA11038">
            <v>10.26</v>
          </cell>
        </row>
        <row r="11039">
          <cell r="AA11039">
            <v>10.27</v>
          </cell>
        </row>
        <row r="11040">
          <cell r="AA11040">
            <v>10.28</v>
          </cell>
        </row>
        <row r="11041">
          <cell r="AA11041">
            <v>10.29</v>
          </cell>
        </row>
        <row r="11042">
          <cell r="AA11042">
            <v>10.3</v>
          </cell>
        </row>
        <row r="11043">
          <cell r="AA11043">
            <v>10.31</v>
          </cell>
        </row>
        <row r="11044">
          <cell r="AA11044">
            <v>10.32</v>
          </cell>
        </row>
        <row r="11045">
          <cell r="AA11045">
            <v>10.33</v>
          </cell>
        </row>
        <row r="11046">
          <cell r="AA11046">
            <v>10.34</v>
          </cell>
        </row>
        <row r="11047">
          <cell r="AA11047">
            <v>10.35</v>
          </cell>
        </row>
        <row r="11048">
          <cell r="AA11048">
            <v>10.36</v>
          </cell>
        </row>
        <row r="11049">
          <cell r="AA11049">
            <v>10.37</v>
          </cell>
        </row>
        <row r="11050">
          <cell r="AA11050">
            <v>10.38</v>
          </cell>
        </row>
        <row r="11051">
          <cell r="AA11051">
            <v>10.39</v>
          </cell>
        </row>
        <row r="11052">
          <cell r="AA11052">
            <v>10.4</v>
          </cell>
        </row>
        <row r="11053">
          <cell r="AA11053">
            <v>10.41</v>
          </cell>
        </row>
        <row r="11054">
          <cell r="AA11054">
            <v>10.42</v>
          </cell>
        </row>
        <row r="11055">
          <cell r="AA11055">
            <v>10.43</v>
          </cell>
        </row>
        <row r="11056">
          <cell r="AA11056">
            <v>10.44</v>
          </cell>
        </row>
        <row r="11057">
          <cell r="AA11057">
            <v>10.45</v>
          </cell>
        </row>
        <row r="11058">
          <cell r="AA11058">
            <v>10.46</v>
          </cell>
        </row>
        <row r="11059">
          <cell r="AA11059">
            <v>10.47</v>
          </cell>
        </row>
        <row r="11060">
          <cell r="AA11060">
            <v>10.48</v>
          </cell>
        </row>
        <row r="11061">
          <cell r="AA11061">
            <v>10.49</v>
          </cell>
        </row>
        <row r="11062">
          <cell r="AA11062">
            <v>10.5</v>
          </cell>
        </row>
        <row r="11063">
          <cell r="AA11063">
            <v>10.51</v>
          </cell>
        </row>
        <row r="11064">
          <cell r="AA11064">
            <v>10.52</v>
          </cell>
        </row>
        <row r="11065">
          <cell r="AA11065">
            <v>10.53</v>
          </cell>
        </row>
        <row r="11066">
          <cell r="AA11066">
            <v>10.54</v>
          </cell>
        </row>
        <row r="11067">
          <cell r="AA11067">
            <v>10.55</v>
          </cell>
        </row>
        <row r="11068">
          <cell r="AA11068">
            <v>10.56</v>
          </cell>
        </row>
        <row r="11069">
          <cell r="AA11069">
            <v>10.57</v>
          </cell>
        </row>
        <row r="11070">
          <cell r="AA11070">
            <v>10.58</v>
          </cell>
        </row>
        <row r="11071">
          <cell r="AA11071">
            <v>10.59</v>
          </cell>
        </row>
        <row r="11072">
          <cell r="AA11072">
            <v>10.6</v>
          </cell>
        </row>
        <row r="11073">
          <cell r="AA11073">
            <v>10.61</v>
          </cell>
        </row>
        <row r="11074">
          <cell r="AA11074">
            <v>10.62</v>
          </cell>
        </row>
        <row r="11075">
          <cell r="AA11075">
            <v>10.63</v>
          </cell>
        </row>
        <row r="11076">
          <cell r="AA11076">
            <v>10.64</v>
          </cell>
        </row>
        <row r="11077">
          <cell r="AA11077">
            <v>10.65</v>
          </cell>
        </row>
        <row r="11078">
          <cell r="AA11078">
            <v>10.66</v>
          </cell>
        </row>
        <row r="11079">
          <cell r="AA11079">
            <v>10.67</v>
          </cell>
        </row>
        <row r="11080">
          <cell r="AA11080">
            <v>10.68</v>
          </cell>
        </row>
        <row r="11081">
          <cell r="AA11081">
            <v>10.69</v>
          </cell>
        </row>
        <row r="11082">
          <cell r="AA11082">
            <v>10.7</v>
          </cell>
        </row>
        <row r="11083">
          <cell r="AA11083">
            <v>10.71</v>
          </cell>
        </row>
        <row r="11084">
          <cell r="AA11084">
            <v>10.72</v>
          </cell>
        </row>
        <row r="11085">
          <cell r="AA11085">
            <v>10.73</v>
          </cell>
        </row>
        <row r="11086">
          <cell r="AA11086">
            <v>10.74</v>
          </cell>
        </row>
        <row r="11087">
          <cell r="AA11087">
            <v>10.75</v>
          </cell>
        </row>
        <row r="11088">
          <cell r="AA11088">
            <v>10.76</v>
          </cell>
        </row>
        <row r="11089">
          <cell r="AA11089">
            <v>10.77</v>
          </cell>
        </row>
        <row r="11090">
          <cell r="AA11090">
            <v>10.78</v>
          </cell>
        </row>
        <row r="11091">
          <cell r="AA11091">
            <v>10.79</v>
          </cell>
        </row>
        <row r="11092">
          <cell r="AA11092">
            <v>10.8</v>
          </cell>
        </row>
        <row r="11093">
          <cell r="AA11093">
            <v>10.81</v>
          </cell>
        </row>
        <row r="11094">
          <cell r="AA11094">
            <v>10.82</v>
          </cell>
        </row>
        <row r="11095">
          <cell r="AA11095">
            <v>10.83</v>
          </cell>
        </row>
        <row r="11096">
          <cell r="AA11096">
            <v>10.84</v>
          </cell>
        </row>
        <row r="11097">
          <cell r="AA11097">
            <v>10.85</v>
          </cell>
        </row>
        <row r="11098">
          <cell r="AA11098">
            <v>10.86</v>
          </cell>
        </row>
        <row r="11099">
          <cell r="AA11099">
            <v>10.87</v>
          </cell>
        </row>
        <row r="11100">
          <cell r="AA11100">
            <v>10.88</v>
          </cell>
        </row>
        <row r="11101">
          <cell r="AA11101">
            <v>10.89</v>
          </cell>
        </row>
        <row r="11102">
          <cell r="AA11102">
            <v>10.9</v>
          </cell>
        </row>
        <row r="11103">
          <cell r="AA11103">
            <v>10.91</v>
          </cell>
        </row>
        <row r="11104">
          <cell r="AA11104">
            <v>10.92</v>
          </cell>
        </row>
        <row r="11105">
          <cell r="AA11105">
            <v>10.93</v>
          </cell>
        </row>
        <row r="11106">
          <cell r="AA11106">
            <v>10.94</v>
          </cell>
        </row>
        <row r="11107">
          <cell r="AA11107">
            <v>10.95</v>
          </cell>
        </row>
        <row r="11108">
          <cell r="AA11108">
            <v>10.96</v>
          </cell>
        </row>
        <row r="11109">
          <cell r="AA11109">
            <v>10.97</v>
          </cell>
        </row>
        <row r="11110">
          <cell r="AA11110">
            <v>10.98</v>
          </cell>
        </row>
        <row r="11111">
          <cell r="AA11111">
            <v>10.99</v>
          </cell>
        </row>
        <row r="11112">
          <cell r="AA11112">
            <v>11</v>
          </cell>
        </row>
        <row r="11113">
          <cell r="AA11113">
            <v>11.01</v>
          </cell>
        </row>
        <row r="11114">
          <cell r="AA11114">
            <v>11.02</v>
          </cell>
        </row>
        <row r="11115">
          <cell r="AA11115">
            <v>11.03</v>
          </cell>
        </row>
        <row r="11116">
          <cell r="AA11116">
            <v>11.04</v>
          </cell>
        </row>
        <row r="11117">
          <cell r="AA11117">
            <v>11.05</v>
          </cell>
        </row>
        <row r="11118">
          <cell r="AA11118">
            <v>11.06</v>
          </cell>
        </row>
        <row r="11119">
          <cell r="AA11119">
            <v>11.07</v>
          </cell>
        </row>
        <row r="11120">
          <cell r="AA11120">
            <v>11.08</v>
          </cell>
        </row>
        <row r="11121">
          <cell r="AA11121">
            <v>11.09</v>
          </cell>
        </row>
        <row r="11122">
          <cell r="AA11122">
            <v>11.1</v>
          </cell>
        </row>
        <row r="11123">
          <cell r="AA11123">
            <v>11.11</v>
          </cell>
        </row>
        <row r="11124">
          <cell r="AA11124">
            <v>11.12</v>
          </cell>
        </row>
        <row r="11125">
          <cell r="AA11125">
            <v>11.13</v>
          </cell>
        </row>
        <row r="11126">
          <cell r="AA11126">
            <v>11.14</v>
          </cell>
        </row>
        <row r="11127">
          <cell r="AA11127">
            <v>11.15</v>
          </cell>
        </row>
        <row r="11128">
          <cell r="AA11128">
            <v>11.16</v>
          </cell>
        </row>
        <row r="11129">
          <cell r="AA11129">
            <v>11.17</v>
          </cell>
        </row>
        <row r="11130">
          <cell r="AA11130">
            <v>11.18</v>
          </cell>
        </row>
        <row r="11131">
          <cell r="AA11131">
            <v>11.19</v>
          </cell>
        </row>
        <row r="11132">
          <cell r="AA11132">
            <v>11.2</v>
          </cell>
        </row>
        <row r="11133">
          <cell r="AA11133">
            <v>11.21</v>
          </cell>
        </row>
        <row r="11134">
          <cell r="AA11134">
            <v>11.22</v>
          </cell>
        </row>
        <row r="11135">
          <cell r="AA11135">
            <v>11.23</v>
          </cell>
        </row>
        <row r="11136">
          <cell r="AA11136">
            <v>11.24</v>
          </cell>
        </row>
        <row r="11137">
          <cell r="AA11137">
            <v>11.25</v>
          </cell>
        </row>
        <row r="11138">
          <cell r="AA11138">
            <v>11.26</v>
          </cell>
        </row>
        <row r="11139">
          <cell r="AA11139">
            <v>11.27</v>
          </cell>
        </row>
        <row r="11140">
          <cell r="AA11140">
            <v>11.28</v>
          </cell>
        </row>
        <row r="11141">
          <cell r="AA11141">
            <v>11.29</v>
          </cell>
        </row>
        <row r="11142">
          <cell r="AA11142">
            <v>11.3</v>
          </cell>
        </row>
        <row r="11143">
          <cell r="AA11143">
            <v>11.31</v>
          </cell>
        </row>
        <row r="11144">
          <cell r="AA11144">
            <v>11.32</v>
          </cell>
        </row>
        <row r="11145">
          <cell r="AA11145">
            <v>11.33</v>
          </cell>
        </row>
        <row r="11146">
          <cell r="AA11146">
            <v>11.34</v>
          </cell>
        </row>
        <row r="11147">
          <cell r="AA11147">
            <v>11.35</v>
          </cell>
        </row>
        <row r="11148">
          <cell r="AA11148">
            <v>11.36</v>
          </cell>
        </row>
        <row r="11149">
          <cell r="AA11149">
            <v>11.37</v>
          </cell>
        </row>
        <row r="11150">
          <cell r="AA11150">
            <v>11.38</v>
          </cell>
        </row>
        <row r="11151">
          <cell r="AA11151">
            <v>11.39</v>
          </cell>
        </row>
        <row r="11152">
          <cell r="AA11152">
            <v>11.4</v>
          </cell>
        </row>
        <row r="11153">
          <cell r="AA11153">
            <v>11.41</v>
          </cell>
        </row>
        <row r="11154">
          <cell r="AA11154">
            <v>11.42</v>
          </cell>
        </row>
        <row r="11155">
          <cell r="AA11155">
            <v>11.43</v>
          </cell>
        </row>
        <row r="11156">
          <cell r="AA11156">
            <v>11.44</v>
          </cell>
        </row>
        <row r="11157">
          <cell r="AA11157">
            <v>11.45</v>
          </cell>
        </row>
        <row r="11158">
          <cell r="AA11158">
            <v>11.46</v>
          </cell>
        </row>
        <row r="11159">
          <cell r="AA11159">
            <v>11.47</v>
          </cell>
        </row>
        <row r="11160">
          <cell r="AA11160">
            <v>11.48</v>
          </cell>
        </row>
        <row r="11161">
          <cell r="AA11161">
            <v>11.49</v>
          </cell>
        </row>
        <row r="11162">
          <cell r="AA11162">
            <v>11.5</v>
          </cell>
        </row>
        <row r="11163">
          <cell r="AA11163">
            <v>11.51</v>
          </cell>
        </row>
        <row r="11164">
          <cell r="AA11164">
            <v>11.52</v>
          </cell>
        </row>
        <row r="11165">
          <cell r="AA11165">
            <v>11.53</v>
          </cell>
        </row>
        <row r="11166">
          <cell r="AA11166">
            <v>11.54</v>
          </cell>
        </row>
        <row r="11167">
          <cell r="AA11167">
            <v>11.55</v>
          </cell>
        </row>
        <row r="11168">
          <cell r="AA11168">
            <v>11.56</v>
          </cell>
        </row>
        <row r="11169">
          <cell r="AA11169">
            <v>11.57</v>
          </cell>
        </row>
        <row r="11170">
          <cell r="AA11170">
            <v>11.58</v>
          </cell>
        </row>
        <row r="11171">
          <cell r="AA11171">
            <v>11.59</v>
          </cell>
        </row>
        <row r="11172">
          <cell r="AA11172">
            <v>11.6</v>
          </cell>
        </row>
        <row r="11173">
          <cell r="AA11173">
            <v>11.61</v>
          </cell>
        </row>
        <row r="11174">
          <cell r="AA11174">
            <v>11.62</v>
          </cell>
        </row>
        <row r="11175">
          <cell r="AA11175">
            <v>11.63</v>
          </cell>
        </row>
        <row r="11176">
          <cell r="AA11176">
            <v>11.64</v>
          </cell>
        </row>
        <row r="11177">
          <cell r="AA11177">
            <v>11.65</v>
          </cell>
        </row>
        <row r="11178">
          <cell r="AA11178">
            <v>11.66</v>
          </cell>
        </row>
        <row r="11179">
          <cell r="AA11179">
            <v>11.67</v>
          </cell>
        </row>
        <row r="11180">
          <cell r="AA11180">
            <v>11.68</v>
          </cell>
        </row>
        <row r="11181">
          <cell r="AA11181">
            <v>11.69</v>
          </cell>
        </row>
        <row r="11182">
          <cell r="AA11182">
            <v>11.7</v>
          </cell>
        </row>
        <row r="11183">
          <cell r="AA11183">
            <v>11.71</v>
          </cell>
        </row>
        <row r="11184">
          <cell r="AA11184">
            <v>11.72</v>
          </cell>
        </row>
        <row r="11185">
          <cell r="AA11185">
            <v>11.73</v>
          </cell>
        </row>
        <row r="11186">
          <cell r="AA11186">
            <v>11.74</v>
          </cell>
        </row>
        <row r="11187">
          <cell r="AA11187">
            <v>11.75</v>
          </cell>
        </row>
        <row r="11188">
          <cell r="AA11188">
            <v>11.76</v>
          </cell>
        </row>
        <row r="11189">
          <cell r="AA11189">
            <v>11.77</v>
          </cell>
        </row>
        <row r="11190">
          <cell r="AA11190">
            <v>11.78</v>
          </cell>
        </row>
        <row r="11191">
          <cell r="AA11191">
            <v>11.79</v>
          </cell>
        </row>
        <row r="11192">
          <cell r="AA11192">
            <v>11.8</v>
          </cell>
        </row>
        <row r="11193">
          <cell r="AA11193">
            <v>11.81</v>
          </cell>
        </row>
        <row r="11194">
          <cell r="AA11194">
            <v>11.82</v>
          </cell>
        </row>
        <row r="11195">
          <cell r="AA11195">
            <v>11.83</v>
          </cell>
        </row>
        <row r="11196">
          <cell r="AA11196">
            <v>11.84</v>
          </cell>
        </row>
        <row r="11197">
          <cell r="AA11197">
            <v>11.85</v>
          </cell>
        </row>
        <row r="11198">
          <cell r="AA11198">
            <v>11.86</v>
          </cell>
        </row>
        <row r="11199">
          <cell r="AA11199">
            <v>11.87</v>
          </cell>
        </row>
        <row r="11200">
          <cell r="AA11200">
            <v>11.88</v>
          </cell>
        </row>
        <row r="11201">
          <cell r="AA11201">
            <v>11.89</v>
          </cell>
        </row>
        <row r="11202">
          <cell r="AA11202">
            <v>11.9</v>
          </cell>
        </row>
        <row r="11203">
          <cell r="AA11203">
            <v>11.91</v>
          </cell>
        </row>
        <row r="11204">
          <cell r="AA11204">
            <v>11.92</v>
          </cell>
        </row>
        <row r="11205">
          <cell r="AA11205">
            <v>11.93</v>
          </cell>
        </row>
        <row r="11206">
          <cell r="AA11206">
            <v>11.94</v>
          </cell>
        </row>
        <row r="11207">
          <cell r="AA11207">
            <v>11.95</v>
          </cell>
        </row>
        <row r="11208">
          <cell r="AA11208">
            <v>11.96</v>
          </cell>
        </row>
        <row r="11209">
          <cell r="AA11209">
            <v>11.97</v>
          </cell>
        </row>
        <row r="11210">
          <cell r="AA11210">
            <v>11.98</v>
          </cell>
        </row>
        <row r="11211">
          <cell r="AA11211">
            <v>11.99</v>
          </cell>
        </row>
        <row r="11212">
          <cell r="AA11212">
            <v>12</v>
          </cell>
        </row>
        <row r="11213">
          <cell r="AA11213">
            <v>12.01</v>
          </cell>
        </row>
        <row r="11214">
          <cell r="AA11214">
            <v>12.02</v>
          </cell>
        </row>
        <row r="11215">
          <cell r="AA11215">
            <v>12.03</v>
          </cell>
        </row>
        <row r="11216">
          <cell r="AA11216">
            <v>12.04</v>
          </cell>
        </row>
        <row r="11217">
          <cell r="AA11217">
            <v>12.05</v>
          </cell>
        </row>
        <row r="11218">
          <cell r="AA11218">
            <v>12.06</v>
          </cell>
        </row>
        <row r="11219">
          <cell r="AA11219">
            <v>12.07</v>
          </cell>
        </row>
        <row r="11220">
          <cell r="AA11220">
            <v>12.08</v>
          </cell>
        </row>
        <row r="11221">
          <cell r="AA11221">
            <v>12.09</v>
          </cell>
        </row>
        <row r="11222">
          <cell r="AA11222">
            <v>12.1</v>
          </cell>
        </row>
        <row r="11223">
          <cell r="AA11223">
            <v>12.11</v>
          </cell>
        </row>
        <row r="11224">
          <cell r="AA11224">
            <v>12.12</v>
          </cell>
        </row>
        <row r="11225">
          <cell r="AA11225">
            <v>12.13</v>
          </cell>
        </row>
        <row r="11226">
          <cell r="AA11226">
            <v>12.14</v>
          </cell>
        </row>
        <row r="11227">
          <cell r="AA11227">
            <v>12.15</v>
          </cell>
        </row>
        <row r="11228">
          <cell r="AA11228">
            <v>12.16</v>
          </cell>
        </row>
        <row r="11229">
          <cell r="AA11229">
            <v>12.17</v>
          </cell>
        </row>
        <row r="11230">
          <cell r="AA11230">
            <v>12.18</v>
          </cell>
        </row>
        <row r="11231">
          <cell r="AA11231">
            <v>12.19</v>
          </cell>
        </row>
        <row r="11232">
          <cell r="AA11232">
            <v>12.2</v>
          </cell>
        </row>
        <row r="11233">
          <cell r="AA11233">
            <v>12.21</v>
          </cell>
        </row>
        <row r="11234">
          <cell r="AA11234">
            <v>12.22</v>
          </cell>
        </row>
        <row r="11235">
          <cell r="AA11235">
            <v>12.23</v>
          </cell>
        </row>
        <row r="11236">
          <cell r="AA11236">
            <v>12.24</v>
          </cell>
        </row>
        <row r="11237">
          <cell r="AA11237">
            <v>12.25</v>
          </cell>
        </row>
        <row r="11238">
          <cell r="AA11238">
            <v>12.26</v>
          </cell>
        </row>
        <row r="11239">
          <cell r="AA11239">
            <v>12.27</v>
          </cell>
        </row>
        <row r="11240">
          <cell r="AA11240">
            <v>12.28</v>
          </cell>
        </row>
        <row r="11241">
          <cell r="AA11241">
            <v>12.29</v>
          </cell>
        </row>
        <row r="11242">
          <cell r="AA11242">
            <v>12.3</v>
          </cell>
        </row>
        <row r="11243">
          <cell r="AA11243">
            <v>12.31</v>
          </cell>
        </row>
        <row r="11244">
          <cell r="AA11244">
            <v>12.32</v>
          </cell>
        </row>
        <row r="11245">
          <cell r="AA11245">
            <v>12.33</v>
          </cell>
        </row>
        <row r="11246">
          <cell r="AA11246">
            <v>12.34</v>
          </cell>
        </row>
        <row r="11247">
          <cell r="AA11247">
            <v>12.35</v>
          </cell>
        </row>
        <row r="11248">
          <cell r="AA11248">
            <v>12.36</v>
          </cell>
        </row>
        <row r="11249">
          <cell r="AA11249">
            <v>12.37</v>
          </cell>
        </row>
        <row r="11250">
          <cell r="AA11250">
            <v>12.38</v>
          </cell>
        </row>
        <row r="11251">
          <cell r="AA11251">
            <v>12.39</v>
          </cell>
        </row>
        <row r="11252">
          <cell r="AA11252">
            <v>12.4</v>
          </cell>
        </row>
        <row r="11253">
          <cell r="AA11253">
            <v>12.41</v>
          </cell>
        </row>
        <row r="11254">
          <cell r="AA11254">
            <v>12.42</v>
          </cell>
        </row>
        <row r="11255">
          <cell r="AA11255">
            <v>12.43</v>
          </cell>
        </row>
        <row r="11256">
          <cell r="AA11256">
            <v>12.44</v>
          </cell>
        </row>
        <row r="11257">
          <cell r="AA11257">
            <v>12.45</v>
          </cell>
        </row>
        <row r="11258">
          <cell r="AA11258">
            <v>12.46</v>
          </cell>
        </row>
        <row r="11259">
          <cell r="AA11259">
            <v>12.47</v>
          </cell>
        </row>
        <row r="11260">
          <cell r="AA11260">
            <v>12.48</v>
          </cell>
        </row>
        <row r="11261">
          <cell r="AA11261">
            <v>12.49</v>
          </cell>
        </row>
        <row r="11262">
          <cell r="AA11262">
            <v>12.5</v>
          </cell>
        </row>
        <row r="11263">
          <cell r="AA11263">
            <v>12.51</v>
          </cell>
        </row>
        <row r="11264">
          <cell r="AA11264">
            <v>12.52</v>
          </cell>
        </row>
        <row r="11265">
          <cell r="AA11265">
            <v>12.53</v>
          </cell>
        </row>
        <row r="11266">
          <cell r="AA11266">
            <v>12.54</v>
          </cell>
        </row>
        <row r="11267">
          <cell r="AA11267">
            <v>12.55</v>
          </cell>
        </row>
        <row r="11268">
          <cell r="AA11268">
            <v>12.56</v>
          </cell>
        </row>
        <row r="11269">
          <cell r="AA11269">
            <v>12.57</v>
          </cell>
        </row>
        <row r="11270">
          <cell r="AA11270">
            <v>12.58</v>
          </cell>
        </row>
        <row r="11271">
          <cell r="AA11271">
            <v>12.59</v>
          </cell>
        </row>
        <row r="11272">
          <cell r="AA11272">
            <v>12.6</v>
          </cell>
        </row>
        <row r="11273">
          <cell r="AA11273">
            <v>12.61</v>
          </cell>
        </row>
        <row r="11274">
          <cell r="AA11274">
            <v>12.62</v>
          </cell>
        </row>
        <row r="11275">
          <cell r="AA11275">
            <v>12.63</v>
          </cell>
        </row>
        <row r="11276">
          <cell r="AA11276">
            <v>12.64</v>
          </cell>
        </row>
        <row r="11277">
          <cell r="AA11277">
            <v>12.65</v>
          </cell>
        </row>
        <row r="11278">
          <cell r="AA11278">
            <v>12.66</v>
          </cell>
        </row>
        <row r="11279">
          <cell r="AA11279">
            <v>12.67</v>
          </cell>
        </row>
        <row r="11280">
          <cell r="AA11280">
            <v>12.68</v>
          </cell>
        </row>
        <row r="11281">
          <cell r="AA11281">
            <v>12.69</v>
          </cell>
        </row>
        <row r="11282">
          <cell r="AA11282">
            <v>12.7</v>
          </cell>
        </row>
        <row r="11283">
          <cell r="AA11283">
            <v>12.71</v>
          </cell>
        </row>
        <row r="11284">
          <cell r="AA11284">
            <v>12.72</v>
          </cell>
        </row>
        <row r="11285">
          <cell r="AA11285">
            <v>12.73</v>
          </cell>
        </row>
        <row r="11286">
          <cell r="AA11286">
            <v>12.74</v>
          </cell>
        </row>
        <row r="11287">
          <cell r="AA11287">
            <v>12.75</v>
          </cell>
        </row>
        <row r="11288">
          <cell r="AA11288">
            <v>12.76</v>
          </cell>
        </row>
        <row r="11289">
          <cell r="AA11289">
            <v>12.77</v>
          </cell>
        </row>
        <row r="11290">
          <cell r="AA11290">
            <v>12.78</v>
          </cell>
        </row>
        <row r="11291">
          <cell r="AA11291">
            <v>12.79</v>
          </cell>
        </row>
        <row r="11292">
          <cell r="AA11292">
            <v>12.8</v>
          </cell>
        </row>
        <row r="11293">
          <cell r="AA11293">
            <v>12.81</v>
          </cell>
        </row>
        <row r="11294">
          <cell r="AA11294">
            <v>12.82</v>
          </cell>
        </row>
        <row r="11295">
          <cell r="AA11295">
            <v>12.83</v>
          </cell>
        </row>
        <row r="11296">
          <cell r="AA11296">
            <v>12.84</v>
          </cell>
        </row>
        <row r="11297">
          <cell r="AA11297">
            <v>12.85</v>
          </cell>
        </row>
        <row r="11298">
          <cell r="AA11298">
            <v>12.86</v>
          </cell>
        </row>
        <row r="11299">
          <cell r="AA11299">
            <v>12.87</v>
          </cell>
        </row>
        <row r="11300">
          <cell r="AA11300">
            <v>12.88</v>
          </cell>
        </row>
        <row r="11301">
          <cell r="AA11301">
            <v>12.89</v>
          </cell>
        </row>
        <row r="11302">
          <cell r="AA11302">
            <v>12.9</v>
          </cell>
        </row>
        <row r="11303">
          <cell r="AA11303">
            <v>12.91</v>
          </cell>
        </row>
        <row r="11304">
          <cell r="AA11304">
            <v>12.92</v>
          </cell>
        </row>
        <row r="11305">
          <cell r="AA11305">
            <v>12.93</v>
          </cell>
        </row>
        <row r="11306">
          <cell r="AA11306">
            <v>12.94</v>
          </cell>
        </row>
        <row r="11307">
          <cell r="AA11307">
            <v>12.95</v>
          </cell>
        </row>
        <row r="11308">
          <cell r="AA11308">
            <v>12.96</v>
          </cell>
        </row>
        <row r="11309">
          <cell r="AA11309">
            <v>12.97</v>
          </cell>
        </row>
        <row r="11310">
          <cell r="AA11310">
            <v>12.98</v>
          </cell>
        </row>
        <row r="11311">
          <cell r="AA11311">
            <v>12.99</v>
          </cell>
        </row>
        <row r="11312">
          <cell r="AA11312">
            <v>13</v>
          </cell>
        </row>
        <row r="11313">
          <cell r="AA11313">
            <v>13.01</v>
          </cell>
        </row>
        <row r="11314">
          <cell r="AA11314">
            <v>13.02</v>
          </cell>
        </row>
        <row r="11315">
          <cell r="AA11315">
            <v>13.03</v>
          </cell>
        </row>
        <row r="11316">
          <cell r="AA11316">
            <v>13.04</v>
          </cell>
        </row>
        <row r="11317">
          <cell r="AA11317">
            <v>13.05</v>
          </cell>
        </row>
        <row r="11318">
          <cell r="AA11318">
            <v>13.06</v>
          </cell>
        </row>
        <row r="11319">
          <cell r="AA11319">
            <v>13.07</v>
          </cell>
        </row>
        <row r="11320">
          <cell r="AA11320">
            <v>13.08</v>
          </cell>
        </row>
        <row r="11321">
          <cell r="AA11321">
            <v>13.09</v>
          </cell>
        </row>
        <row r="11322">
          <cell r="AA11322">
            <v>13.1</v>
          </cell>
        </row>
        <row r="11323">
          <cell r="AA11323">
            <v>13.11</v>
          </cell>
        </row>
        <row r="11324">
          <cell r="AA11324">
            <v>13.12</v>
          </cell>
        </row>
        <row r="11325">
          <cell r="AA11325">
            <v>13.13</v>
          </cell>
        </row>
        <row r="11326">
          <cell r="AA11326">
            <v>13.14</v>
          </cell>
        </row>
        <row r="11327">
          <cell r="AA11327">
            <v>13.15</v>
          </cell>
        </row>
        <row r="11328">
          <cell r="AA11328">
            <v>13.16</v>
          </cell>
        </row>
        <row r="11329">
          <cell r="AA11329">
            <v>13.17</v>
          </cell>
        </row>
        <row r="11330">
          <cell r="AA11330">
            <v>13.18</v>
          </cell>
        </row>
        <row r="11331">
          <cell r="AA11331">
            <v>13.19</v>
          </cell>
        </row>
        <row r="11332">
          <cell r="AA11332">
            <v>13.2</v>
          </cell>
        </row>
        <row r="11333">
          <cell r="AA11333">
            <v>13.21</v>
          </cell>
        </row>
        <row r="11334">
          <cell r="AA11334">
            <v>13.22</v>
          </cell>
        </row>
        <row r="11335">
          <cell r="AA11335">
            <v>13.23</v>
          </cell>
        </row>
        <row r="11336">
          <cell r="AA11336">
            <v>13.24</v>
          </cell>
        </row>
        <row r="11337">
          <cell r="AA11337">
            <v>13.25</v>
          </cell>
        </row>
        <row r="11338">
          <cell r="AA11338">
            <v>13.26</v>
          </cell>
        </row>
        <row r="11339">
          <cell r="AA11339">
            <v>13.27</v>
          </cell>
        </row>
        <row r="11340">
          <cell r="AA11340">
            <v>13.28</v>
          </cell>
        </row>
        <row r="11341">
          <cell r="AA11341">
            <v>13.29</v>
          </cell>
        </row>
        <row r="11342">
          <cell r="AA11342">
            <v>13.3</v>
          </cell>
        </row>
        <row r="11343">
          <cell r="AA11343">
            <v>13.31</v>
          </cell>
        </row>
        <row r="11344">
          <cell r="AA11344">
            <v>13.32</v>
          </cell>
        </row>
        <row r="11345">
          <cell r="AA11345">
            <v>13.33</v>
          </cell>
        </row>
        <row r="11346">
          <cell r="AA11346">
            <v>13.34</v>
          </cell>
        </row>
        <row r="11347">
          <cell r="AA11347">
            <v>13.35</v>
          </cell>
        </row>
        <row r="11348">
          <cell r="AA11348">
            <v>13.36</v>
          </cell>
        </row>
        <row r="11349">
          <cell r="AA11349">
            <v>13.37</v>
          </cell>
        </row>
        <row r="11350">
          <cell r="AA11350">
            <v>13.38</v>
          </cell>
        </row>
        <row r="11351">
          <cell r="AA11351">
            <v>13.39</v>
          </cell>
        </row>
        <row r="11352">
          <cell r="AA11352">
            <v>13.4</v>
          </cell>
        </row>
        <row r="11353">
          <cell r="AA11353">
            <v>13.41</v>
          </cell>
        </row>
        <row r="11354">
          <cell r="AA11354">
            <v>13.42</v>
          </cell>
        </row>
        <row r="11355">
          <cell r="AA11355">
            <v>13.43</v>
          </cell>
        </row>
        <row r="11356">
          <cell r="AA11356">
            <v>13.44</v>
          </cell>
        </row>
        <row r="11357">
          <cell r="AA11357">
            <v>13.45</v>
          </cell>
        </row>
        <row r="11358">
          <cell r="AA11358">
            <v>13.46</v>
          </cell>
        </row>
        <row r="11359">
          <cell r="AA11359">
            <v>13.47</v>
          </cell>
        </row>
        <row r="11360">
          <cell r="AA11360">
            <v>13.48</v>
          </cell>
        </row>
        <row r="11361">
          <cell r="AA11361">
            <v>13.49</v>
          </cell>
        </row>
        <row r="11362">
          <cell r="AA11362">
            <v>13.5</v>
          </cell>
        </row>
        <row r="11363">
          <cell r="AA11363">
            <v>13.51</v>
          </cell>
        </row>
        <row r="11364">
          <cell r="AA11364">
            <v>13.52</v>
          </cell>
        </row>
        <row r="11365">
          <cell r="AA11365">
            <v>13.53</v>
          </cell>
        </row>
        <row r="11366">
          <cell r="AA11366">
            <v>13.54</v>
          </cell>
        </row>
        <row r="11367">
          <cell r="AA11367">
            <v>13.55</v>
          </cell>
        </row>
        <row r="11368">
          <cell r="AA11368">
            <v>13.56</v>
          </cell>
        </row>
        <row r="11369">
          <cell r="AA11369">
            <v>13.57</v>
          </cell>
        </row>
        <row r="11370">
          <cell r="AA11370">
            <v>13.58</v>
          </cell>
        </row>
        <row r="11371">
          <cell r="AA11371">
            <v>13.59</v>
          </cell>
        </row>
        <row r="11372">
          <cell r="AA11372">
            <v>13.6</v>
          </cell>
        </row>
        <row r="11373">
          <cell r="AA11373">
            <v>13.61</v>
          </cell>
        </row>
        <row r="11374">
          <cell r="AA11374">
            <v>13.62</v>
          </cell>
        </row>
        <row r="11375">
          <cell r="AA11375">
            <v>13.63</v>
          </cell>
        </row>
        <row r="11376">
          <cell r="AA11376">
            <v>13.64</v>
          </cell>
        </row>
        <row r="11377">
          <cell r="AA11377">
            <v>13.65</v>
          </cell>
        </row>
        <row r="11378">
          <cell r="AA11378">
            <v>13.66</v>
          </cell>
        </row>
        <row r="11379">
          <cell r="AA11379">
            <v>13.67</v>
          </cell>
        </row>
        <row r="11380">
          <cell r="AA11380">
            <v>13.68</v>
          </cell>
        </row>
        <row r="11381">
          <cell r="AA11381">
            <v>13.69</v>
          </cell>
        </row>
        <row r="11382">
          <cell r="AA11382">
            <v>13.7</v>
          </cell>
        </row>
        <row r="11383">
          <cell r="AA11383">
            <v>13.71</v>
          </cell>
        </row>
        <row r="11384">
          <cell r="AA11384">
            <v>13.72</v>
          </cell>
        </row>
        <row r="11385">
          <cell r="AA11385">
            <v>13.73</v>
          </cell>
        </row>
        <row r="11386">
          <cell r="AA11386">
            <v>13.74</v>
          </cell>
        </row>
        <row r="11387">
          <cell r="AA11387">
            <v>13.75</v>
          </cell>
        </row>
        <row r="11388">
          <cell r="AA11388">
            <v>13.76</v>
          </cell>
        </row>
        <row r="11389">
          <cell r="AA11389">
            <v>13.77</v>
          </cell>
        </row>
        <row r="11390">
          <cell r="AA11390">
            <v>13.78</v>
          </cell>
        </row>
        <row r="11391">
          <cell r="AA11391">
            <v>13.79</v>
          </cell>
        </row>
        <row r="11392">
          <cell r="AA11392">
            <v>13.8</v>
          </cell>
        </row>
        <row r="11393">
          <cell r="AA11393">
            <v>13.81</v>
          </cell>
        </row>
        <row r="11394">
          <cell r="AA11394">
            <v>13.82</v>
          </cell>
        </row>
        <row r="11395">
          <cell r="AA11395">
            <v>13.83</v>
          </cell>
        </row>
        <row r="11396">
          <cell r="AA11396">
            <v>13.84</v>
          </cell>
        </row>
        <row r="11397">
          <cell r="AA11397">
            <v>13.85</v>
          </cell>
        </row>
        <row r="11398">
          <cell r="AA11398">
            <v>13.86</v>
          </cell>
        </row>
        <row r="11399">
          <cell r="AA11399">
            <v>13.87</v>
          </cell>
        </row>
        <row r="11400">
          <cell r="AA11400">
            <v>13.88</v>
          </cell>
        </row>
        <row r="11401">
          <cell r="AA11401">
            <v>13.89</v>
          </cell>
        </row>
        <row r="11402">
          <cell r="AA11402">
            <v>13.9</v>
          </cell>
        </row>
        <row r="11403">
          <cell r="AA11403">
            <v>13.91</v>
          </cell>
        </row>
        <row r="11404">
          <cell r="AA11404">
            <v>13.92</v>
          </cell>
        </row>
        <row r="11405">
          <cell r="AA11405">
            <v>13.93</v>
          </cell>
        </row>
        <row r="11406">
          <cell r="AA11406">
            <v>13.94</v>
          </cell>
        </row>
        <row r="11407">
          <cell r="AA11407">
            <v>13.95</v>
          </cell>
        </row>
        <row r="11408">
          <cell r="AA11408">
            <v>13.96</v>
          </cell>
        </row>
        <row r="11409">
          <cell r="AA11409">
            <v>13.97</v>
          </cell>
        </row>
        <row r="11410">
          <cell r="AA11410">
            <v>13.98</v>
          </cell>
        </row>
        <row r="11411">
          <cell r="AA11411">
            <v>13.99</v>
          </cell>
        </row>
        <row r="11412">
          <cell r="AA11412">
            <v>14</v>
          </cell>
        </row>
        <row r="11413">
          <cell r="AA11413">
            <v>14.01</v>
          </cell>
        </row>
        <row r="11414">
          <cell r="AA11414">
            <v>14.02</v>
          </cell>
        </row>
        <row r="11415">
          <cell r="AA11415">
            <v>14.03</v>
          </cell>
        </row>
        <row r="11416">
          <cell r="AA11416">
            <v>14.04</v>
          </cell>
        </row>
        <row r="11417">
          <cell r="AA11417">
            <v>14.05</v>
          </cell>
        </row>
        <row r="11418">
          <cell r="AA11418">
            <v>14.06</v>
          </cell>
        </row>
        <row r="11419">
          <cell r="AA11419">
            <v>14.07</v>
          </cell>
        </row>
        <row r="11420">
          <cell r="AA11420">
            <v>14.08</v>
          </cell>
        </row>
        <row r="11421">
          <cell r="AA11421">
            <v>14.09</v>
          </cell>
        </row>
        <row r="11422">
          <cell r="AA11422">
            <v>14.1</v>
          </cell>
        </row>
        <row r="11423">
          <cell r="AA11423">
            <v>14.11</v>
          </cell>
        </row>
        <row r="11424">
          <cell r="AA11424">
            <v>14.12</v>
          </cell>
        </row>
        <row r="11425">
          <cell r="AA11425">
            <v>14.13</v>
          </cell>
        </row>
        <row r="11426">
          <cell r="AA11426">
            <v>14.14</v>
          </cell>
        </row>
        <row r="11427">
          <cell r="AA11427">
            <v>14.15</v>
          </cell>
        </row>
        <row r="11428">
          <cell r="AA11428">
            <v>14.16</v>
          </cell>
        </row>
        <row r="11429">
          <cell r="AA11429">
            <v>14.17</v>
          </cell>
        </row>
        <row r="11430">
          <cell r="AA11430">
            <v>14.18</v>
          </cell>
        </row>
        <row r="11431">
          <cell r="AA11431">
            <v>14.19</v>
          </cell>
        </row>
        <row r="11432">
          <cell r="AA11432">
            <v>14.2</v>
          </cell>
        </row>
        <row r="11433">
          <cell r="AA11433">
            <v>14.21</v>
          </cell>
        </row>
        <row r="11434">
          <cell r="AA11434">
            <v>14.22</v>
          </cell>
        </row>
        <row r="11435">
          <cell r="AA11435">
            <v>14.23</v>
          </cell>
        </row>
        <row r="11436">
          <cell r="AA11436">
            <v>14.24</v>
          </cell>
        </row>
        <row r="11437">
          <cell r="AA11437">
            <v>14.25</v>
          </cell>
        </row>
        <row r="11438">
          <cell r="AA11438">
            <v>14.26</v>
          </cell>
        </row>
        <row r="11439">
          <cell r="AA11439">
            <v>14.27</v>
          </cell>
        </row>
        <row r="11440">
          <cell r="AA11440">
            <v>14.28</v>
          </cell>
        </row>
        <row r="11441">
          <cell r="AA11441">
            <v>14.29</v>
          </cell>
        </row>
        <row r="11442">
          <cell r="AA11442">
            <v>14.3</v>
          </cell>
        </row>
        <row r="11443">
          <cell r="AA11443">
            <v>14.31</v>
          </cell>
        </row>
        <row r="11444">
          <cell r="AA11444">
            <v>14.32</v>
          </cell>
        </row>
        <row r="11445">
          <cell r="AA11445">
            <v>14.33</v>
          </cell>
        </row>
        <row r="11446">
          <cell r="AA11446">
            <v>14.34</v>
          </cell>
        </row>
        <row r="11447">
          <cell r="AA11447">
            <v>14.35</v>
          </cell>
        </row>
        <row r="11448">
          <cell r="AA11448">
            <v>14.36</v>
          </cell>
        </row>
        <row r="11449">
          <cell r="AA11449">
            <v>14.37</v>
          </cell>
        </row>
        <row r="11450">
          <cell r="AA11450">
            <v>14.38</v>
          </cell>
        </row>
        <row r="11451">
          <cell r="AA11451">
            <v>14.39</v>
          </cell>
        </row>
        <row r="11452">
          <cell r="AA11452">
            <v>14.4</v>
          </cell>
        </row>
        <row r="11453">
          <cell r="AA11453">
            <v>14.41</v>
          </cell>
        </row>
        <row r="11454">
          <cell r="AA11454">
            <v>14.42</v>
          </cell>
        </row>
        <row r="11455">
          <cell r="AA11455">
            <v>14.43</v>
          </cell>
        </row>
        <row r="11456">
          <cell r="AA11456">
            <v>14.44</v>
          </cell>
        </row>
        <row r="11457">
          <cell r="AA11457">
            <v>14.45</v>
          </cell>
        </row>
        <row r="11458">
          <cell r="AA11458">
            <v>14.46</v>
          </cell>
        </row>
        <row r="11459">
          <cell r="AA11459">
            <v>14.47</v>
          </cell>
        </row>
        <row r="11460">
          <cell r="AA11460">
            <v>14.48</v>
          </cell>
        </row>
        <row r="11461">
          <cell r="AA11461">
            <v>14.49</v>
          </cell>
        </row>
        <row r="11462">
          <cell r="AA11462">
            <v>14.5</v>
          </cell>
        </row>
        <row r="11463">
          <cell r="AA11463">
            <v>14.51</v>
          </cell>
        </row>
        <row r="11464">
          <cell r="AA11464">
            <v>14.52</v>
          </cell>
        </row>
        <row r="11465">
          <cell r="AA11465">
            <v>14.53</v>
          </cell>
        </row>
        <row r="11466">
          <cell r="AA11466">
            <v>14.54</v>
          </cell>
        </row>
        <row r="11467">
          <cell r="AA11467">
            <v>14.55</v>
          </cell>
        </row>
        <row r="11468">
          <cell r="AA11468">
            <v>14.56</v>
          </cell>
        </row>
        <row r="11469">
          <cell r="AA11469">
            <v>14.57</v>
          </cell>
        </row>
        <row r="11470">
          <cell r="AA11470">
            <v>14.58</v>
          </cell>
        </row>
        <row r="11471">
          <cell r="AA11471">
            <v>14.59</v>
          </cell>
        </row>
        <row r="11472">
          <cell r="AA11472">
            <v>14.6</v>
          </cell>
        </row>
        <row r="11473">
          <cell r="AA11473">
            <v>14.61</v>
          </cell>
        </row>
        <row r="11474">
          <cell r="AA11474">
            <v>14.62</v>
          </cell>
        </row>
        <row r="11475">
          <cell r="AA11475">
            <v>14.63</v>
          </cell>
        </row>
        <row r="11476">
          <cell r="AA11476">
            <v>14.64</v>
          </cell>
        </row>
        <row r="11477">
          <cell r="AA11477">
            <v>14.65</v>
          </cell>
        </row>
        <row r="11478">
          <cell r="AA11478">
            <v>14.66</v>
          </cell>
        </row>
        <row r="11479">
          <cell r="AA11479">
            <v>14.67</v>
          </cell>
        </row>
        <row r="11480">
          <cell r="AA11480">
            <v>14.68</v>
          </cell>
        </row>
        <row r="11481">
          <cell r="AA11481">
            <v>14.69</v>
          </cell>
        </row>
        <row r="11482">
          <cell r="AA11482">
            <v>14.7</v>
          </cell>
        </row>
        <row r="11483">
          <cell r="AA11483">
            <v>14.71</v>
          </cell>
        </row>
        <row r="11484">
          <cell r="AA11484">
            <v>14.72</v>
          </cell>
        </row>
        <row r="11485">
          <cell r="AA11485">
            <v>14.73</v>
          </cell>
        </row>
        <row r="11486">
          <cell r="AA11486">
            <v>14.74</v>
          </cell>
        </row>
        <row r="11487">
          <cell r="AA11487">
            <v>14.75</v>
          </cell>
        </row>
        <row r="11488">
          <cell r="AA11488">
            <v>14.76</v>
          </cell>
        </row>
        <row r="11489">
          <cell r="AA11489">
            <v>14.77</v>
          </cell>
        </row>
        <row r="11490">
          <cell r="AA11490">
            <v>14.78</v>
          </cell>
        </row>
        <row r="11491">
          <cell r="AA11491">
            <v>14.79</v>
          </cell>
        </row>
        <row r="11492">
          <cell r="AA11492">
            <v>14.8</v>
          </cell>
        </row>
        <row r="11493">
          <cell r="AA11493">
            <v>14.81</v>
          </cell>
        </row>
        <row r="11494">
          <cell r="AA11494">
            <v>14.82</v>
          </cell>
        </row>
        <row r="11495">
          <cell r="AA11495">
            <v>14.83</v>
          </cell>
        </row>
        <row r="11496">
          <cell r="AA11496">
            <v>14.84</v>
          </cell>
        </row>
        <row r="11497">
          <cell r="AA11497">
            <v>14.85</v>
          </cell>
        </row>
        <row r="11498">
          <cell r="AA11498">
            <v>14.86</v>
          </cell>
        </row>
        <row r="11499">
          <cell r="AA11499">
            <v>14.87</v>
          </cell>
        </row>
        <row r="11500">
          <cell r="AA11500">
            <v>14.88</v>
          </cell>
        </row>
        <row r="11501">
          <cell r="AA11501">
            <v>14.89</v>
          </cell>
        </row>
        <row r="11502">
          <cell r="AA11502">
            <v>14.9</v>
          </cell>
        </row>
        <row r="11503">
          <cell r="AA11503">
            <v>14.91</v>
          </cell>
        </row>
        <row r="11504">
          <cell r="AA11504">
            <v>14.92</v>
          </cell>
        </row>
        <row r="11505">
          <cell r="AA11505">
            <v>14.93</v>
          </cell>
        </row>
        <row r="11506">
          <cell r="AA11506">
            <v>14.94</v>
          </cell>
        </row>
        <row r="11507">
          <cell r="AA11507">
            <v>14.95</v>
          </cell>
        </row>
        <row r="11508">
          <cell r="AA11508">
            <v>14.96</v>
          </cell>
        </row>
        <row r="11509">
          <cell r="AA11509">
            <v>14.97</v>
          </cell>
        </row>
        <row r="11510">
          <cell r="AA11510">
            <v>14.98</v>
          </cell>
        </row>
        <row r="11511">
          <cell r="AA11511">
            <v>14.99</v>
          </cell>
        </row>
        <row r="11512">
          <cell r="AA11512">
            <v>15</v>
          </cell>
        </row>
        <row r="11513">
          <cell r="AA11513">
            <v>15.01</v>
          </cell>
        </row>
        <row r="11514">
          <cell r="AA11514">
            <v>15.02</v>
          </cell>
        </row>
        <row r="11515">
          <cell r="AA11515">
            <v>15.03</v>
          </cell>
        </row>
        <row r="11516">
          <cell r="AA11516">
            <v>15.04</v>
          </cell>
        </row>
        <row r="11517">
          <cell r="AA11517">
            <v>15.05</v>
          </cell>
        </row>
        <row r="11518">
          <cell r="AA11518">
            <v>15.06</v>
          </cell>
        </row>
        <row r="11519">
          <cell r="AA11519">
            <v>15.07</v>
          </cell>
        </row>
        <row r="11520">
          <cell r="AA11520">
            <v>15.08</v>
          </cell>
        </row>
        <row r="11521">
          <cell r="AA11521">
            <v>15.09</v>
          </cell>
        </row>
        <row r="11522">
          <cell r="AA11522">
            <v>15.1</v>
          </cell>
        </row>
        <row r="11523">
          <cell r="AA11523">
            <v>15.11</v>
          </cell>
        </row>
        <row r="11524">
          <cell r="AA11524">
            <v>15.12</v>
          </cell>
        </row>
        <row r="11525">
          <cell r="AA11525">
            <v>15.13</v>
          </cell>
        </row>
        <row r="11526">
          <cell r="AA11526">
            <v>15.14</v>
          </cell>
        </row>
        <row r="11527">
          <cell r="AA11527">
            <v>15.15</v>
          </cell>
        </row>
        <row r="11528">
          <cell r="AA11528">
            <v>15.16</v>
          </cell>
        </row>
        <row r="11529">
          <cell r="AA11529">
            <v>15.17</v>
          </cell>
        </row>
        <row r="11530">
          <cell r="AA11530">
            <v>15.18</v>
          </cell>
        </row>
        <row r="11531">
          <cell r="AA11531">
            <v>15.19</v>
          </cell>
        </row>
        <row r="11532">
          <cell r="AA11532">
            <v>15.2</v>
          </cell>
        </row>
        <row r="11533">
          <cell r="AA11533">
            <v>15.21</v>
          </cell>
        </row>
        <row r="11534">
          <cell r="AA11534">
            <v>15.22</v>
          </cell>
        </row>
        <row r="11535">
          <cell r="AA11535">
            <v>15.23</v>
          </cell>
        </row>
        <row r="11536">
          <cell r="AA11536">
            <v>15.24</v>
          </cell>
        </row>
        <row r="11537">
          <cell r="AA11537">
            <v>15.25</v>
          </cell>
        </row>
        <row r="11538">
          <cell r="AA11538">
            <v>15.26</v>
          </cell>
        </row>
        <row r="11539">
          <cell r="AA11539">
            <v>15.27</v>
          </cell>
        </row>
        <row r="11540">
          <cell r="AA11540">
            <v>15.28</v>
          </cell>
        </row>
        <row r="11541">
          <cell r="AA11541">
            <v>15.29</v>
          </cell>
        </row>
        <row r="11542">
          <cell r="AA11542">
            <v>15.3</v>
          </cell>
        </row>
        <row r="11543">
          <cell r="AA11543">
            <v>15.31</v>
          </cell>
        </row>
        <row r="11544">
          <cell r="AA11544">
            <v>15.32</v>
          </cell>
        </row>
        <row r="11545">
          <cell r="AA11545">
            <v>15.33</v>
          </cell>
        </row>
        <row r="11546">
          <cell r="AA11546">
            <v>15.34</v>
          </cell>
        </row>
        <row r="11547">
          <cell r="AA11547">
            <v>15.35</v>
          </cell>
        </row>
        <row r="11548">
          <cell r="AA11548">
            <v>15.36</v>
          </cell>
        </row>
        <row r="11549">
          <cell r="AA11549">
            <v>15.37</v>
          </cell>
        </row>
        <row r="11550">
          <cell r="AA11550">
            <v>15.38</v>
          </cell>
        </row>
        <row r="11551">
          <cell r="AA11551">
            <v>15.39</v>
          </cell>
        </row>
        <row r="11552">
          <cell r="AA11552">
            <v>15.4</v>
          </cell>
        </row>
        <row r="11553">
          <cell r="AA11553">
            <v>15.41</v>
          </cell>
        </row>
        <row r="11554">
          <cell r="AA11554">
            <v>15.42</v>
          </cell>
        </row>
        <row r="11555">
          <cell r="AA11555">
            <v>15.43</v>
          </cell>
        </row>
        <row r="11556">
          <cell r="AA11556">
            <v>15.44</v>
          </cell>
        </row>
        <row r="11557">
          <cell r="AA11557">
            <v>15.45</v>
          </cell>
        </row>
        <row r="11558">
          <cell r="AA11558">
            <v>15.46</v>
          </cell>
        </row>
        <row r="11559">
          <cell r="AA11559">
            <v>15.47</v>
          </cell>
        </row>
        <row r="11560">
          <cell r="AA11560">
            <v>15.48</v>
          </cell>
        </row>
        <row r="11561">
          <cell r="AA11561">
            <v>15.49</v>
          </cell>
        </row>
        <row r="11562">
          <cell r="AA11562">
            <v>15.5</v>
          </cell>
        </row>
        <row r="11563">
          <cell r="AA11563">
            <v>15.51</v>
          </cell>
        </row>
        <row r="11564">
          <cell r="AA11564">
            <v>15.52</v>
          </cell>
        </row>
        <row r="11565">
          <cell r="AA11565">
            <v>15.53</v>
          </cell>
        </row>
        <row r="11566">
          <cell r="AA11566">
            <v>15.54</v>
          </cell>
        </row>
        <row r="11567">
          <cell r="AA11567">
            <v>15.55</v>
          </cell>
        </row>
        <row r="11568">
          <cell r="AA11568">
            <v>15.56</v>
          </cell>
        </row>
        <row r="11569">
          <cell r="AA11569">
            <v>15.57</v>
          </cell>
        </row>
        <row r="11570">
          <cell r="AA11570">
            <v>15.58</v>
          </cell>
        </row>
        <row r="11571">
          <cell r="AA11571">
            <v>15.59</v>
          </cell>
        </row>
        <row r="11572">
          <cell r="AA11572">
            <v>15.6</v>
          </cell>
        </row>
        <row r="11573">
          <cell r="AA11573">
            <v>15.61</v>
          </cell>
        </row>
        <row r="11574">
          <cell r="AA11574">
            <v>15.62</v>
          </cell>
        </row>
        <row r="11575">
          <cell r="AA11575">
            <v>15.63</v>
          </cell>
        </row>
        <row r="11576">
          <cell r="AA11576">
            <v>15.64</v>
          </cell>
        </row>
        <row r="11577">
          <cell r="AA11577">
            <v>15.65</v>
          </cell>
        </row>
        <row r="11578">
          <cell r="AA11578">
            <v>15.66</v>
          </cell>
        </row>
        <row r="11579">
          <cell r="AA11579">
            <v>15.67</v>
          </cell>
        </row>
        <row r="11580">
          <cell r="AA11580">
            <v>15.68</v>
          </cell>
        </row>
        <row r="11581">
          <cell r="AA11581">
            <v>15.69</v>
          </cell>
        </row>
        <row r="11582">
          <cell r="AA11582">
            <v>15.7</v>
          </cell>
        </row>
        <row r="11583">
          <cell r="AA11583">
            <v>15.71</v>
          </cell>
        </row>
        <row r="11584">
          <cell r="AA11584">
            <v>15.72</v>
          </cell>
        </row>
        <row r="11585">
          <cell r="AA11585">
            <v>15.73</v>
          </cell>
        </row>
        <row r="11586">
          <cell r="AA11586">
            <v>15.74</v>
          </cell>
        </row>
        <row r="11587">
          <cell r="AA11587">
            <v>15.75</v>
          </cell>
        </row>
        <row r="11588">
          <cell r="AA11588">
            <v>15.76</v>
          </cell>
        </row>
        <row r="11589">
          <cell r="AA11589">
            <v>15.77</v>
          </cell>
        </row>
        <row r="11590">
          <cell r="AA11590">
            <v>15.78</v>
          </cell>
        </row>
        <row r="11591">
          <cell r="AA11591">
            <v>15.79</v>
          </cell>
        </row>
        <row r="11592">
          <cell r="AA11592">
            <v>15.8</v>
          </cell>
        </row>
        <row r="11593">
          <cell r="AA11593">
            <v>15.81</v>
          </cell>
        </row>
        <row r="11594">
          <cell r="AA11594">
            <v>15.82</v>
          </cell>
        </row>
        <row r="11595">
          <cell r="AA11595">
            <v>15.83</v>
          </cell>
        </row>
        <row r="11596">
          <cell r="AA11596">
            <v>15.84</v>
          </cell>
        </row>
        <row r="11597">
          <cell r="AA11597">
            <v>15.85</v>
          </cell>
        </row>
        <row r="11598">
          <cell r="AA11598">
            <v>15.86</v>
          </cell>
        </row>
        <row r="11599">
          <cell r="AA11599">
            <v>15.87</v>
          </cell>
        </row>
        <row r="11600">
          <cell r="AA11600">
            <v>15.88</v>
          </cell>
        </row>
        <row r="11601">
          <cell r="AA11601">
            <v>15.89</v>
          </cell>
        </row>
        <row r="11602">
          <cell r="AA11602">
            <v>15.9</v>
          </cell>
        </row>
        <row r="11603">
          <cell r="AA11603">
            <v>15.91</v>
          </cell>
        </row>
        <row r="11604">
          <cell r="AA11604">
            <v>15.92</v>
          </cell>
        </row>
        <row r="11605">
          <cell r="AA11605">
            <v>15.93</v>
          </cell>
        </row>
        <row r="11606">
          <cell r="AA11606">
            <v>15.94</v>
          </cell>
        </row>
        <row r="11607">
          <cell r="AA11607">
            <v>15.95</v>
          </cell>
        </row>
        <row r="11608">
          <cell r="AA11608">
            <v>15.96</v>
          </cell>
        </row>
        <row r="11609">
          <cell r="AA11609">
            <v>15.97</v>
          </cell>
        </row>
        <row r="11610">
          <cell r="AA11610">
            <v>15.98</v>
          </cell>
        </row>
        <row r="11611">
          <cell r="AA11611">
            <v>15.99</v>
          </cell>
        </row>
        <row r="11612">
          <cell r="AA11612">
            <v>16</v>
          </cell>
        </row>
        <row r="11613">
          <cell r="AA11613">
            <v>16.010000000000002</v>
          </cell>
        </row>
        <row r="11614">
          <cell r="AA11614">
            <v>16.02</v>
          </cell>
        </row>
        <row r="11615">
          <cell r="AA11615">
            <v>16.03</v>
          </cell>
        </row>
        <row r="11616">
          <cell r="AA11616">
            <v>16.04</v>
          </cell>
        </row>
        <row r="11617">
          <cell r="AA11617">
            <v>16.05</v>
          </cell>
        </row>
        <row r="11618">
          <cell r="AA11618">
            <v>16.059999999999999</v>
          </cell>
        </row>
        <row r="11619">
          <cell r="AA11619">
            <v>16.07</v>
          </cell>
        </row>
        <row r="11620">
          <cell r="AA11620">
            <v>16.079999999999998</v>
          </cell>
        </row>
        <row r="11621">
          <cell r="AA11621">
            <v>16.09</v>
          </cell>
        </row>
        <row r="11622">
          <cell r="AA11622">
            <v>16.100000000000001</v>
          </cell>
        </row>
        <row r="11623">
          <cell r="AA11623">
            <v>16.11</v>
          </cell>
        </row>
        <row r="11624">
          <cell r="AA11624">
            <v>16.12</v>
          </cell>
        </row>
        <row r="11625">
          <cell r="AA11625">
            <v>16.13</v>
          </cell>
        </row>
        <row r="11626">
          <cell r="AA11626">
            <v>16.14</v>
          </cell>
        </row>
        <row r="11627">
          <cell r="AA11627">
            <v>16.149999999999999</v>
          </cell>
        </row>
        <row r="11628">
          <cell r="AA11628">
            <v>16.16</v>
          </cell>
        </row>
        <row r="11629">
          <cell r="AA11629">
            <v>16.170000000000002</v>
          </cell>
        </row>
        <row r="11630">
          <cell r="AA11630">
            <v>16.18</v>
          </cell>
        </row>
        <row r="11631">
          <cell r="AA11631">
            <v>16.190000000000001</v>
          </cell>
        </row>
        <row r="11632">
          <cell r="AA11632">
            <v>16.2</v>
          </cell>
        </row>
        <row r="11633">
          <cell r="AA11633">
            <v>16.21</v>
          </cell>
        </row>
        <row r="11634">
          <cell r="AA11634">
            <v>16.22</v>
          </cell>
        </row>
        <row r="11635">
          <cell r="AA11635">
            <v>16.23</v>
          </cell>
        </row>
        <row r="11636">
          <cell r="AA11636">
            <v>16.239999999999998</v>
          </cell>
        </row>
        <row r="11637">
          <cell r="AA11637">
            <v>16.25</v>
          </cell>
        </row>
        <row r="11638">
          <cell r="AA11638">
            <v>16.260000000000002</v>
          </cell>
        </row>
        <row r="11639">
          <cell r="AA11639">
            <v>16.27</v>
          </cell>
        </row>
        <row r="11640">
          <cell r="AA11640">
            <v>16.28</v>
          </cell>
        </row>
        <row r="11641">
          <cell r="AA11641">
            <v>16.29</v>
          </cell>
        </row>
        <row r="11642">
          <cell r="AA11642">
            <v>16.3</v>
          </cell>
        </row>
        <row r="11643">
          <cell r="AA11643">
            <v>16.309999999999999</v>
          </cell>
        </row>
        <row r="11644">
          <cell r="AA11644">
            <v>16.32</v>
          </cell>
        </row>
        <row r="11645">
          <cell r="AA11645">
            <v>16.329999999999998</v>
          </cell>
        </row>
        <row r="11646">
          <cell r="AA11646">
            <v>16.34</v>
          </cell>
        </row>
        <row r="11647">
          <cell r="AA11647">
            <v>16.350000000000001</v>
          </cell>
        </row>
        <row r="11648">
          <cell r="AA11648">
            <v>16.36</v>
          </cell>
        </row>
        <row r="11649">
          <cell r="AA11649">
            <v>16.37</v>
          </cell>
        </row>
        <row r="11650">
          <cell r="AA11650">
            <v>16.38</v>
          </cell>
        </row>
        <row r="11651">
          <cell r="AA11651">
            <v>16.39</v>
          </cell>
        </row>
        <row r="11652">
          <cell r="AA11652">
            <v>16.399999999999999</v>
          </cell>
        </row>
        <row r="11653">
          <cell r="AA11653">
            <v>16.41</v>
          </cell>
        </row>
        <row r="11654">
          <cell r="AA11654">
            <v>16.420000000000002</v>
          </cell>
        </row>
        <row r="11655">
          <cell r="AA11655">
            <v>16.43</v>
          </cell>
        </row>
        <row r="11656">
          <cell r="AA11656">
            <v>16.440000000000001</v>
          </cell>
        </row>
        <row r="11657">
          <cell r="AA11657">
            <v>16.45</v>
          </cell>
        </row>
        <row r="11658">
          <cell r="AA11658">
            <v>16.46</v>
          </cell>
        </row>
        <row r="11659">
          <cell r="AA11659">
            <v>16.47</v>
          </cell>
        </row>
        <row r="11660">
          <cell r="AA11660">
            <v>16.48</v>
          </cell>
        </row>
        <row r="11661">
          <cell r="AA11661">
            <v>16.489999999999998</v>
          </cell>
        </row>
        <row r="11662">
          <cell r="AA11662">
            <v>16.5</v>
          </cell>
        </row>
        <row r="11663">
          <cell r="AA11663">
            <v>16.510000000000002</v>
          </cell>
        </row>
        <row r="11664">
          <cell r="AA11664">
            <v>16.52</v>
          </cell>
        </row>
        <row r="11665">
          <cell r="AA11665">
            <v>16.53</v>
          </cell>
        </row>
        <row r="11666">
          <cell r="AA11666">
            <v>16.54</v>
          </cell>
        </row>
        <row r="11667">
          <cell r="AA11667">
            <v>16.55</v>
          </cell>
        </row>
        <row r="11668">
          <cell r="AA11668">
            <v>16.559999999999999</v>
          </cell>
        </row>
        <row r="11669">
          <cell r="AA11669">
            <v>16.57</v>
          </cell>
        </row>
        <row r="11670">
          <cell r="AA11670">
            <v>16.579999999999998</v>
          </cell>
        </row>
        <row r="11671">
          <cell r="AA11671">
            <v>16.59</v>
          </cell>
        </row>
        <row r="11672">
          <cell r="AA11672">
            <v>16.600000000000001</v>
          </cell>
        </row>
        <row r="11673">
          <cell r="AA11673">
            <v>16.61</v>
          </cell>
        </row>
        <row r="11674">
          <cell r="AA11674">
            <v>16.62</v>
          </cell>
        </row>
        <row r="11675">
          <cell r="AA11675">
            <v>16.63</v>
          </cell>
        </row>
        <row r="11676">
          <cell r="AA11676">
            <v>16.64</v>
          </cell>
        </row>
        <row r="11677">
          <cell r="AA11677">
            <v>16.649999999999999</v>
          </cell>
        </row>
        <row r="11678">
          <cell r="AA11678">
            <v>16.66</v>
          </cell>
        </row>
        <row r="11679">
          <cell r="AA11679">
            <v>16.670000000000002</v>
          </cell>
        </row>
        <row r="11680">
          <cell r="AA11680">
            <v>16.68</v>
          </cell>
        </row>
        <row r="11681">
          <cell r="AA11681">
            <v>16.690000000000001</v>
          </cell>
        </row>
        <row r="11682">
          <cell r="AA11682">
            <v>16.7</v>
          </cell>
        </row>
        <row r="11683">
          <cell r="AA11683">
            <v>16.71</v>
          </cell>
        </row>
        <row r="11684">
          <cell r="AA11684">
            <v>16.72</v>
          </cell>
        </row>
        <row r="11685">
          <cell r="AA11685">
            <v>16.73</v>
          </cell>
        </row>
        <row r="11686">
          <cell r="AA11686">
            <v>16.739999999999998</v>
          </cell>
        </row>
        <row r="11687">
          <cell r="AA11687">
            <v>16.75</v>
          </cell>
        </row>
        <row r="11688">
          <cell r="AA11688">
            <v>16.760000000000002</v>
          </cell>
        </row>
        <row r="11689">
          <cell r="AA11689">
            <v>16.77</v>
          </cell>
        </row>
        <row r="11690">
          <cell r="AA11690">
            <v>16.78</v>
          </cell>
        </row>
        <row r="11691">
          <cell r="AA11691">
            <v>16.79</v>
          </cell>
        </row>
        <row r="11692">
          <cell r="AA11692">
            <v>16.8</v>
          </cell>
        </row>
        <row r="11693">
          <cell r="AA11693">
            <v>16.809999999999999</v>
          </cell>
        </row>
        <row r="11694">
          <cell r="AA11694">
            <v>16.82</v>
          </cell>
        </row>
        <row r="11695">
          <cell r="AA11695">
            <v>16.829999999999998</v>
          </cell>
        </row>
        <row r="11696">
          <cell r="AA11696">
            <v>16.84</v>
          </cell>
        </row>
        <row r="11697">
          <cell r="AA11697">
            <v>16.850000000000001</v>
          </cell>
        </row>
        <row r="11698">
          <cell r="AA11698">
            <v>16.86</v>
          </cell>
        </row>
        <row r="11699">
          <cell r="AA11699">
            <v>16.87</v>
          </cell>
        </row>
        <row r="11700">
          <cell r="AA11700">
            <v>16.88</v>
          </cell>
        </row>
        <row r="11701">
          <cell r="AA11701">
            <v>16.89</v>
          </cell>
        </row>
        <row r="11702">
          <cell r="AA11702">
            <v>16.899999999999999</v>
          </cell>
        </row>
        <row r="11703">
          <cell r="AA11703">
            <v>16.91</v>
          </cell>
        </row>
        <row r="11704">
          <cell r="AA11704">
            <v>16.920000000000002</v>
          </cell>
        </row>
        <row r="11705">
          <cell r="AA11705">
            <v>16.93</v>
          </cell>
        </row>
        <row r="11706">
          <cell r="AA11706">
            <v>16.940000000000001</v>
          </cell>
        </row>
        <row r="11707">
          <cell r="AA11707">
            <v>16.95</v>
          </cell>
        </row>
        <row r="11708">
          <cell r="AA11708">
            <v>16.96</v>
          </cell>
        </row>
        <row r="11709">
          <cell r="AA11709">
            <v>16.97</v>
          </cell>
        </row>
        <row r="11710">
          <cell r="AA11710">
            <v>16.98</v>
          </cell>
        </row>
        <row r="11711">
          <cell r="AA11711">
            <v>16.989999999999998</v>
          </cell>
        </row>
        <row r="11712">
          <cell r="AA11712">
            <v>17</v>
          </cell>
        </row>
        <row r="11713">
          <cell r="AA11713">
            <v>17.010000000000002</v>
          </cell>
        </row>
        <row r="11714">
          <cell r="AA11714">
            <v>17.02</v>
          </cell>
        </row>
        <row r="11715">
          <cell r="AA11715">
            <v>17.03</v>
          </cell>
        </row>
        <row r="11716">
          <cell r="AA11716">
            <v>17.04</v>
          </cell>
        </row>
        <row r="11717">
          <cell r="AA11717">
            <v>17.05</v>
          </cell>
        </row>
        <row r="11718">
          <cell r="AA11718">
            <v>17.059999999999999</v>
          </cell>
        </row>
        <row r="11719">
          <cell r="AA11719">
            <v>17.07</v>
          </cell>
        </row>
        <row r="11720">
          <cell r="AA11720">
            <v>17.079999999999998</v>
          </cell>
        </row>
        <row r="11721">
          <cell r="AA11721">
            <v>17.09</v>
          </cell>
        </row>
        <row r="11722">
          <cell r="AA11722">
            <v>17.100000000000001</v>
          </cell>
        </row>
        <row r="11723">
          <cell r="AA11723">
            <v>17.11</v>
          </cell>
        </row>
        <row r="11724">
          <cell r="AA11724">
            <v>17.12</v>
          </cell>
        </row>
        <row r="11725">
          <cell r="AA11725">
            <v>17.13</v>
          </cell>
        </row>
        <row r="11726">
          <cell r="AA11726">
            <v>17.14</v>
          </cell>
        </row>
        <row r="11727">
          <cell r="AA11727">
            <v>17.149999999999999</v>
          </cell>
        </row>
        <row r="11728">
          <cell r="AA11728">
            <v>17.16</v>
          </cell>
        </row>
        <row r="11729">
          <cell r="AA11729">
            <v>17.170000000000002</v>
          </cell>
        </row>
        <row r="11730">
          <cell r="AA11730">
            <v>17.18</v>
          </cell>
        </row>
        <row r="11731">
          <cell r="AA11731">
            <v>17.190000000000001</v>
          </cell>
        </row>
        <row r="11732">
          <cell r="AA11732">
            <v>17.2</v>
          </cell>
        </row>
        <row r="11733">
          <cell r="AA11733">
            <v>17.21</v>
          </cell>
        </row>
        <row r="11734">
          <cell r="AA11734">
            <v>17.22</v>
          </cell>
        </row>
        <row r="11735">
          <cell r="AA11735">
            <v>17.23</v>
          </cell>
        </row>
        <row r="11736">
          <cell r="AA11736">
            <v>17.239999999999998</v>
          </cell>
        </row>
        <row r="11737">
          <cell r="AA11737">
            <v>17.25</v>
          </cell>
        </row>
        <row r="11738">
          <cell r="AA11738">
            <v>17.260000000000002</v>
          </cell>
        </row>
        <row r="11739">
          <cell r="AA11739">
            <v>17.27</v>
          </cell>
        </row>
        <row r="11740">
          <cell r="AA11740">
            <v>17.28</v>
          </cell>
        </row>
        <row r="11741">
          <cell r="AA11741">
            <v>17.29</v>
          </cell>
        </row>
        <row r="11742">
          <cell r="AA11742">
            <v>17.3</v>
          </cell>
        </row>
        <row r="11743">
          <cell r="AA11743">
            <v>17.309999999999999</v>
          </cell>
        </row>
        <row r="11744">
          <cell r="AA11744">
            <v>17.32</v>
          </cell>
        </row>
        <row r="11745">
          <cell r="AA11745">
            <v>17.329999999999998</v>
          </cell>
        </row>
        <row r="11746">
          <cell r="AA11746">
            <v>17.34</v>
          </cell>
        </row>
        <row r="11747">
          <cell r="AA11747">
            <v>17.350000000000001</v>
          </cell>
        </row>
        <row r="11748">
          <cell r="AA11748">
            <v>17.36</v>
          </cell>
        </row>
        <row r="11749">
          <cell r="AA11749">
            <v>17.37</v>
          </cell>
        </row>
        <row r="11750">
          <cell r="AA11750">
            <v>17.38</v>
          </cell>
        </row>
        <row r="11751">
          <cell r="AA11751">
            <v>17.39</v>
          </cell>
        </row>
        <row r="11752">
          <cell r="AA11752">
            <v>17.399999999999999</v>
          </cell>
        </row>
        <row r="11753">
          <cell r="AA11753">
            <v>17.41</v>
          </cell>
        </row>
        <row r="11754">
          <cell r="AA11754">
            <v>17.420000000000002</v>
          </cell>
        </row>
        <row r="11755">
          <cell r="AA11755">
            <v>17.43</v>
          </cell>
        </row>
        <row r="11756">
          <cell r="AA11756">
            <v>17.440000000000001</v>
          </cell>
        </row>
        <row r="11757">
          <cell r="AA11757">
            <v>17.45</v>
          </cell>
        </row>
        <row r="11758">
          <cell r="AA11758">
            <v>17.46</v>
          </cell>
        </row>
        <row r="11759">
          <cell r="AA11759">
            <v>17.47</v>
          </cell>
        </row>
        <row r="11760">
          <cell r="AA11760">
            <v>17.48</v>
          </cell>
        </row>
        <row r="11761">
          <cell r="AA11761">
            <v>17.489999999999998</v>
          </cell>
        </row>
        <row r="11762">
          <cell r="AA11762">
            <v>17.5</v>
          </cell>
        </row>
        <row r="11763">
          <cell r="AA11763">
            <v>17.510000000000002</v>
          </cell>
        </row>
        <row r="11764">
          <cell r="AA11764">
            <v>17.52</v>
          </cell>
        </row>
        <row r="11765">
          <cell r="AA11765">
            <v>17.53</v>
          </cell>
        </row>
        <row r="11766">
          <cell r="AA11766">
            <v>17.54</v>
          </cell>
        </row>
        <row r="11767">
          <cell r="AA11767">
            <v>17.55</v>
          </cell>
        </row>
        <row r="11768">
          <cell r="AA11768">
            <v>17.559999999999999</v>
          </cell>
        </row>
        <row r="11769">
          <cell r="AA11769">
            <v>17.57</v>
          </cell>
        </row>
        <row r="11770">
          <cell r="AA11770">
            <v>17.579999999999998</v>
          </cell>
        </row>
        <row r="11771">
          <cell r="AA11771">
            <v>17.59</v>
          </cell>
        </row>
        <row r="11772">
          <cell r="AA11772">
            <v>17.600000000000001</v>
          </cell>
        </row>
        <row r="11773">
          <cell r="AA11773">
            <v>17.61</v>
          </cell>
        </row>
        <row r="11774">
          <cell r="AA11774">
            <v>17.62</v>
          </cell>
        </row>
        <row r="11775">
          <cell r="AA11775">
            <v>17.63</v>
          </cell>
        </row>
        <row r="11776">
          <cell r="AA11776">
            <v>17.64</v>
          </cell>
        </row>
        <row r="11777">
          <cell r="AA11777">
            <v>17.649999999999999</v>
          </cell>
        </row>
        <row r="11778">
          <cell r="AA11778">
            <v>17.66</v>
          </cell>
        </row>
        <row r="11779">
          <cell r="AA11779">
            <v>17.670000000000002</v>
          </cell>
        </row>
        <row r="11780">
          <cell r="AA11780">
            <v>17.68</v>
          </cell>
        </row>
        <row r="11781">
          <cell r="AA11781">
            <v>17.690000000000001</v>
          </cell>
        </row>
        <row r="11782">
          <cell r="AA11782">
            <v>17.7</v>
          </cell>
        </row>
        <row r="11783">
          <cell r="AA11783">
            <v>17.71</v>
          </cell>
        </row>
        <row r="11784">
          <cell r="AA11784">
            <v>17.72</v>
          </cell>
        </row>
        <row r="11785">
          <cell r="AA11785">
            <v>17.73</v>
          </cell>
        </row>
        <row r="11786">
          <cell r="AA11786">
            <v>17.739999999999998</v>
          </cell>
        </row>
        <row r="11787">
          <cell r="AA11787">
            <v>17.75</v>
          </cell>
        </row>
        <row r="11788">
          <cell r="AA11788">
            <v>17.760000000000002</v>
          </cell>
        </row>
        <row r="11789">
          <cell r="AA11789">
            <v>17.77</v>
          </cell>
        </row>
        <row r="11790">
          <cell r="AA11790">
            <v>17.78</v>
          </cell>
        </row>
        <row r="11791">
          <cell r="AA11791">
            <v>17.79</v>
          </cell>
        </row>
        <row r="11792">
          <cell r="AA11792">
            <v>17.8</v>
          </cell>
        </row>
        <row r="11793">
          <cell r="AA11793">
            <v>17.809999999999999</v>
          </cell>
        </row>
        <row r="11794">
          <cell r="AA11794">
            <v>17.82</v>
          </cell>
        </row>
        <row r="11795">
          <cell r="AA11795">
            <v>17.829999999999998</v>
          </cell>
        </row>
        <row r="11796">
          <cell r="AA11796">
            <v>17.84</v>
          </cell>
        </row>
        <row r="11797">
          <cell r="AA11797">
            <v>17.850000000000001</v>
          </cell>
        </row>
        <row r="11798">
          <cell r="AA11798">
            <v>17.86</v>
          </cell>
        </row>
        <row r="11799">
          <cell r="AA11799">
            <v>17.87</v>
          </cell>
        </row>
        <row r="11800">
          <cell r="AA11800">
            <v>17.88</v>
          </cell>
        </row>
        <row r="11801">
          <cell r="AA11801">
            <v>17.89</v>
          </cell>
        </row>
        <row r="11802">
          <cell r="AA11802">
            <v>17.899999999999999</v>
          </cell>
        </row>
        <row r="11803">
          <cell r="AA11803">
            <v>17.91</v>
          </cell>
        </row>
        <row r="11804">
          <cell r="AA11804">
            <v>17.920000000000002</v>
          </cell>
        </row>
        <row r="11805">
          <cell r="AA11805">
            <v>17.93</v>
          </cell>
        </row>
        <row r="11806">
          <cell r="AA11806">
            <v>17.940000000000001</v>
          </cell>
        </row>
        <row r="11807">
          <cell r="AA11807">
            <v>17.95</v>
          </cell>
        </row>
        <row r="11808">
          <cell r="AA11808">
            <v>17.96</v>
          </cell>
        </row>
        <row r="11809">
          <cell r="AA11809">
            <v>17.97</v>
          </cell>
        </row>
        <row r="11810">
          <cell r="AA11810">
            <v>17.98</v>
          </cell>
        </row>
        <row r="11811">
          <cell r="AA11811">
            <v>17.989999999999998</v>
          </cell>
        </row>
        <row r="11812">
          <cell r="AA11812">
            <v>18</v>
          </cell>
        </row>
        <row r="11813">
          <cell r="AA11813">
            <v>18.010000000000002</v>
          </cell>
        </row>
        <row r="11814">
          <cell r="AA11814">
            <v>18.02</v>
          </cell>
        </row>
        <row r="11815">
          <cell r="AA11815">
            <v>18.03</v>
          </cell>
        </row>
        <row r="11816">
          <cell r="AA11816">
            <v>18.04</v>
          </cell>
        </row>
        <row r="11817">
          <cell r="AA11817">
            <v>18.05</v>
          </cell>
        </row>
        <row r="11818">
          <cell r="AA11818">
            <v>18.059999999999999</v>
          </cell>
        </row>
        <row r="11819">
          <cell r="AA11819">
            <v>18.07</v>
          </cell>
        </row>
        <row r="11820">
          <cell r="AA11820">
            <v>18.079999999999998</v>
          </cell>
        </row>
        <row r="11821">
          <cell r="AA11821">
            <v>18.09</v>
          </cell>
        </row>
        <row r="11822">
          <cell r="AA11822">
            <v>18.100000000000001</v>
          </cell>
        </row>
        <row r="11823">
          <cell r="AA11823">
            <v>18.11</v>
          </cell>
        </row>
        <row r="11824">
          <cell r="AA11824">
            <v>18.12</v>
          </cell>
        </row>
        <row r="11825">
          <cell r="AA11825">
            <v>18.13</v>
          </cell>
        </row>
        <row r="11826">
          <cell r="AA11826">
            <v>18.14</v>
          </cell>
        </row>
        <row r="11827">
          <cell r="AA11827">
            <v>18.149999999999999</v>
          </cell>
        </row>
        <row r="11828">
          <cell r="AA11828">
            <v>18.16</v>
          </cell>
        </row>
        <row r="11829">
          <cell r="AA11829">
            <v>18.170000000000002</v>
          </cell>
        </row>
        <row r="11830">
          <cell r="AA11830">
            <v>18.18</v>
          </cell>
        </row>
        <row r="11831">
          <cell r="AA11831">
            <v>18.190000000000001</v>
          </cell>
        </row>
        <row r="11832">
          <cell r="AA11832">
            <v>18.2</v>
          </cell>
        </row>
        <row r="11833">
          <cell r="AA11833">
            <v>18.21</v>
          </cell>
        </row>
        <row r="11834">
          <cell r="AA11834">
            <v>18.22</v>
          </cell>
        </row>
        <row r="11835">
          <cell r="AA11835">
            <v>18.23</v>
          </cell>
        </row>
        <row r="11836">
          <cell r="AA11836">
            <v>18.239999999999998</v>
          </cell>
        </row>
        <row r="11837">
          <cell r="AA11837">
            <v>18.25</v>
          </cell>
        </row>
        <row r="11838">
          <cell r="AA11838">
            <v>18.260000000000002</v>
          </cell>
        </row>
        <row r="11839">
          <cell r="AA11839">
            <v>18.27</v>
          </cell>
        </row>
        <row r="11840">
          <cell r="AA11840">
            <v>18.28</v>
          </cell>
        </row>
        <row r="11841">
          <cell r="AA11841">
            <v>18.29</v>
          </cell>
        </row>
        <row r="11842">
          <cell r="AA11842">
            <v>18.3</v>
          </cell>
        </row>
        <row r="11843">
          <cell r="AA11843">
            <v>18.309999999999999</v>
          </cell>
        </row>
        <row r="11844">
          <cell r="AA11844">
            <v>18.32</v>
          </cell>
        </row>
        <row r="11845">
          <cell r="AA11845">
            <v>18.329999999999998</v>
          </cell>
        </row>
        <row r="11846">
          <cell r="AA11846">
            <v>18.34</v>
          </cell>
        </row>
        <row r="11847">
          <cell r="AA11847">
            <v>18.350000000000001</v>
          </cell>
        </row>
        <row r="11848">
          <cell r="AA11848">
            <v>18.36</v>
          </cell>
        </row>
        <row r="11849">
          <cell r="AA11849">
            <v>18.37</v>
          </cell>
        </row>
        <row r="11850">
          <cell r="AA11850">
            <v>18.38</v>
          </cell>
        </row>
        <row r="11851">
          <cell r="AA11851">
            <v>18.39</v>
          </cell>
        </row>
        <row r="11852">
          <cell r="AA11852">
            <v>18.399999999999999</v>
          </cell>
        </row>
        <row r="11853">
          <cell r="AA11853">
            <v>18.41</v>
          </cell>
        </row>
        <row r="11854">
          <cell r="AA11854">
            <v>18.420000000000002</v>
          </cell>
        </row>
        <row r="11855">
          <cell r="AA11855">
            <v>18.43</v>
          </cell>
        </row>
        <row r="11856">
          <cell r="AA11856">
            <v>18.440000000000001</v>
          </cell>
        </row>
        <row r="11857">
          <cell r="AA11857">
            <v>18.45</v>
          </cell>
        </row>
        <row r="11858">
          <cell r="AA11858">
            <v>18.46</v>
          </cell>
        </row>
        <row r="11859">
          <cell r="AA11859">
            <v>18.47</v>
          </cell>
        </row>
        <row r="11860">
          <cell r="AA11860">
            <v>18.48</v>
          </cell>
        </row>
        <row r="11861">
          <cell r="AA11861">
            <v>18.489999999999998</v>
          </cell>
        </row>
        <row r="11862">
          <cell r="AA11862">
            <v>18.5</v>
          </cell>
        </row>
        <row r="11863">
          <cell r="AA11863">
            <v>18.510000000000002</v>
          </cell>
        </row>
        <row r="11864">
          <cell r="AA11864">
            <v>18.52</v>
          </cell>
        </row>
        <row r="11865">
          <cell r="AA11865">
            <v>18.53</v>
          </cell>
        </row>
        <row r="11866">
          <cell r="AA11866">
            <v>18.54</v>
          </cell>
        </row>
        <row r="11867">
          <cell r="AA11867">
            <v>18.55</v>
          </cell>
        </row>
        <row r="11868">
          <cell r="AA11868">
            <v>18.559999999999999</v>
          </cell>
        </row>
        <row r="11869">
          <cell r="AA11869">
            <v>18.57</v>
          </cell>
        </row>
        <row r="11870">
          <cell r="AA11870">
            <v>18.579999999999998</v>
          </cell>
        </row>
        <row r="11871">
          <cell r="AA11871">
            <v>18.59</v>
          </cell>
        </row>
        <row r="11872">
          <cell r="AA11872">
            <v>18.600000000000001</v>
          </cell>
        </row>
        <row r="11873">
          <cell r="AA11873">
            <v>18.61</v>
          </cell>
        </row>
        <row r="11874">
          <cell r="AA11874">
            <v>18.62</v>
          </cell>
        </row>
        <row r="11875">
          <cell r="AA11875">
            <v>18.63</v>
          </cell>
        </row>
        <row r="11876">
          <cell r="AA11876">
            <v>18.64</v>
          </cell>
        </row>
        <row r="11877">
          <cell r="AA11877">
            <v>18.649999999999999</v>
          </cell>
        </row>
        <row r="11878">
          <cell r="AA11878">
            <v>18.66</v>
          </cell>
        </row>
        <row r="11879">
          <cell r="AA11879">
            <v>18.670000000000002</v>
          </cell>
        </row>
        <row r="11880">
          <cell r="AA11880">
            <v>18.68</v>
          </cell>
        </row>
        <row r="11881">
          <cell r="AA11881">
            <v>18.690000000000001</v>
          </cell>
        </row>
        <row r="11882">
          <cell r="AA11882">
            <v>18.7</v>
          </cell>
        </row>
        <row r="11883">
          <cell r="AA11883">
            <v>18.71</v>
          </cell>
        </row>
        <row r="11884">
          <cell r="AA11884">
            <v>18.72</v>
          </cell>
        </row>
        <row r="11885">
          <cell r="AA11885">
            <v>18.73</v>
          </cell>
        </row>
        <row r="11886">
          <cell r="AA11886">
            <v>18.739999999999998</v>
          </cell>
        </row>
        <row r="11887">
          <cell r="AA11887">
            <v>18.75</v>
          </cell>
        </row>
        <row r="11888">
          <cell r="AA11888">
            <v>18.760000000000002</v>
          </cell>
        </row>
        <row r="11889">
          <cell r="AA11889">
            <v>18.77</v>
          </cell>
        </row>
        <row r="11890">
          <cell r="AA11890">
            <v>18.78</v>
          </cell>
        </row>
        <row r="11891">
          <cell r="AA11891">
            <v>18.79</v>
          </cell>
        </row>
        <row r="11892">
          <cell r="AA11892">
            <v>18.8</v>
          </cell>
        </row>
        <row r="11893">
          <cell r="AA11893">
            <v>18.809999999999999</v>
          </cell>
        </row>
        <row r="11894">
          <cell r="AA11894">
            <v>18.82</v>
          </cell>
        </row>
        <row r="11895">
          <cell r="AA11895">
            <v>18.829999999999998</v>
          </cell>
        </row>
        <row r="11896">
          <cell r="AA11896">
            <v>18.84</v>
          </cell>
        </row>
        <row r="11897">
          <cell r="AA11897">
            <v>18.850000000000001</v>
          </cell>
        </row>
        <row r="11898">
          <cell r="AA11898">
            <v>18.86</v>
          </cell>
        </row>
        <row r="11899">
          <cell r="AA11899">
            <v>18.87</v>
          </cell>
        </row>
        <row r="11900">
          <cell r="AA11900">
            <v>18.88</v>
          </cell>
        </row>
        <row r="11901">
          <cell r="AA11901">
            <v>18.89</v>
          </cell>
        </row>
        <row r="11902">
          <cell r="AA11902">
            <v>18.899999999999999</v>
          </cell>
        </row>
        <row r="11903">
          <cell r="AA11903">
            <v>18.91</v>
          </cell>
        </row>
        <row r="11904">
          <cell r="AA11904">
            <v>18.920000000000002</v>
          </cell>
        </row>
        <row r="11905">
          <cell r="AA11905">
            <v>18.93</v>
          </cell>
        </row>
        <row r="11906">
          <cell r="AA11906">
            <v>18.940000000000001</v>
          </cell>
        </row>
        <row r="11907">
          <cell r="AA11907">
            <v>18.95</v>
          </cell>
        </row>
        <row r="11908">
          <cell r="AA11908">
            <v>18.96</v>
          </cell>
        </row>
        <row r="11909">
          <cell r="AA11909">
            <v>18.97</v>
          </cell>
        </row>
        <row r="11910">
          <cell r="AA11910">
            <v>18.98</v>
          </cell>
        </row>
        <row r="11911">
          <cell r="AA11911">
            <v>18.989999999999998</v>
          </cell>
        </row>
        <row r="11912">
          <cell r="AA11912">
            <v>19</v>
          </cell>
        </row>
        <row r="11913">
          <cell r="AA11913">
            <v>19.010000000000002</v>
          </cell>
        </row>
        <row r="11914">
          <cell r="AA11914">
            <v>19.02</v>
          </cell>
        </row>
        <row r="11915">
          <cell r="AA11915">
            <v>19.03</v>
          </cell>
        </row>
        <row r="11916">
          <cell r="AA11916">
            <v>19.04</v>
          </cell>
        </row>
        <row r="11917">
          <cell r="AA11917">
            <v>19.05</v>
          </cell>
        </row>
        <row r="11918">
          <cell r="AA11918">
            <v>19.059999999999999</v>
          </cell>
        </row>
        <row r="11919">
          <cell r="AA11919">
            <v>19.07</v>
          </cell>
        </row>
        <row r="11920">
          <cell r="AA11920">
            <v>19.079999999999998</v>
          </cell>
        </row>
        <row r="11921">
          <cell r="AA11921">
            <v>19.09</v>
          </cell>
        </row>
        <row r="11922">
          <cell r="AA11922">
            <v>19.100000000000001</v>
          </cell>
        </row>
        <row r="11923">
          <cell r="AA11923">
            <v>19.11</v>
          </cell>
        </row>
        <row r="11924">
          <cell r="AA11924">
            <v>19.12</v>
          </cell>
        </row>
        <row r="11925">
          <cell r="AA11925">
            <v>19.13</v>
          </cell>
        </row>
        <row r="11926">
          <cell r="AA11926">
            <v>19.14</v>
          </cell>
        </row>
        <row r="11927">
          <cell r="AA11927">
            <v>19.149999999999999</v>
          </cell>
        </row>
        <row r="11928">
          <cell r="AA11928">
            <v>19.16</v>
          </cell>
        </row>
        <row r="11929">
          <cell r="AA11929">
            <v>19.170000000000002</v>
          </cell>
        </row>
        <row r="11930">
          <cell r="AA11930">
            <v>19.18</v>
          </cell>
        </row>
        <row r="11931">
          <cell r="AA11931">
            <v>19.190000000000001</v>
          </cell>
        </row>
        <row r="11932">
          <cell r="AA11932">
            <v>19.2</v>
          </cell>
        </row>
        <row r="11933">
          <cell r="AA11933">
            <v>19.21</v>
          </cell>
        </row>
        <row r="11934">
          <cell r="AA11934">
            <v>19.22</v>
          </cell>
        </row>
        <row r="11935">
          <cell r="AA11935">
            <v>19.23</v>
          </cell>
        </row>
        <row r="11936">
          <cell r="AA11936">
            <v>19.239999999999998</v>
          </cell>
        </row>
        <row r="11937">
          <cell r="AA11937">
            <v>19.25</v>
          </cell>
        </row>
        <row r="11938">
          <cell r="AA11938">
            <v>19.260000000000002</v>
          </cell>
        </row>
        <row r="11939">
          <cell r="AA11939">
            <v>19.27</v>
          </cell>
        </row>
        <row r="11940">
          <cell r="AA11940">
            <v>19.28</v>
          </cell>
        </row>
        <row r="11941">
          <cell r="AA11941">
            <v>19.29</v>
          </cell>
        </row>
        <row r="11942">
          <cell r="AA11942">
            <v>19.3</v>
          </cell>
        </row>
        <row r="11943">
          <cell r="AA11943">
            <v>19.309999999999999</v>
          </cell>
        </row>
        <row r="11944">
          <cell r="AA11944">
            <v>19.32</v>
          </cell>
        </row>
        <row r="11945">
          <cell r="AA11945">
            <v>19.329999999999998</v>
          </cell>
        </row>
        <row r="11946">
          <cell r="AA11946">
            <v>19.34</v>
          </cell>
        </row>
        <row r="11947">
          <cell r="AA11947">
            <v>19.350000000000001</v>
          </cell>
        </row>
        <row r="11948">
          <cell r="AA11948">
            <v>19.36</v>
          </cell>
        </row>
        <row r="11949">
          <cell r="AA11949">
            <v>19.37</v>
          </cell>
        </row>
        <row r="11950">
          <cell r="AA11950">
            <v>19.38</v>
          </cell>
        </row>
        <row r="11951">
          <cell r="AA11951">
            <v>19.39</v>
          </cell>
        </row>
        <row r="11952">
          <cell r="AA11952">
            <v>19.399999999999999</v>
          </cell>
        </row>
        <row r="11953">
          <cell r="AA11953">
            <v>19.41</v>
          </cell>
        </row>
        <row r="11954">
          <cell r="AA11954">
            <v>19.420000000000002</v>
          </cell>
        </row>
        <row r="11955">
          <cell r="AA11955">
            <v>19.43</v>
          </cell>
        </row>
        <row r="11956">
          <cell r="AA11956">
            <v>19.440000000000001</v>
          </cell>
        </row>
        <row r="11957">
          <cell r="AA11957">
            <v>19.45</v>
          </cell>
        </row>
        <row r="11958">
          <cell r="AA11958">
            <v>19.46</v>
          </cell>
        </row>
        <row r="11959">
          <cell r="AA11959">
            <v>19.47</v>
          </cell>
        </row>
        <row r="11960">
          <cell r="AA11960">
            <v>19.48</v>
          </cell>
        </row>
        <row r="11961">
          <cell r="AA11961">
            <v>19.489999999999998</v>
          </cell>
        </row>
        <row r="11962">
          <cell r="AA11962">
            <v>19.5</v>
          </cell>
        </row>
        <row r="11963">
          <cell r="AA11963">
            <v>19.510000000000002</v>
          </cell>
        </row>
        <row r="11964">
          <cell r="AA11964">
            <v>19.52</v>
          </cell>
        </row>
        <row r="11965">
          <cell r="AA11965">
            <v>19.53</v>
          </cell>
        </row>
        <row r="11966">
          <cell r="AA11966">
            <v>19.54</v>
          </cell>
        </row>
        <row r="11967">
          <cell r="AA11967">
            <v>19.55</v>
          </cell>
        </row>
        <row r="11968">
          <cell r="AA11968">
            <v>19.559999999999999</v>
          </cell>
        </row>
        <row r="11969">
          <cell r="AA11969">
            <v>19.57</v>
          </cell>
        </row>
        <row r="11970">
          <cell r="AA11970">
            <v>19.579999999999998</v>
          </cell>
        </row>
        <row r="11971">
          <cell r="AA11971">
            <v>19.59</v>
          </cell>
        </row>
        <row r="11972">
          <cell r="AA11972">
            <v>19.600000000000001</v>
          </cell>
        </row>
        <row r="11973">
          <cell r="AA11973">
            <v>19.61</v>
          </cell>
        </row>
        <row r="11974">
          <cell r="AA11974">
            <v>19.62</v>
          </cell>
        </row>
        <row r="11975">
          <cell r="AA11975">
            <v>19.63</v>
          </cell>
        </row>
        <row r="11976">
          <cell r="AA11976">
            <v>19.64</v>
          </cell>
        </row>
        <row r="11977">
          <cell r="AA11977">
            <v>19.649999999999999</v>
          </cell>
        </row>
        <row r="11978">
          <cell r="AA11978">
            <v>19.66</v>
          </cell>
        </row>
        <row r="11979">
          <cell r="AA11979">
            <v>19.670000000000002</v>
          </cell>
        </row>
        <row r="11980">
          <cell r="AA11980">
            <v>19.68</v>
          </cell>
        </row>
        <row r="11981">
          <cell r="AA11981">
            <v>19.690000000000001</v>
          </cell>
        </row>
        <row r="11982">
          <cell r="AA11982">
            <v>19.7</v>
          </cell>
        </row>
        <row r="11983">
          <cell r="AA11983">
            <v>19.71</v>
          </cell>
        </row>
        <row r="11984">
          <cell r="AA11984">
            <v>19.72</v>
          </cell>
        </row>
        <row r="11985">
          <cell r="AA11985">
            <v>19.73</v>
          </cell>
        </row>
        <row r="11986">
          <cell r="AA11986">
            <v>19.739999999999998</v>
          </cell>
        </row>
        <row r="11987">
          <cell r="AA11987">
            <v>19.75</v>
          </cell>
        </row>
        <row r="11988">
          <cell r="AA11988">
            <v>19.760000000000002</v>
          </cell>
        </row>
        <row r="11989">
          <cell r="AA11989">
            <v>19.77</v>
          </cell>
        </row>
        <row r="11990">
          <cell r="AA11990">
            <v>19.78</v>
          </cell>
        </row>
        <row r="11991">
          <cell r="AA11991">
            <v>19.79</v>
          </cell>
        </row>
        <row r="11992">
          <cell r="AA11992">
            <v>19.8</v>
          </cell>
        </row>
        <row r="11993">
          <cell r="AA11993">
            <v>19.809999999999999</v>
          </cell>
        </row>
        <row r="11994">
          <cell r="AA11994">
            <v>19.82</v>
          </cell>
        </row>
        <row r="11995">
          <cell r="AA11995">
            <v>19.829999999999998</v>
          </cell>
        </row>
        <row r="11996">
          <cell r="AA11996">
            <v>19.84</v>
          </cell>
        </row>
        <row r="11997">
          <cell r="AA11997">
            <v>19.850000000000001</v>
          </cell>
        </row>
        <row r="11998">
          <cell r="AA11998">
            <v>19.86</v>
          </cell>
        </row>
        <row r="11999">
          <cell r="AA11999">
            <v>19.87</v>
          </cell>
        </row>
        <row r="12000">
          <cell r="AA12000">
            <v>19.88</v>
          </cell>
        </row>
        <row r="12001">
          <cell r="AA12001">
            <v>19.89</v>
          </cell>
        </row>
        <row r="12002">
          <cell r="AA12002">
            <v>19.899999999999999</v>
          </cell>
        </row>
        <row r="12003">
          <cell r="AA12003">
            <v>19.91</v>
          </cell>
        </row>
        <row r="12004">
          <cell r="AA12004">
            <v>19.920000000000002</v>
          </cell>
        </row>
        <row r="12005">
          <cell r="AA12005">
            <v>19.93</v>
          </cell>
        </row>
        <row r="12006">
          <cell r="AA12006">
            <v>19.940000000000001</v>
          </cell>
        </row>
        <row r="12007">
          <cell r="AA12007">
            <v>19.95</v>
          </cell>
        </row>
        <row r="12008">
          <cell r="AA12008">
            <v>19.96</v>
          </cell>
        </row>
        <row r="12009">
          <cell r="AA12009">
            <v>19.97</v>
          </cell>
        </row>
        <row r="12010">
          <cell r="AA12010">
            <v>19.98</v>
          </cell>
        </row>
        <row r="12011">
          <cell r="AA12011">
            <v>19.989999999999998</v>
          </cell>
        </row>
        <row r="12012">
          <cell r="AA12012">
            <v>20</v>
          </cell>
        </row>
        <row r="12013">
          <cell r="AA12013">
            <v>20.010000000000002</v>
          </cell>
        </row>
        <row r="12014">
          <cell r="AA12014">
            <v>20.02</v>
          </cell>
        </row>
        <row r="12015">
          <cell r="AA12015">
            <v>20.03</v>
          </cell>
        </row>
        <row r="12016">
          <cell r="AA12016">
            <v>20.04</v>
          </cell>
        </row>
        <row r="12017">
          <cell r="AA12017">
            <v>20.05</v>
          </cell>
        </row>
        <row r="12018">
          <cell r="AA12018">
            <v>20.059999999999999</v>
          </cell>
        </row>
        <row r="12019">
          <cell r="AA12019">
            <v>20.07</v>
          </cell>
        </row>
        <row r="12020">
          <cell r="AA12020">
            <v>20.079999999999998</v>
          </cell>
        </row>
        <row r="12021">
          <cell r="AA12021">
            <v>20.09</v>
          </cell>
        </row>
        <row r="12022">
          <cell r="AA12022">
            <v>20.100000000000001</v>
          </cell>
        </row>
        <row r="12023">
          <cell r="AA12023">
            <v>20.11</v>
          </cell>
        </row>
        <row r="12024">
          <cell r="AA12024">
            <v>20.12</v>
          </cell>
        </row>
        <row r="12025">
          <cell r="AA12025">
            <v>20.13</v>
          </cell>
        </row>
        <row r="12026">
          <cell r="AA12026">
            <v>20.14</v>
          </cell>
        </row>
        <row r="12027">
          <cell r="AA12027">
            <v>20.149999999999999</v>
          </cell>
        </row>
        <row r="12028">
          <cell r="AA12028">
            <v>20.16</v>
          </cell>
        </row>
        <row r="12029">
          <cell r="AA12029">
            <v>20.170000000000002</v>
          </cell>
        </row>
        <row r="12030">
          <cell r="AA12030">
            <v>20.18</v>
          </cell>
        </row>
        <row r="12031">
          <cell r="AA12031">
            <v>20.190000000000001</v>
          </cell>
        </row>
        <row r="12032">
          <cell r="AA12032">
            <v>20.2</v>
          </cell>
        </row>
        <row r="12033">
          <cell r="AA12033">
            <v>20.21</v>
          </cell>
        </row>
        <row r="12034">
          <cell r="AA12034">
            <v>20.22</v>
          </cell>
        </row>
        <row r="12035">
          <cell r="AA12035">
            <v>20.23</v>
          </cell>
        </row>
        <row r="12036">
          <cell r="AA12036">
            <v>20.239999999999998</v>
          </cell>
        </row>
        <row r="12037">
          <cell r="AA12037">
            <v>20.25</v>
          </cell>
        </row>
        <row r="12038">
          <cell r="AA12038">
            <v>20.260000000000002</v>
          </cell>
        </row>
        <row r="12039">
          <cell r="AA12039">
            <v>20.27</v>
          </cell>
        </row>
        <row r="12040">
          <cell r="AA12040">
            <v>20.28</v>
          </cell>
        </row>
        <row r="12041">
          <cell r="AA12041">
            <v>20.29</v>
          </cell>
        </row>
        <row r="12042">
          <cell r="AA12042">
            <v>20.3</v>
          </cell>
        </row>
        <row r="12043">
          <cell r="AA12043">
            <v>20.309999999999999</v>
          </cell>
        </row>
        <row r="12044">
          <cell r="AA12044">
            <v>20.32</v>
          </cell>
        </row>
        <row r="12045">
          <cell r="AA12045">
            <v>20.329999999999998</v>
          </cell>
        </row>
        <row r="12046">
          <cell r="AA12046">
            <v>20.34</v>
          </cell>
        </row>
        <row r="12047">
          <cell r="AA12047">
            <v>20.350000000000001</v>
          </cell>
        </row>
        <row r="12048">
          <cell r="AA12048">
            <v>20.36</v>
          </cell>
        </row>
        <row r="12049">
          <cell r="AA12049">
            <v>20.37</v>
          </cell>
        </row>
        <row r="12050">
          <cell r="AA12050">
            <v>20.38</v>
          </cell>
        </row>
        <row r="12051">
          <cell r="AA12051">
            <v>20.39</v>
          </cell>
        </row>
        <row r="12052">
          <cell r="AA12052">
            <v>20.399999999999999</v>
          </cell>
        </row>
        <row r="12053">
          <cell r="AA12053">
            <v>20.41</v>
          </cell>
        </row>
        <row r="12054">
          <cell r="AA12054">
            <v>20.420000000000002</v>
          </cell>
        </row>
        <row r="12055">
          <cell r="AA12055">
            <v>20.43</v>
          </cell>
        </row>
        <row r="12056">
          <cell r="AA12056">
            <v>20.440000000000001</v>
          </cell>
        </row>
        <row r="12057">
          <cell r="AA12057">
            <v>20.45</v>
          </cell>
        </row>
        <row r="12058">
          <cell r="AA12058">
            <v>20.46</v>
          </cell>
        </row>
        <row r="12059">
          <cell r="AA12059">
            <v>20.47</v>
          </cell>
        </row>
        <row r="12060">
          <cell r="AA12060">
            <v>20.48</v>
          </cell>
        </row>
        <row r="12061">
          <cell r="AA12061">
            <v>20.49</v>
          </cell>
        </row>
        <row r="12062">
          <cell r="AA12062">
            <v>20.5</v>
          </cell>
        </row>
        <row r="12063">
          <cell r="AA12063">
            <v>20.51</v>
          </cell>
        </row>
        <row r="12064">
          <cell r="AA12064">
            <v>20.52</v>
          </cell>
        </row>
        <row r="12065">
          <cell r="AA12065">
            <v>20.53</v>
          </cell>
        </row>
        <row r="12066">
          <cell r="AA12066">
            <v>20.54</v>
          </cell>
        </row>
        <row r="12067">
          <cell r="AA12067">
            <v>20.55</v>
          </cell>
        </row>
        <row r="12068">
          <cell r="AA12068">
            <v>20.56</v>
          </cell>
        </row>
        <row r="12069">
          <cell r="AA12069">
            <v>20.57</v>
          </cell>
        </row>
        <row r="12070">
          <cell r="AA12070">
            <v>20.58</v>
          </cell>
        </row>
        <row r="12071">
          <cell r="AA12071">
            <v>20.59</v>
          </cell>
        </row>
        <row r="12072">
          <cell r="AA12072">
            <v>20.6</v>
          </cell>
        </row>
        <row r="12073">
          <cell r="AA12073">
            <v>20.61</v>
          </cell>
        </row>
        <row r="12074">
          <cell r="AA12074">
            <v>20.62</v>
          </cell>
        </row>
        <row r="12075">
          <cell r="AA12075">
            <v>20.63</v>
          </cell>
        </row>
        <row r="12076">
          <cell r="AA12076">
            <v>20.64</v>
          </cell>
        </row>
        <row r="12077">
          <cell r="AA12077">
            <v>20.65</v>
          </cell>
        </row>
        <row r="12078">
          <cell r="AA12078">
            <v>20.66</v>
          </cell>
        </row>
        <row r="12079">
          <cell r="AA12079">
            <v>20.67</v>
          </cell>
        </row>
        <row r="12080">
          <cell r="AA12080">
            <v>20.68</v>
          </cell>
        </row>
        <row r="12081">
          <cell r="AA12081">
            <v>20.69</v>
          </cell>
        </row>
        <row r="12082">
          <cell r="AA12082">
            <v>20.7</v>
          </cell>
        </row>
        <row r="12083">
          <cell r="AA12083">
            <v>20.71</v>
          </cell>
        </row>
        <row r="12084">
          <cell r="AA12084">
            <v>20.72</v>
          </cell>
        </row>
        <row r="12085">
          <cell r="AA12085">
            <v>20.73</v>
          </cell>
        </row>
        <row r="12086">
          <cell r="AA12086">
            <v>20.74</v>
          </cell>
        </row>
        <row r="12087">
          <cell r="AA12087">
            <v>20.75</v>
          </cell>
        </row>
        <row r="12088">
          <cell r="AA12088">
            <v>20.76</v>
          </cell>
        </row>
        <row r="12089">
          <cell r="AA12089">
            <v>20.77</v>
          </cell>
        </row>
        <row r="12090">
          <cell r="AA12090">
            <v>20.78</v>
          </cell>
        </row>
        <row r="12091">
          <cell r="AA12091">
            <v>20.79</v>
          </cell>
        </row>
        <row r="12092">
          <cell r="AA12092">
            <v>20.8</v>
          </cell>
        </row>
        <row r="12093">
          <cell r="AA12093">
            <v>20.81</v>
          </cell>
        </row>
        <row r="12094">
          <cell r="AA12094">
            <v>20.82</v>
          </cell>
        </row>
        <row r="12095">
          <cell r="AA12095">
            <v>20.83</v>
          </cell>
        </row>
        <row r="12096">
          <cell r="AA12096">
            <v>20.84</v>
          </cell>
        </row>
        <row r="12097">
          <cell r="AA12097">
            <v>20.85</v>
          </cell>
        </row>
        <row r="12098">
          <cell r="AA12098">
            <v>20.86</v>
          </cell>
        </row>
        <row r="12099">
          <cell r="AA12099">
            <v>20.87</v>
          </cell>
        </row>
        <row r="12100">
          <cell r="AA12100">
            <v>20.88</v>
          </cell>
        </row>
        <row r="12101">
          <cell r="AA12101">
            <v>20.89</v>
          </cell>
        </row>
        <row r="12102">
          <cell r="AA12102">
            <v>20.9</v>
          </cell>
        </row>
        <row r="12103">
          <cell r="AA12103">
            <v>20.91</v>
          </cell>
        </row>
        <row r="12104">
          <cell r="AA12104">
            <v>20.92</v>
          </cell>
        </row>
        <row r="12105">
          <cell r="AA12105">
            <v>20.93</v>
          </cell>
        </row>
        <row r="12106">
          <cell r="AA12106">
            <v>20.94</v>
          </cell>
        </row>
        <row r="12107">
          <cell r="AA12107">
            <v>20.95</v>
          </cell>
        </row>
        <row r="12108">
          <cell r="AA12108">
            <v>20.96</v>
          </cell>
        </row>
        <row r="12109">
          <cell r="AA12109">
            <v>20.97</v>
          </cell>
        </row>
        <row r="12110">
          <cell r="AA12110">
            <v>20.98</v>
          </cell>
        </row>
        <row r="12111">
          <cell r="AA12111">
            <v>20.99</v>
          </cell>
        </row>
        <row r="12112">
          <cell r="AA12112">
            <v>21</v>
          </cell>
        </row>
        <row r="12113">
          <cell r="AA12113">
            <v>21.01</v>
          </cell>
        </row>
        <row r="12114">
          <cell r="AA12114">
            <v>21.02</v>
          </cell>
        </row>
        <row r="12115">
          <cell r="AA12115">
            <v>21.03</v>
          </cell>
        </row>
        <row r="12116">
          <cell r="AA12116">
            <v>21.04</v>
          </cell>
        </row>
        <row r="12117">
          <cell r="AA12117">
            <v>21.05</v>
          </cell>
        </row>
        <row r="12118">
          <cell r="AA12118">
            <v>21.06</v>
          </cell>
        </row>
        <row r="12119">
          <cell r="AA12119">
            <v>21.07</v>
          </cell>
        </row>
        <row r="12120">
          <cell r="AA12120">
            <v>21.08</v>
          </cell>
        </row>
        <row r="12121">
          <cell r="AA12121">
            <v>21.09</v>
          </cell>
        </row>
        <row r="12122">
          <cell r="AA12122">
            <v>21.1</v>
          </cell>
        </row>
        <row r="12123">
          <cell r="AA12123">
            <v>21.11</v>
          </cell>
        </row>
        <row r="12124">
          <cell r="AA12124">
            <v>21.12</v>
          </cell>
        </row>
        <row r="12125">
          <cell r="AA12125">
            <v>21.13</v>
          </cell>
        </row>
        <row r="12126">
          <cell r="AA12126">
            <v>21.14</v>
          </cell>
        </row>
        <row r="12127">
          <cell r="AA12127">
            <v>21.15</v>
          </cell>
        </row>
        <row r="12128">
          <cell r="AA12128">
            <v>21.16</v>
          </cell>
        </row>
        <row r="12129">
          <cell r="AA12129">
            <v>21.17</v>
          </cell>
        </row>
        <row r="12130">
          <cell r="AA12130">
            <v>21.18</v>
          </cell>
        </row>
        <row r="12131">
          <cell r="AA12131">
            <v>21.19</v>
          </cell>
        </row>
        <row r="12132">
          <cell r="AA12132">
            <v>21.2</v>
          </cell>
        </row>
        <row r="12133">
          <cell r="AA12133">
            <v>21.21</v>
          </cell>
        </row>
        <row r="12134">
          <cell r="AA12134">
            <v>21.22</v>
          </cell>
        </row>
        <row r="12135">
          <cell r="AA12135">
            <v>21.23</v>
          </cell>
        </row>
        <row r="12136">
          <cell r="AA12136">
            <v>21.24</v>
          </cell>
        </row>
        <row r="12137">
          <cell r="AA12137">
            <v>21.25</v>
          </cell>
        </row>
        <row r="12138">
          <cell r="AA12138">
            <v>21.26</v>
          </cell>
        </row>
        <row r="12139">
          <cell r="AA12139">
            <v>21.27</v>
          </cell>
        </row>
        <row r="12140">
          <cell r="AA12140">
            <v>21.28</v>
          </cell>
        </row>
        <row r="12141">
          <cell r="AA12141">
            <v>21.29</v>
          </cell>
        </row>
        <row r="12142">
          <cell r="AA12142">
            <v>21.3</v>
          </cell>
        </row>
        <row r="12143">
          <cell r="AA12143">
            <v>21.31</v>
          </cell>
        </row>
        <row r="12144">
          <cell r="AA12144">
            <v>21.32</v>
          </cell>
        </row>
        <row r="12145">
          <cell r="AA12145">
            <v>21.33</v>
          </cell>
        </row>
        <row r="12146">
          <cell r="AA12146">
            <v>21.34</v>
          </cell>
        </row>
        <row r="12147">
          <cell r="AA12147">
            <v>21.35</v>
          </cell>
        </row>
        <row r="12148">
          <cell r="AA12148">
            <v>21.36</v>
          </cell>
        </row>
        <row r="12149">
          <cell r="AA12149">
            <v>21.37</v>
          </cell>
        </row>
        <row r="12150">
          <cell r="AA12150">
            <v>21.38</v>
          </cell>
        </row>
        <row r="12151">
          <cell r="AA12151">
            <v>21.39</v>
          </cell>
        </row>
        <row r="12152">
          <cell r="AA12152">
            <v>21.4</v>
          </cell>
        </row>
        <row r="12153">
          <cell r="AA12153">
            <v>21.41</v>
          </cell>
        </row>
        <row r="12154">
          <cell r="AA12154">
            <v>21.42</v>
          </cell>
        </row>
        <row r="12155">
          <cell r="AA12155">
            <v>21.43</v>
          </cell>
        </row>
        <row r="12156">
          <cell r="AA12156">
            <v>21.44</v>
          </cell>
        </row>
        <row r="12157">
          <cell r="AA12157">
            <v>21.45</v>
          </cell>
        </row>
        <row r="12158">
          <cell r="AA12158">
            <v>21.46</v>
          </cell>
        </row>
        <row r="12159">
          <cell r="AA12159">
            <v>21.47</v>
          </cell>
        </row>
        <row r="12160">
          <cell r="AA12160">
            <v>21.48</v>
          </cell>
        </row>
        <row r="12161">
          <cell r="AA12161">
            <v>21.49</v>
          </cell>
        </row>
        <row r="12162">
          <cell r="AA12162">
            <v>21.5</v>
          </cell>
        </row>
        <row r="12163">
          <cell r="AA12163">
            <v>21.51</v>
          </cell>
        </row>
        <row r="12164">
          <cell r="AA12164">
            <v>21.52</v>
          </cell>
        </row>
        <row r="12165">
          <cell r="AA12165">
            <v>21.53</v>
          </cell>
        </row>
        <row r="12166">
          <cell r="AA12166">
            <v>21.54</v>
          </cell>
        </row>
        <row r="12167">
          <cell r="AA12167">
            <v>21.55</v>
          </cell>
        </row>
        <row r="12168">
          <cell r="AA12168">
            <v>21.56</v>
          </cell>
        </row>
        <row r="12169">
          <cell r="AA12169">
            <v>21.57</v>
          </cell>
        </row>
        <row r="12170">
          <cell r="AA12170">
            <v>21.58</v>
          </cell>
        </row>
        <row r="12171">
          <cell r="AA12171">
            <v>21.59</v>
          </cell>
        </row>
        <row r="12172">
          <cell r="AA12172">
            <v>21.6</v>
          </cell>
        </row>
        <row r="12173">
          <cell r="AA12173">
            <v>21.61</v>
          </cell>
        </row>
        <row r="12174">
          <cell r="AA12174">
            <v>21.62</v>
          </cell>
        </row>
        <row r="12175">
          <cell r="AA12175">
            <v>21.63</v>
          </cell>
        </row>
        <row r="12176">
          <cell r="AA12176">
            <v>21.64</v>
          </cell>
        </row>
        <row r="12177">
          <cell r="AA12177">
            <v>21.65</v>
          </cell>
        </row>
        <row r="12178">
          <cell r="AA12178">
            <v>21.66</v>
          </cell>
        </row>
        <row r="12179">
          <cell r="AA12179">
            <v>21.67</v>
          </cell>
        </row>
        <row r="12180">
          <cell r="AA12180">
            <v>21.68</v>
          </cell>
        </row>
        <row r="12181">
          <cell r="AA12181">
            <v>21.69</v>
          </cell>
        </row>
        <row r="12182">
          <cell r="AA12182">
            <v>21.7</v>
          </cell>
        </row>
        <row r="12183">
          <cell r="AA12183">
            <v>21.71</v>
          </cell>
        </row>
        <row r="12184">
          <cell r="AA12184">
            <v>21.72</v>
          </cell>
        </row>
        <row r="12185">
          <cell r="AA12185">
            <v>21.73</v>
          </cell>
        </row>
        <row r="12186">
          <cell r="AA12186">
            <v>21.74</v>
          </cell>
        </row>
        <row r="12187">
          <cell r="AA12187">
            <v>21.75</v>
          </cell>
        </row>
        <row r="12188">
          <cell r="AA12188">
            <v>21.76</v>
          </cell>
        </row>
        <row r="12189">
          <cell r="AA12189">
            <v>21.77</v>
          </cell>
        </row>
        <row r="12190">
          <cell r="AA12190">
            <v>21.78</v>
          </cell>
        </row>
        <row r="12191">
          <cell r="AA12191">
            <v>21.79</v>
          </cell>
        </row>
        <row r="12192">
          <cell r="AA12192">
            <v>21.8</v>
          </cell>
        </row>
        <row r="12193">
          <cell r="AA12193">
            <v>21.81</v>
          </cell>
        </row>
        <row r="12194">
          <cell r="AA12194">
            <v>21.82</v>
          </cell>
        </row>
        <row r="12195">
          <cell r="AA12195">
            <v>21.83</v>
          </cell>
        </row>
        <row r="12196">
          <cell r="AA12196">
            <v>21.84</v>
          </cell>
        </row>
        <row r="12197">
          <cell r="AA12197">
            <v>21.85</v>
          </cell>
        </row>
        <row r="12198">
          <cell r="AA12198">
            <v>21.86</v>
          </cell>
        </row>
        <row r="12199">
          <cell r="AA12199">
            <v>21.87</v>
          </cell>
        </row>
        <row r="12200">
          <cell r="AA12200">
            <v>21.88</v>
          </cell>
        </row>
        <row r="12201">
          <cell r="AA12201">
            <v>21.89</v>
          </cell>
        </row>
        <row r="12202">
          <cell r="AA12202">
            <v>21.9</v>
          </cell>
        </row>
        <row r="12203">
          <cell r="AA12203">
            <v>21.91</v>
          </cell>
        </row>
        <row r="12204">
          <cell r="AA12204">
            <v>21.92</v>
          </cell>
        </row>
        <row r="12205">
          <cell r="AA12205">
            <v>21.93</v>
          </cell>
        </row>
        <row r="12206">
          <cell r="AA12206">
            <v>21.94</v>
          </cell>
        </row>
        <row r="12207">
          <cell r="AA12207">
            <v>21.95</v>
          </cell>
        </row>
        <row r="12208">
          <cell r="AA12208">
            <v>21.96</v>
          </cell>
        </row>
        <row r="12209">
          <cell r="AA12209">
            <v>21.97</v>
          </cell>
        </row>
        <row r="12210">
          <cell r="AA12210">
            <v>21.98</v>
          </cell>
        </row>
        <row r="12211">
          <cell r="AA12211">
            <v>21.99</v>
          </cell>
        </row>
        <row r="12212">
          <cell r="AA12212">
            <v>22</v>
          </cell>
        </row>
        <row r="12213">
          <cell r="AA12213">
            <v>22.01</v>
          </cell>
        </row>
        <row r="12214">
          <cell r="AA12214">
            <v>22.02</v>
          </cell>
        </row>
        <row r="12215">
          <cell r="AA12215">
            <v>22.03</v>
          </cell>
        </row>
        <row r="12216">
          <cell r="AA12216">
            <v>22.04</v>
          </cell>
        </row>
        <row r="12217">
          <cell r="AA12217">
            <v>22.05</v>
          </cell>
        </row>
        <row r="12218">
          <cell r="AA12218">
            <v>22.06</v>
          </cell>
        </row>
        <row r="12219">
          <cell r="AA12219">
            <v>22.07</v>
          </cell>
        </row>
        <row r="12220">
          <cell r="AA12220">
            <v>22.08</v>
          </cell>
        </row>
        <row r="12221">
          <cell r="AA12221">
            <v>22.09</v>
          </cell>
        </row>
        <row r="12222">
          <cell r="AA12222">
            <v>22.1</v>
          </cell>
        </row>
        <row r="12223">
          <cell r="AA12223">
            <v>22.11</v>
          </cell>
        </row>
        <row r="12224">
          <cell r="AA12224">
            <v>22.12</v>
          </cell>
        </row>
        <row r="12225">
          <cell r="AA12225">
            <v>22.13</v>
          </cell>
        </row>
        <row r="12226">
          <cell r="AA12226">
            <v>22.14</v>
          </cell>
        </row>
        <row r="12227">
          <cell r="AA12227">
            <v>22.15</v>
          </cell>
        </row>
        <row r="12228">
          <cell r="AA12228">
            <v>22.16</v>
          </cell>
        </row>
        <row r="12229">
          <cell r="AA12229">
            <v>22.17</v>
          </cell>
        </row>
        <row r="12230">
          <cell r="AA12230">
            <v>22.18</v>
          </cell>
        </row>
        <row r="12231">
          <cell r="AA12231">
            <v>22.19</v>
          </cell>
        </row>
        <row r="12232">
          <cell r="AA12232">
            <v>22.2</v>
          </cell>
        </row>
        <row r="12233">
          <cell r="AA12233">
            <v>22.21</v>
          </cell>
        </row>
        <row r="12234">
          <cell r="AA12234">
            <v>22.22</v>
          </cell>
        </row>
        <row r="12235">
          <cell r="AA12235">
            <v>22.23</v>
          </cell>
        </row>
        <row r="12236">
          <cell r="AA12236">
            <v>22.24</v>
          </cell>
        </row>
        <row r="12237">
          <cell r="AA12237">
            <v>22.25</v>
          </cell>
        </row>
        <row r="12238">
          <cell r="AA12238">
            <v>22.26</v>
          </cell>
        </row>
        <row r="12239">
          <cell r="AA12239">
            <v>22.27</v>
          </cell>
        </row>
        <row r="12240">
          <cell r="AA12240">
            <v>22.28</v>
          </cell>
        </row>
        <row r="12241">
          <cell r="AA12241">
            <v>22.29</v>
          </cell>
        </row>
        <row r="12242">
          <cell r="AA12242">
            <v>22.3</v>
          </cell>
        </row>
        <row r="12243">
          <cell r="AA12243">
            <v>22.31</v>
          </cell>
        </row>
        <row r="12244">
          <cell r="AA12244">
            <v>22.32</v>
          </cell>
        </row>
        <row r="12245">
          <cell r="AA12245">
            <v>22.33</v>
          </cell>
        </row>
        <row r="12246">
          <cell r="AA12246">
            <v>22.34</v>
          </cell>
        </row>
        <row r="12247">
          <cell r="AA12247">
            <v>22.35</v>
          </cell>
        </row>
        <row r="12248">
          <cell r="AA12248">
            <v>22.36</v>
          </cell>
        </row>
        <row r="12249">
          <cell r="AA12249">
            <v>22.37</v>
          </cell>
        </row>
        <row r="12250">
          <cell r="AA12250">
            <v>22.38</v>
          </cell>
        </row>
        <row r="12251">
          <cell r="AA12251">
            <v>22.39</v>
          </cell>
        </row>
        <row r="12252">
          <cell r="AA12252">
            <v>22.4</v>
          </cell>
        </row>
        <row r="12253">
          <cell r="AA12253">
            <v>22.41</v>
          </cell>
        </row>
        <row r="12254">
          <cell r="AA12254">
            <v>22.42</v>
          </cell>
        </row>
        <row r="12255">
          <cell r="AA12255">
            <v>22.43</v>
          </cell>
        </row>
        <row r="12256">
          <cell r="AA12256">
            <v>22.44</v>
          </cell>
        </row>
        <row r="12257">
          <cell r="AA12257">
            <v>22.45</v>
          </cell>
        </row>
        <row r="12258">
          <cell r="AA12258">
            <v>22.46</v>
          </cell>
        </row>
        <row r="12259">
          <cell r="AA12259">
            <v>22.47</v>
          </cell>
        </row>
        <row r="12260">
          <cell r="AA12260">
            <v>22.48</v>
          </cell>
        </row>
        <row r="12261">
          <cell r="AA12261">
            <v>22.49</v>
          </cell>
        </row>
        <row r="12262">
          <cell r="AA12262">
            <v>22.5</v>
          </cell>
        </row>
        <row r="12263">
          <cell r="AA12263">
            <v>22.51</v>
          </cell>
        </row>
        <row r="12264">
          <cell r="AA12264">
            <v>22.52</v>
          </cell>
        </row>
        <row r="12265">
          <cell r="AA12265">
            <v>22.53</v>
          </cell>
        </row>
        <row r="12266">
          <cell r="AA12266">
            <v>22.54</v>
          </cell>
        </row>
        <row r="12267">
          <cell r="AA12267">
            <v>22.55</v>
          </cell>
        </row>
        <row r="12268">
          <cell r="AA12268">
            <v>22.56</v>
          </cell>
        </row>
        <row r="12269">
          <cell r="AA12269">
            <v>22.57</v>
          </cell>
        </row>
        <row r="12270">
          <cell r="AA12270">
            <v>22.58</v>
          </cell>
        </row>
        <row r="12271">
          <cell r="AA12271">
            <v>22.59</v>
          </cell>
        </row>
        <row r="12272">
          <cell r="AA12272">
            <v>22.6</v>
          </cell>
        </row>
        <row r="12273">
          <cell r="AA12273">
            <v>22.61</v>
          </cell>
        </row>
        <row r="12274">
          <cell r="AA12274">
            <v>22.62</v>
          </cell>
        </row>
        <row r="12275">
          <cell r="AA12275">
            <v>22.63</v>
          </cell>
        </row>
        <row r="12276">
          <cell r="AA12276">
            <v>22.64</v>
          </cell>
        </row>
        <row r="12277">
          <cell r="AA12277">
            <v>22.65</v>
          </cell>
        </row>
        <row r="12278">
          <cell r="AA12278">
            <v>22.66</v>
          </cell>
        </row>
        <row r="12279">
          <cell r="AA12279">
            <v>22.67</v>
          </cell>
        </row>
        <row r="12280">
          <cell r="AA12280">
            <v>22.68</v>
          </cell>
        </row>
        <row r="12281">
          <cell r="AA12281">
            <v>22.69</v>
          </cell>
        </row>
        <row r="12282">
          <cell r="AA12282">
            <v>22.7</v>
          </cell>
        </row>
        <row r="12283">
          <cell r="AA12283">
            <v>22.71</v>
          </cell>
        </row>
        <row r="12284">
          <cell r="AA12284">
            <v>22.72</v>
          </cell>
        </row>
        <row r="12285">
          <cell r="AA12285">
            <v>22.73</v>
          </cell>
        </row>
        <row r="12286">
          <cell r="AA12286">
            <v>22.74</v>
          </cell>
        </row>
        <row r="12287">
          <cell r="AA12287">
            <v>22.75</v>
          </cell>
        </row>
        <row r="12288">
          <cell r="AA12288">
            <v>22.76</v>
          </cell>
        </row>
        <row r="12289">
          <cell r="AA12289">
            <v>22.77</v>
          </cell>
        </row>
        <row r="12290">
          <cell r="AA12290">
            <v>22.78</v>
          </cell>
        </row>
        <row r="12291">
          <cell r="AA12291">
            <v>22.79</v>
          </cell>
        </row>
        <row r="12292">
          <cell r="AA12292">
            <v>22.8</v>
          </cell>
        </row>
        <row r="12293">
          <cell r="AA12293">
            <v>22.81</v>
          </cell>
        </row>
        <row r="12294">
          <cell r="AA12294">
            <v>22.82</v>
          </cell>
        </row>
        <row r="12295">
          <cell r="AA12295">
            <v>22.83</v>
          </cell>
        </row>
        <row r="12296">
          <cell r="AA12296">
            <v>22.84</v>
          </cell>
        </row>
        <row r="12297">
          <cell r="AA12297">
            <v>22.85</v>
          </cell>
        </row>
        <row r="12298">
          <cell r="AA12298">
            <v>22.86</v>
          </cell>
        </row>
        <row r="12299">
          <cell r="AA12299">
            <v>22.87</v>
          </cell>
        </row>
        <row r="12300">
          <cell r="AA12300">
            <v>22.88</v>
          </cell>
        </row>
        <row r="12301">
          <cell r="AA12301">
            <v>22.89</v>
          </cell>
        </row>
        <row r="12302">
          <cell r="AA12302">
            <v>22.9</v>
          </cell>
        </row>
        <row r="12303">
          <cell r="AA12303">
            <v>22.91</v>
          </cell>
        </row>
        <row r="12304">
          <cell r="AA12304">
            <v>22.92</v>
          </cell>
        </row>
        <row r="12305">
          <cell r="AA12305">
            <v>22.93</v>
          </cell>
        </row>
        <row r="12306">
          <cell r="AA12306">
            <v>22.94</v>
          </cell>
        </row>
        <row r="12307">
          <cell r="AA12307">
            <v>22.95</v>
          </cell>
        </row>
        <row r="12308">
          <cell r="AA12308">
            <v>22.96</v>
          </cell>
        </row>
        <row r="12309">
          <cell r="AA12309">
            <v>22.97</v>
          </cell>
        </row>
        <row r="12310">
          <cell r="AA12310">
            <v>22.98</v>
          </cell>
        </row>
        <row r="12311">
          <cell r="AA12311">
            <v>22.99</v>
          </cell>
        </row>
        <row r="12312">
          <cell r="AA12312">
            <v>23</v>
          </cell>
        </row>
        <row r="12313">
          <cell r="AA12313">
            <v>23.01</v>
          </cell>
        </row>
        <row r="12314">
          <cell r="AA12314">
            <v>23.02</v>
          </cell>
        </row>
        <row r="12315">
          <cell r="AA12315">
            <v>23.03</v>
          </cell>
        </row>
        <row r="12316">
          <cell r="AA12316">
            <v>23.04</v>
          </cell>
        </row>
        <row r="12317">
          <cell r="AA12317">
            <v>23.05</v>
          </cell>
        </row>
        <row r="12318">
          <cell r="AA12318">
            <v>23.06</v>
          </cell>
        </row>
        <row r="12319">
          <cell r="AA12319">
            <v>23.07</v>
          </cell>
        </row>
        <row r="12320">
          <cell r="AA12320">
            <v>23.08</v>
          </cell>
        </row>
        <row r="12321">
          <cell r="AA12321">
            <v>23.09</v>
          </cell>
        </row>
        <row r="12322">
          <cell r="AA12322">
            <v>23.1</v>
          </cell>
        </row>
        <row r="12323">
          <cell r="AA12323">
            <v>23.11</v>
          </cell>
        </row>
        <row r="12324">
          <cell r="AA12324">
            <v>23.12</v>
          </cell>
        </row>
        <row r="12325">
          <cell r="AA12325">
            <v>23.13</v>
          </cell>
        </row>
        <row r="12326">
          <cell r="AA12326">
            <v>23.14</v>
          </cell>
        </row>
        <row r="12327">
          <cell r="AA12327">
            <v>23.15</v>
          </cell>
        </row>
        <row r="12328">
          <cell r="AA12328">
            <v>23.16</v>
          </cell>
        </row>
        <row r="12329">
          <cell r="AA12329">
            <v>23.17</v>
          </cell>
        </row>
        <row r="12330">
          <cell r="AA12330">
            <v>23.18</v>
          </cell>
        </row>
        <row r="12331">
          <cell r="AA12331">
            <v>23.19</v>
          </cell>
        </row>
        <row r="12332">
          <cell r="AA12332">
            <v>23.2</v>
          </cell>
        </row>
        <row r="12333">
          <cell r="AA12333">
            <v>23.21</v>
          </cell>
        </row>
        <row r="12334">
          <cell r="AA12334">
            <v>23.22</v>
          </cell>
        </row>
        <row r="12335">
          <cell r="AA12335">
            <v>23.23</v>
          </cell>
        </row>
        <row r="12336">
          <cell r="AA12336">
            <v>23.24</v>
          </cell>
        </row>
        <row r="12337">
          <cell r="AA12337">
            <v>23.25</v>
          </cell>
        </row>
        <row r="12338">
          <cell r="AA12338">
            <v>23.26</v>
          </cell>
        </row>
        <row r="12339">
          <cell r="AA12339">
            <v>23.27</v>
          </cell>
        </row>
        <row r="12340">
          <cell r="AA12340">
            <v>23.28</v>
          </cell>
        </row>
        <row r="12341">
          <cell r="AA12341">
            <v>23.29</v>
          </cell>
        </row>
        <row r="12342">
          <cell r="AA12342">
            <v>23.3</v>
          </cell>
        </row>
        <row r="12343">
          <cell r="AA12343">
            <v>23.31</v>
          </cell>
        </row>
        <row r="12344">
          <cell r="AA12344">
            <v>23.32</v>
          </cell>
        </row>
        <row r="12345">
          <cell r="AA12345">
            <v>23.33</v>
          </cell>
        </row>
        <row r="12346">
          <cell r="AA12346">
            <v>23.34</v>
          </cell>
        </row>
        <row r="12347">
          <cell r="AA12347">
            <v>23.35</v>
          </cell>
        </row>
        <row r="12348">
          <cell r="AA12348">
            <v>23.36</v>
          </cell>
        </row>
        <row r="12349">
          <cell r="AA12349">
            <v>23.37</v>
          </cell>
        </row>
        <row r="12350">
          <cell r="AA12350">
            <v>23.38</v>
          </cell>
        </row>
        <row r="12351">
          <cell r="AA12351">
            <v>23.39</v>
          </cell>
        </row>
        <row r="12352">
          <cell r="AA12352">
            <v>23.4</v>
          </cell>
        </row>
        <row r="12353">
          <cell r="AA12353">
            <v>23.41</v>
          </cell>
        </row>
        <row r="12354">
          <cell r="AA12354">
            <v>23.42</v>
          </cell>
        </row>
        <row r="12355">
          <cell r="AA12355">
            <v>23.43</v>
          </cell>
        </row>
        <row r="12356">
          <cell r="AA12356">
            <v>23.44</v>
          </cell>
        </row>
        <row r="12357">
          <cell r="AA12357">
            <v>23.45</v>
          </cell>
        </row>
        <row r="12358">
          <cell r="AA12358">
            <v>23.46</v>
          </cell>
        </row>
        <row r="12359">
          <cell r="AA12359">
            <v>23.47</v>
          </cell>
        </row>
        <row r="12360">
          <cell r="AA12360">
            <v>23.48</v>
          </cell>
        </row>
        <row r="12361">
          <cell r="AA12361">
            <v>23.49</v>
          </cell>
        </row>
        <row r="12362">
          <cell r="AA12362">
            <v>23.5</v>
          </cell>
        </row>
        <row r="12363">
          <cell r="AA12363">
            <v>23.51</v>
          </cell>
        </row>
        <row r="12364">
          <cell r="AA12364">
            <v>23.52</v>
          </cell>
        </row>
        <row r="12365">
          <cell r="AA12365">
            <v>23.53</v>
          </cell>
        </row>
        <row r="12366">
          <cell r="AA12366">
            <v>23.54</v>
          </cell>
        </row>
        <row r="12367">
          <cell r="AA12367">
            <v>23.55</v>
          </cell>
        </row>
        <row r="12368">
          <cell r="AA12368">
            <v>23.56</v>
          </cell>
        </row>
        <row r="12369">
          <cell r="AA12369">
            <v>23.57</v>
          </cell>
        </row>
        <row r="12370">
          <cell r="AA12370">
            <v>23.58</v>
          </cell>
        </row>
        <row r="12371">
          <cell r="AA12371">
            <v>23.59</v>
          </cell>
        </row>
        <row r="12372">
          <cell r="AA12372">
            <v>23.6</v>
          </cell>
        </row>
        <row r="12373">
          <cell r="AA12373">
            <v>23.61</v>
          </cell>
        </row>
        <row r="12374">
          <cell r="AA12374">
            <v>23.62</v>
          </cell>
        </row>
        <row r="12375">
          <cell r="AA12375">
            <v>23.63</v>
          </cell>
        </row>
        <row r="12376">
          <cell r="AA12376">
            <v>23.64</v>
          </cell>
        </row>
        <row r="12377">
          <cell r="AA12377">
            <v>23.65</v>
          </cell>
        </row>
        <row r="12378">
          <cell r="AA12378">
            <v>23.66</v>
          </cell>
        </row>
        <row r="12379">
          <cell r="AA12379">
            <v>23.67</v>
          </cell>
        </row>
        <row r="12380">
          <cell r="AA12380">
            <v>23.68</v>
          </cell>
        </row>
        <row r="12381">
          <cell r="AA12381">
            <v>23.69</v>
          </cell>
        </row>
        <row r="12382">
          <cell r="AA12382">
            <v>23.7</v>
          </cell>
        </row>
        <row r="12383">
          <cell r="AA12383">
            <v>23.71</v>
          </cell>
        </row>
        <row r="12384">
          <cell r="AA12384">
            <v>23.72</v>
          </cell>
        </row>
        <row r="12385">
          <cell r="AA12385">
            <v>23.73</v>
          </cell>
        </row>
        <row r="12386">
          <cell r="AA12386">
            <v>23.74</v>
          </cell>
        </row>
        <row r="12387">
          <cell r="AA12387">
            <v>23.75</v>
          </cell>
        </row>
        <row r="12388">
          <cell r="AA12388">
            <v>23.76</v>
          </cell>
        </row>
        <row r="12389">
          <cell r="AA12389">
            <v>23.77</v>
          </cell>
        </row>
        <row r="12390">
          <cell r="AA12390">
            <v>23.78</v>
          </cell>
        </row>
        <row r="12391">
          <cell r="AA12391">
            <v>23.79</v>
          </cell>
        </row>
        <row r="12392">
          <cell r="AA12392">
            <v>23.8</v>
          </cell>
        </row>
        <row r="12393">
          <cell r="AA12393">
            <v>23.81</v>
          </cell>
        </row>
        <row r="12394">
          <cell r="AA12394">
            <v>23.82</v>
          </cell>
        </row>
        <row r="12395">
          <cell r="AA12395">
            <v>23.83</v>
          </cell>
        </row>
        <row r="12396">
          <cell r="AA12396">
            <v>23.84</v>
          </cell>
        </row>
        <row r="12397">
          <cell r="AA12397">
            <v>23.85</v>
          </cell>
        </row>
        <row r="12398">
          <cell r="AA12398">
            <v>23.86</v>
          </cell>
        </row>
        <row r="12399">
          <cell r="AA12399">
            <v>23.87</v>
          </cell>
        </row>
        <row r="12400">
          <cell r="AA12400">
            <v>23.88</v>
          </cell>
        </row>
        <row r="12401">
          <cell r="AA12401">
            <v>23.89</v>
          </cell>
        </row>
        <row r="12402">
          <cell r="AA12402">
            <v>23.9</v>
          </cell>
        </row>
        <row r="12403">
          <cell r="AA12403">
            <v>23.91</v>
          </cell>
        </row>
        <row r="12404">
          <cell r="AA12404">
            <v>23.92</v>
          </cell>
        </row>
        <row r="12405">
          <cell r="AA12405">
            <v>23.93</v>
          </cell>
        </row>
        <row r="12406">
          <cell r="AA12406">
            <v>23.94</v>
          </cell>
        </row>
        <row r="12407">
          <cell r="AA12407">
            <v>23.95</v>
          </cell>
        </row>
        <row r="12408">
          <cell r="AA12408">
            <v>23.96</v>
          </cell>
        </row>
        <row r="12409">
          <cell r="AA12409">
            <v>23.97</v>
          </cell>
        </row>
        <row r="12410">
          <cell r="AA12410">
            <v>23.98</v>
          </cell>
        </row>
        <row r="12411">
          <cell r="AA12411">
            <v>23.99</v>
          </cell>
        </row>
        <row r="12412">
          <cell r="AA12412">
            <v>24</v>
          </cell>
        </row>
        <row r="12413">
          <cell r="AA12413">
            <v>24.01</v>
          </cell>
        </row>
        <row r="12414">
          <cell r="AA12414">
            <v>24.02</v>
          </cell>
        </row>
        <row r="12415">
          <cell r="AA12415">
            <v>24.03</v>
          </cell>
        </row>
        <row r="12416">
          <cell r="AA12416">
            <v>24.04</v>
          </cell>
        </row>
        <row r="12417">
          <cell r="AA12417">
            <v>24.05</v>
          </cell>
        </row>
        <row r="12418">
          <cell r="AA12418">
            <v>24.06</v>
          </cell>
        </row>
        <row r="12419">
          <cell r="AA12419">
            <v>24.07</v>
          </cell>
        </row>
        <row r="12420">
          <cell r="AA12420">
            <v>24.08</v>
          </cell>
        </row>
        <row r="12421">
          <cell r="AA12421">
            <v>24.09</v>
          </cell>
        </row>
        <row r="12422">
          <cell r="AA12422">
            <v>24.1</v>
          </cell>
        </row>
        <row r="12423">
          <cell r="AA12423">
            <v>24.11</v>
          </cell>
        </row>
        <row r="12424">
          <cell r="AA12424">
            <v>24.12</v>
          </cell>
        </row>
        <row r="12425">
          <cell r="AA12425">
            <v>24.13</v>
          </cell>
        </row>
        <row r="12426">
          <cell r="AA12426">
            <v>24.14</v>
          </cell>
        </row>
        <row r="12427">
          <cell r="AA12427">
            <v>24.15</v>
          </cell>
        </row>
        <row r="12428">
          <cell r="AA12428">
            <v>24.16</v>
          </cell>
        </row>
        <row r="12429">
          <cell r="AA12429">
            <v>24.17</v>
          </cell>
        </row>
        <row r="12430">
          <cell r="AA12430">
            <v>24.18</v>
          </cell>
        </row>
        <row r="12431">
          <cell r="AA12431">
            <v>24.19</v>
          </cell>
        </row>
        <row r="12432">
          <cell r="AA12432">
            <v>24.2</v>
          </cell>
        </row>
        <row r="12433">
          <cell r="AA12433">
            <v>24.21</v>
          </cell>
        </row>
        <row r="12434">
          <cell r="AA12434">
            <v>24.22</v>
          </cell>
        </row>
        <row r="12435">
          <cell r="AA12435">
            <v>24.23</v>
          </cell>
        </row>
        <row r="12436">
          <cell r="AA12436">
            <v>24.24</v>
          </cell>
        </row>
        <row r="12437">
          <cell r="AA12437">
            <v>24.25</v>
          </cell>
        </row>
        <row r="12438">
          <cell r="AA12438">
            <v>24.26</v>
          </cell>
        </row>
        <row r="12439">
          <cell r="AA12439">
            <v>24.27</v>
          </cell>
        </row>
        <row r="12440">
          <cell r="AA12440">
            <v>24.28</v>
          </cell>
        </row>
        <row r="12441">
          <cell r="AA12441">
            <v>24.29</v>
          </cell>
        </row>
        <row r="12442">
          <cell r="AA12442">
            <v>24.3</v>
          </cell>
        </row>
        <row r="12443">
          <cell r="AA12443">
            <v>24.31</v>
          </cell>
        </row>
        <row r="12444">
          <cell r="AA12444">
            <v>24.32</v>
          </cell>
        </row>
        <row r="12445">
          <cell r="AA12445">
            <v>24.33</v>
          </cell>
        </row>
        <row r="12446">
          <cell r="AA12446">
            <v>24.34</v>
          </cell>
        </row>
        <row r="12447">
          <cell r="AA12447">
            <v>24.35</v>
          </cell>
        </row>
        <row r="12448">
          <cell r="AA12448">
            <v>24.36</v>
          </cell>
        </row>
        <row r="12449">
          <cell r="AA12449">
            <v>24.37</v>
          </cell>
        </row>
        <row r="12450">
          <cell r="AA12450">
            <v>24.38</v>
          </cell>
        </row>
        <row r="12451">
          <cell r="AA12451">
            <v>24.39</v>
          </cell>
        </row>
        <row r="12452">
          <cell r="AA12452">
            <v>24.4</v>
          </cell>
        </row>
        <row r="12453">
          <cell r="AA12453">
            <v>24.41</v>
          </cell>
        </row>
        <row r="12454">
          <cell r="AA12454">
            <v>24.42</v>
          </cell>
        </row>
        <row r="12455">
          <cell r="AA12455">
            <v>24.43</v>
          </cell>
        </row>
        <row r="12456">
          <cell r="AA12456">
            <v>24.44</v>
          </cell>
        </row>
        <row r="12457">
          <cell r="AA12457">
            <v>24.45</v>
          </cell>
        </row>
        <row r="12458">
          <cell r="AA12458">
            <v>24.46</v>
          </cell>
        </row>
        <row r="12459">
          <cell r="AA12459">
            <v>24.47</v>
          </cell>
        </row>
        <row r="12460">
          <cell r="AA12460">
            <v>24.48</v>
          </cell>
        </row>
        <row r="12461">
          <cell r="AA12461">
            <v>24.49</v>
          </cell>
        </row>
        <row r="12462">
          <cell r="AA12462">
            <v>24.5</v>
          </cell>
        </row>
        <row r="12463">
          <cell r="AA12463">
            <v>24.51</v>
          </cell>
        </row>
        <row r="12464">
          <cell r="AA12464">
            <v>24.52</v>
          </cell>
        </row>
        <row r="12465">
          <cell r="AA12465">
            <v>24.53</v>
          </cell>
        </row>
        <row r="12466">
          <cell r="AA12466">
            <v>24.54</v>
          </cell>
        </row>
        <row r="12467">
          <cell r="AA12467">
            <v>24.55</v>
          </cell>
        </row>
        <row r="12468">
          <cell r="AA12468">
            <v>24.56</v>
          </cell>
        </row>
        <row r="12469">
          <cell r="AA12469">
            <v>24.57</v>
          </cell>
        </row>
        <row r="12470">
          <cell r="AA12470">
            <v>24.58</v>
          </cell>
        </row>
        <row r="12471">
          <cell r="AA12471">
            <v>24.59</v>
          </cell>
        </row>
        <row r="12472">
          <cell r="AA12472">
            <v>24.6</v>
          </cell>
        </row>
        <row r="12473">
          <cell r="AA12473">
            <v>24.61</v>
          </cell>
        </row>
        <row r="12474">
          <cell r="AA12474">
            <v>24.62</v>
          </cell>
        </row>
        <row r="12475">
          <cell r="AA12475">
            <v>24.63</v>
          </cell>
        </row>
        <row r="12476">
          <cell r="AA12476">
            <v>24.64</v>
          </cell>
        </row>
        <row r="12477">
          <cell r="AA12477">
            <v>24.65</v>
          </cell>
        </row>
        <row r="12478">
          <cell r="AA12478">
            <v>24.66</v>
          </cell>
        </row>
        <row r="12479">
          <cell r="AA12479">
            <v>24.67</v>
          </cell>
        </row>
        <row r="12480">
          <cell r="AA12480">
            <v>24.68</v>
          </cell>
        </row>
        <row r="12481">
          <cell r="AA12481">
            <v>24.69</v>
          </cell>
        </row>
        <row r="12482">
          <cell r="AA12482">
            <v>24.7</v>
          </cell>
        </row>
        <row r="12483">
          <cell r="AA12483">
            <v>24.71</v>
          </cell>
        </row>
        <row r="12484">
          <cell r="AA12484">
            <v>24.72</v>
          </cell>
        </row>
        <row r="12485">
          <cell r="AA12485">
            <v>24.73</v>
          </cell>
        </row>
        <row r="12486">
          <cell r="AA12486">
            <v>24.74</v>
          </cell>
        </row>
        <row r="12487">
          <cell r="AA12487">
            <v>24.75</v>
          </cell>
        </row>
        <row r="12488">
          <cell r="AA12488">
            <v>24.76</v>
          </cell>
        </row>
        <row r="12489">
          <cell r="AA12489">
            <v>24.77</v>
          </cell>
        </row>
        <row r="12490">
          <cell r="AA12490">
            <v>24.78</v>
          </cell>
        </row>
        <row r="12491">
          <cell r="AA12491">
            <v>24.79</v>
          </cell>
        </row>
        <row r="12492">
          <cell r="AA12492">
            <v>24.8</v>
          </cell>
        </row>
        <row r="12493">
          <cell r="AA12493">
            <v>24.81</v>
          </cell>
        </row>
        <row r="12494">
          <cell r="AA12494">
            <v>24.82</v>
          </cell>
        </row>
        <row r="12495">
          <cell r="AA12495">
            <v>24.83</v>
          </cell>
        </row>
        <row r="12496">
          <cell r="AA12496">
            <v>24.84</v>
          </cell>
        </row>
        <row r="12497">
          <cell r="AA12497">
            <v>24.85</v>
          </cell>
        </row>
        <row r="12498">
          <cell r="AA12498">
            <v>24.86</v>
          </cell>
        </row>
        <row r="12499">
          <cell r="AA12499">
            <v>24.87</v>
          </cell>
        </row>
        <row r="12500">
          <cell r="AA12500">
            <v>24.88</v>
          </cell>
        </row>
        <row r="12501">
          <cell r="AA12501">
            <v>24.89</v>
          </cell>
        </row>
        <row r="12502">
          <cell r="AA12502">
            <v>24.9</v>
          </cell>
        </row>
        <row r="12503">
          <cell r="AA12503">
            <v>24.91</v>
          </cell>
        </row>
        <row r="12504">
          <cell r="AA12504">
            <v>24.92</v>
          </cell>
        </row>
        <row r="12505">
          <cell r="AA12505">
            <v>24.93</v>
          </cell>
        </row>
        <row r="12506">
          <cell r="AA12506">
            <v>24.94</v>
          </cell>
        </row>
        <row r="12507">
          <cell r="AA12507">
            <v>24.95</v>
          </cell>
        </row>
        <row r="12508">
          <cell r="AA12508">
            <v>24.96</v>
          </cell>
        </row>
        <row r="12509">
          <cell r="AA12509">
            <v>24.97</v>
          </cell>
        </row>
        <row r="12510">
          <cell r="AA12510">
            <v>24.98</v>
          </cell>
        </row>
        <row r="12511">
          <cell r="AA12511">
            <v>24.99</v>
          </cell>
        </row>
        <row r="12512">
          <cell r="AA12512">
            <v>25</v>
          </cell>
        </row>
        <row r="12513">
          <cell r="AA12513">
            <v>25.01</v>
          </cell>
        </row>
        <row r="12514">
          <cell r="AA12514">
            <v>25.02</v>
          </cell>
        </row>
        <row r="12515">
          <cell r="AA12515">
            <v>25.03</v>
          </cell>
        </row>
        <row r="12516">
          <cell r="AA12516">
            <v>25.04</v>
          </cell>
        </row>
        <row r="12517">
          <cell r="AA12517">
            <v>25.05</v>
          </cell>
        </row>
        <row r="12518">
          <cell r="AA12518">
            <v>25.06</v>
          </cell>
        </row>
        <row r="12519">
          <cell r="AA12519">
            <v>25.07</v>
          </cell>
        </row>
        <row r="12520">
          <cell r="AA12520">
            <v>25.08</v>
          </cell>
        </row>
        <row r="12521">
          <cell r="AA12521">
            <v>25.09</v>
          </cell>
        </row>
        <row r="12522">
          <cell r="AA12522">
            <v>25.1</v>
          </cell>
        </row>
        <row r="12523">
          <cell r="AA12523">
            <v>25.11</v>
          </cell>
        </row>
        <row r="12524">
          <cell r="AA12524">
            <v>25.12</v>
          </cell>
        </row>
        <row r="12525">
          <cell r="AA12525">
            <v>25.13</v>
          </cell>
        </row>
        <row r="12526">
          <cell r="AA12526">
            <v>25.14</v>
          </cell>
        </row>
        <row r="12527">
          <cell r="AA12527">
            <v>25.15</v>
          </cell>
        </row>
        <row r="12528">
          <cell r="AA12528">
            <v>25.16</v>
          </cell>
        </row>
        <row r="12529">
          <cell r="AA12529">
            <v>25.17</v>
          </cell>
        </row>
        <row r="12530">
          <cell r="AA12530">
            <v>25.18</v>
          </cell>
        </row>
        <row r="12531">
          <cell r="AA12531">
            <v>25.19</v>
          </cell>
        </row>
        <row r="12532">
          <cell r="AA12532">
            <v>25.2</v>
          </cell>
        </row>
        <row r="12533">
          <cell r="AA12533">
            <v>25.21</v>
          </cell>
        </row>
        <row r="12534">
          <cell r="AA12534">
            <v>25.22</v>
          </cell>
        </row>
        <row r="12535">
          <cell r="AA12535">
            <v>25.23</v>
          </cell>
        </row>
        <row r="12536">
          <cell r="AA12536">
            <v>25.24</v>
          </cell>
        </row>
        <row r="12537">
          <cell r="AA12537">
            <v>25.25</v>
          </cell>
        </row>
        <row r="12538">
          <cell r="AA12538">
            <v>25.26</v>
          </cell>
        </row>
        <row r="12539">
          <cell r="AA12539">
            <v>25.27</v>
          </cell>
        </row>
        <row r="12540">
          <cell r="AA12540">
            <v>25.28</v>
          </cell>
        </row>
        <row r="12541">
          <cell r="AA12541">
            <v>25.29</v>
          </cell>
        </row>
        <row r="12542">
          <cell r="AA12542">
            <v>25.3</v>
          </cell>
        </row>
        <row r="12543">
          <cell r="AA12543">
            <v>25.31</v>
          </cell>
        </row>
        <row r="12544">
          <cell r="AA12544">
            <v>25.32</v>
          </cell>
        </row>
        <row r="12545">
          <cell r="AA12545">
            <v>25.33</v>
          </cell>
        </row>
        <row r="12546">
          <cell r="AA12546">
            <v>25.34</v>
          </cell>
        </row>
        <row r="12547">
          <cell r="AA12547">
            <v>25.35</v>
          </cell>
        </row>
        <row r="12548">
          <cell r="AA12548">
            <v>25.36</v>
          </cell>
        </row>
        <row r="12549">
          <cell r="AA12549">
            <v>25.37</v>
          </cell>
        </row>
        <row r="12550">
          <cell r="AA12550">
            <v>25.38</v>
          </cell>
        </row>
        <row r="12551">
          <cell r="AA12551">
            <v>25.39</v>
          </cell>
        </row>
        <row r="12552">
          <cell r="AA12552">
            <v>25.4</v>
          </cell>
        </row>
        <row r="12553">
          <cell r="AA12553">
            <v>25.41</v>
          </cell>
        </row>
        <row r="12554">
          <cell r="AA12554">
            <v>25.42</v>
          </cell>
        </row>
        <row r="12555">
          <cell r="AA12555">
            <v>25.43</v>
          </cell>
        </row>
        <row r="12556">
          <cell r="AA12556">
            <v>25.44</v>
          </cell>
        </row>
        <row r="12557">
          <cell r="AA12557">
            <v>25.45</v>
          </cell>
        </row>
        <row r="12558">
          <cell r="AA12558">
            <v>25.46</v>
          </cell>
        </row>
        <row r="12559">
          <cell r="AA12559">
            <v>25.47</v>
          </cell>
        </row>
        <row r="12560">
          <cell r="AA12560">
            <v>25.48</v>
          </cell>
        </row>
        <row r="12561">
          <cell r="AA12561">
            <v>25.49</v>
          </cell>
        </row>
        <row r="12562">
          <cell r="AA12562">
            <v>25.5</v>
          </cell>
        </row>
        <row r="12563">
          <cell r="AA12563">
            <v>25.51</v>
          </cell>
        </row>
        <row r="12564">
          <cell r="AA12564">
            <v>25.52</v>
          </cell>
        </row>
        <row r="12565">
          <cell r="AA12565">
            <v>25.53</v>
          </cell>
        </row>
        <row r="12566">
          <cell r="AA12566">
            <v>25.54</v>
          </cell>
        </row>
        <row r="12567">
          <cell r="AA12567">
            <v>25.55</v>
          </cell>
        </row>
        <row r="12568">
          <cell r="AA12568">
            <v>25.56</v>
          </cell>
        </row>
        <row r="12569">
          <cell r="AA12569">
            <v>25.57</v>
          </cell>
        </row>
        <row r="12570">
          <cell r="AA12570">
            <v>25.58</v>
          </cell>
        </row>
        <row r="12571">
          <cell r="AA12571">
            <v>25.59</v>
          </cell>
        </row>
        <row r="12572">
          <cell r="AA12572">
            <v>25.6</v>
          </cell>
        </row>
        <row r="12573">
          <cell r="AA12573">
            <v>25.61</v>
          </cell>
        </row>
        <row r="12574">
          <cell r="AA12574">
            <v>25.62</v>
          </cell>
        </row>
        <row r="12575">
          <cell r="AA12575">
            <v>25.63</v>
          </cell>
        </row>
        <row r="12576">
          <cell r="AA12576">
            <v>25.64</v>
          </cell>
        </row>
        <row r="12577">
          <cell r="AA12577">
            <v>25.65</v>
          </cell>
        </row>
        <row r="12578">
          <cell r="AA12578">
            <v>25.66</v>
          </cell>
        </row>
        <row r="12579">
          <cell r="AA12579">
            <v>25.67</v>
          </cell>
        </row>
        <row r="12580">
          <cell r="AA12580">
            <v>25.68</v>
          </cell>
        </row>
        <row r="12581">
          <cell r="AA12581">
            <v>25.69</v>
          </cell>
        </row>
        <row r="12582">
          <cell r="AA12582">
            <v>25.7</v>
          </cell>
        </row>
        <row r="12583">
          <cell r="AA12583">
            <v>25.71</v>
          </cell>
        </row>
        <row r="12584">
          <cell r="AA12584">
            <v>25.72</v>
          </cell>
        </row>
        <row r="12585">
          <cell r="AA12585">
            <v>25.73</v>
          </cell>
        </row>
        <row r="12586">
          <cell r="AA12586">
            <v>25.74</v>
          </cell>
        </row>
        <row r="12587">
          <cell r="AA12587">
            <v>25.75</v>
          </cell>
        </row>
        <row r="12588">
          <cell r="AA12588">
            <v>25.76</v>
          </cell>
        </row>
        <row r="12589">
          <cell r="AA12589">
            <v>25.77</v>
          </cell>
        </row>
        <row r="12590">
          <cell r="AA12590">
            <v>25.78</v>
          </cell>
        </row>
        <row r="12591">
          <cell r="AA12591">
            <v>25.79</v>
          </cell>
        </row>
        <row r="12592">
          <cell r="AA12592">
            <v>25.8</v>
          </cell>
        </row>
        <row r="12593">
          <cell r="AA12593">
            <v>25.81</v>
          </cell>
        </row>
        <row r="12594">
          <cell r="AA12594">
            <v>25.82</v>
          </cell>
        </row>
        <row r="12595">
          <cell r="AA12595">
            <v>25.83</v>
          </cell>
        </row>
        <row r="12596">
          <cell r="AA12596">
            <v>25.84</v>
          </cell>
        </row>
        <row r="12597">
          <cell r="AA12597">
            <v>25.85</v>
          </cell>
        </row>
        <row r="12598">
          <cell r="AA12598">
            <v>25.86</v>
          </cell>
        </row>
        <row r="12599">
          <cell r="AA12599">
            <v>25.87</v>
          </cell>
        </row>
        <row r="12600">
          <cell r="AA12600">
            <v>25.88</v>
          </cell>
        </row>
        <row r="12601">
          <cell r="AA12601">
            <v>25.89</v>
          </cell>
        </row>
        <row r="12602">
          <cell r="AA12602">
            <v>25.9</v>
          </cell>
        </row>
        <row r="12603">
          <cell r="AA12603">
            <v>25.91</v>
          </cell>
        </row>
        <row r="12604">
          <cell r="AA12604">
            <v>25.92</v>
          </cell>
        </row>
        <row r="12605">
          <cell r="AA12605">
            <v>25.93</v>
          </cell>
        </row>
        <row r="12606">
          <cell r="AA12606">
            <v>25.94</v>
          </cell>
        </row>
        <row r="12607">
          <cell r="AA12607">
            <v>25.95</v>
          </cell>
        </row>
        <row r="12608">
          <cell r="AA12608">
            <v>25.96</v>
          </cell>
        </row>
        <row r="12609">
          <cell r="AA12609">
            <v>25.97</v>
          </cell>
        </row>
        <row r="12610">
          <cell r="AA12610">
            <v>25.98</v>
          </cell>
        </row>
        <row r="12611">
          <cell r="AA12611">
            <v>25.99</v>
          </cell>
        </row>
        <row r="12612">
          <cell r="AA12612">
            <v>26</v>
          </cell>
        </row>
        <row r="12613">
          <cell r="AA12613">
            <v>26.01</v>
          </cell>
        </row>
        <row r="12614">
          <cell r="AA12614">
            <v>26.02</v>
          </cell>
        </row>
        <row r="12615">
          <cell r="AA12615">
            <v>26.03</v>
          </cell>
        </row>
        <row r="12616">
          <cell r="AA12616">
            <v>26.04</v>
          </cell>
        </row>
        <row r="12617">
          <cell r="AA12617">
            <v>26.05</v>
          </cell>
        </row>
        <row r="12618">
          <cell r="AA12618">
            <v>26.06</v>
          </cell>
        </row>
        <row r="12619">
          <cell r="AA12619">
            <v>26.07</v>
          </cell>
        </row>
        <row r="12620">
          <cell r="AA12620">
            <v>26.08</v>
          </cell>
        </row>
        <row r="12621">
          <cell r="AA12621">
            <v>26.09</v>
          </cell>
        </row>
        <row r="12622">
          <cell r="AA12622">
            <v>26.1</v>
          </cell>
        </row>
        <row r="12623">
          <cell r="AA12623">
            <v>26.11</v>
          </cell>
        </row>
        <row r="12624">
          <cell r="AA12624">
            <v>26.12</v>
          </cell>
        </row>
        <row r="12625">
          <cell r="AA12625">
            <v>26.13</v>
          </cell>
        </row>
        <row r="12626">
          <cell r="AA12626">
            <v>26.14</v>
          </cell>
        </row>
        <row r="12627">
          <cell r="AA12627">
            <v>26.15</v>
          </cell>
        </row>
        <row r="12628">
          <cell r="AA12628">
            <v>26.16</v>
          </cell>
        </row>
        <row r="12629">
          <cell r="AA12629">
            <v>26.17</v>
          </cell>
        </row>
        <row r="12630">
          <cell r="AA12630">
            <v>26.18</v>
          </cell>
        </row>
        <row r="12631">
          <cell r="AA12631">
            <v>26.19</v>
          </cell>
        </row>
        <row r="12632">
          <cell r="AA12632">
            <v>26.2</v>
          </cell>
        </row>
        <row r="12633">
          <cell r="AA12633">
            <v>26.21</v>
          </cell>
        </row>
        <row r="12634">
          <cell r="AA12634">
            <v>26.22</v>
          </cell>
        </row>
        <row r="12635">
          <cell r="AA12635">
            <v>26.23</v>
          </cell>
        </row>
        <row r="12636">
          <cell r="AA12636">
            <v>26.24</v>
          </cell>
        </row>
        <row r="12637">
          <cell r="AA12637">
            <v>26.25</v>
          </cell>
        </row>
        <row r="12638">
          <cell r="AA12638">
            <v>26.26</v>
          </cell>
        </row>
        <row r="12639">
          <cell r="AA12639">
            <v>26.27</v>
          </cell>
        </row>
        <row r="12640">
          <cell r="AA12640">
            <v>26.28</v>
          </cell>
        </row>
        <row r="12641">
          <cell r="AA12641">
            <v>26.29</v>
          </cell>
        </row>
        <row r="12642">
          <cell r="AA12642">
            <v>26.3</v>
          </cell>
        </row>
        <row r="12643">
          <cell r="AA12643">
            <v>26.31</v>
          </cell>
        </row>
        <row r="12644">
          <cell r="AA12644">
            <v>26.32</v>
          </cell>
        </row>
        <row r="12645">
          <cell r="AA12645">
            <v>26.33</v>
          </cell>
        </row>
        <row r="12646">
          <cell r="AA12646">
            <v>26.34</v>
          </cell>
        </row>
        <row r="12647">
          <cell r="AA12647">
            <v>26.35</v>
          </cell>
        </row>
        <row r="12648">
          <cell r="AA12648">
            <v>26.36</v>
          </cell>
        </row>
        <row r="12649">
          <cell r="AA12649">
            <v>26.37</v>
          </cell>
        </row>
        <row r="12650">
          <cell r="AA12650">
            <v>26.38</v>
          </cell>
        </row>
        <row r="12651">
          <cell r="AA12651">
            <v>26.39</v>
          </cell>
        </row>
        <row r="12652">
          <cell r="AA12652">
            <v>26.4</v>
          </cell>
        </row>
        <row r="12653">
          <cell r="AA12653">
            <v>26.41</v>
          </cell>
        </row>
        <row r="12654">
          <cell r="AA12654">
            <v>26.42</v>
          </cell>
        </row>
        <row r="12655">
          <cell r="AA12655">
            <v>26.43</v>
          </cell>
        </row>
        <row r="12656">
          <cell r="AA12656">
            <v>26.44</v>
          </cell>
        </row>
        <row r="12657">
          <cell r="AA12657">
            <v>26.45</v>
          </cell>
        </row>
        <row r="12658">
          <cell r="AA12658">
            <v>26.46</v>
          </cell>
        </row>
        <row r="12659">
          <cell r="AA12659">
            <v>26.47</v>
          </cell>
        </row>
        <row r="12660">
          <cell r="AA12660">
            <v>26.48</v>
          </cell>
        </row>
        <row r="12661">
          <cell r="AA12661">
            <v>26.49</v>
          </cell>
        </row>
        <row r="12662">
          <cell r="AA12662">
            <v>26.5</v>
          </cell>
        </row>
        <row r="12663">
          <cell r="AA12663">
            <v>26.51</v>
          </cell>
        </row>
        <row r="12664">
          <cell r="AA12664">
            <v>26.52</v>
          </cell>
        </row>
        <row r="12665">
          <cell r="AA12665">
            <v>26.53</v>
          </cell>
        </row>
        <row r="12666">
          <cell r="AA12666">
            <v>26.54</v>
          </cell>
        </row>
        <row r="12667">
          <cell r="AA12667">
            <v>26.55</v>
          </cell>
        </row>
        <row r="12668">
          <cell r="AA12668">
            <v>26.56</v>
          </cell>
        </row>
        <row r="12669">
          <cell r="AA12669">
            <v>26.57</v>
          </cell>
        </row>
        <row r="12670">
          <cell r="AA12670">
            <v>26.58</v>
          </cell>
        </row>
        <row r="12671">
          <cell r="AA12671">
            <v>26.59</v>
          </cell>
        </row>
        <row r="12672">
          <cell r="AA12672">
            <v>26.6</v>
          </cell>
        </row>
        <row r="12673">
          <cell r="AA12673">
            <v>26.61</v>
          </cell>
        </row>
        <row r="12674">
          <cell r="AA12674">
            <v>26.62</v>
          </cell>
        </row>
        <row r="12675">
          <cell r="AA12675">
            <v>26.63</v>
          </cell>
        </row>
        <row r="12676">
          <cell r="AA12676">
            <v>26.64</v>
          </cell>
        </row>
        <row r="12677">
          <cell r="AA12677">
            <v>26.65</v>
          </cell>
        </row>
        <row r="12678">
          <cell r="AA12678">
            <v>26.66</v>
          </cell>
        </row>
        <row r="12679">
          <cell r="AA12679">
            <v>26.67</v>
          </cell>
        </row>
        <row r="12680">
          <cell r="AA12680">
            <v>26.68</v>
          </cell>
        </row>
        <row r="12681">
          <cell r="AA12681">
            <v>26.69</v>
          </cell>
        </row>
        <row r="12682">
          <cell r="AA12682">
            <v>26.7</v>
          </cell>
        </row>
        <row r="12683">
          <cell r="AA12683">
            <v>26.71</v>
          </cell>
        </row>
        <row r="12684">
          <cell r="AA12684">
            <v>26.72</v>
          </cell>
        </row>
        <row r="12685">
          <cell r="AA12685">
            <v>26.73</v>
          </cell>
        </row>
        <row r="12686">
          <cell r="AA12686">
            <v>26.74</v>
          </cell>
        </row>
        <row r="12687">
          <cell r="AA12687">
            <v>26.75</v>
          </cell>
        </row>
        <row r="12688">
          <cell r="AA12688">
            <v>26.76</v>
          </cell>
        </row>
        <row r="12689">
          <cell r="AA12689">
            <v>26.77</v>
          </cell>
        </row>
        <row r="12690">
          <cell r="AA12690">
            <v>26.78</v>
          </cell>
        </row>
        <row r="12691">
          <cell r="AA12691">
            <v>26.79</v>
          </cell>
        </row>
        <row r="12692">
          <cell r="AA12692">
            <v>26.8</v>
          </cell>
        </row>
        <row r="12693">
          <cell r="AA12693">
            <v>26.81</v>
          </cell>
        </row>
        <row r="12694">
          <cell r="AA12694">
            <v>26.82</v>
          </cell>
        </row>
        <row r="12695">
          <cell r="AA12695">
            <v>26.83</v>
          </cell>
        </row>
        <row r="12696">
          <cell r="AA12696">
            <v>26.84</v>
          </cell>
        </row>
        <row r="12697">
          <cell r="AA12697">
            <v>26.85</v>
          </cell>
        </row>
        <row r="12698">
          <cell r="AA12698">
            <v>26.86</v>
          </cell>
        </row>
        <row r="12699">
          <cell r="AA12699">
            <v>26.87</v>
          </cell>
        </row>
        <row r="12700">
          <cell r="AA12700">
            <v>26.88</v>
          </cell>
        </row>
        <row r="12701">
          <cell r="AA12701">
            <v>26.89</v>
          </cell>
        </row>
        <row r="12702">
          <cell r="AA12702">
            <v>26.9</v>
          </cell>
        </row>
        <row r="12703">
          <cell r="AA12703">
            <v>26.91</v>
          </cell>
        </row>
        <row r="12704">
          <cell r="AA12704">
            <v>26.92</v>
          </cell>
        </row>
        <row r="12705">
          <cell r="AA12705">
            <v>26.93</v>
          </cell>
        </row>
        <row r="12706">
          <cell r="AA12706">
            <v>26.94</v>
          </cell>
        </row>
        <row r="12707">
          <cell r="AA12707">
            <v>26.95</v>
          </cell>
        </row>
        <row r="12708">
          <cell r="AA12708">
            <v>26.96</v>
          </cell>
        </row>
        <row r="12709">
          <cell r="AA12709">
            <v>26.97</v>
          </cell>
        </row>
        <row r="12710">
          <cell r="AA12710">
            <v>26.98</v>
          </cell>
        </row>
        <row r="12711">
          <cell r="AA12711">
            <v>26.99</v>
          </cell>
        </row>
        <row r="12712">
          <cell r="AA12712">
            <v>27</v>
          </cell>
        </row>
        <row r="12713">
          <cell r="AA12713">
            <v>27.01</v>
          </cell>
        </row>
        <row r="12714">
          <cell r="AA12714">
            <v>27.02</v>
          </cell>
        </row>
        <row r="12715">
          <cell r="AA12715">
            <v>27.03</v>
          </cell>
        </row>
        <row r="12716">
          <cell r="AA12716">
            <v>27.04</v>
          </cell>
        </row>
        <row r="12717">
          <cell r="AA12717">
            <v>27.05</v>
          </cell>
        </row>
        <row r="12718">
          <cell r="AA12718">
            <v>27.06</v>
          </cell>
        </row>
        <row r="12719">
          <cell r="AA12719">
            <v>27.07</v>
          </cell>
        </row>
        <row r="12720">
          <cell r="AA12720">
            <v>27.08</v>
          </cell>
        </row>
        <row r="12721">
          <cell r="AA12721">
            <v>27.09</v>
          </cell>
        </row>
        <row r="12722">
          <cell r="AA12722">
            <v>27.1</v>
          </cell>
        </row>
        <row r="12723">
          <cell r="AA12723">
            <v>27.11</v>
          </cell>
        </row>
        <row r="12724">
          <cell r="AA12724">
            <v>27.12</v>
          </cell>
        </row>
        <row r="12725">
          <cell r="AA12725">
            <v>27.13</v>
          </cell>
        </row>
        <row r="12726">
          <cell r="AA12726">
            <v>27.14</v>
          </cell>
        </row>
        <row r="12727">
          <cell r="AA12727">
            <v>27.15</v>
          </cell>
        </row>
        <row r="12728">
          <cell r="AA12728">
            <v>27.16</v>
          </cell>
        </row>
        <row r="12729">
          <cell r="AA12729">
            <v>27.17</v>
          </cell>
        </row>
        <row r="12730">
          <cell r="AA12730">
            <v>27.18</v>
          </cell>
        </row>
        <row r="12731">
          <cell r="AA12731">
            <v>27.19</v>
          </cell>
        </row>
        <row r="12732">
          <cell r="AA12732">
            <v>27.2</v>
          </cell>
        </row>
        <row r="12733">
          <cell r="AA12733">
            <v>27.21</v>
          </cell>
        </row>
        <row r="12734">
          <cell r="AA12734">
            <v>27.22</v>
          </cell>
        </row>
        <row r="12735">
          <cell r="AA12735">
            <v>27.23</v>
          </cell>
        </row>
        <row r="12736">
          <cell r="AA12736">
            <v>27.24</v>
          </cell>
        </row>
        <row r="12737">
          <cell r="AA12737">
            <v>27.25</v>
          </cell>
        </row>
        <row r="12738">
          <cell r="AA12738">
            <v>27.26</v>
          </cell>
        </row>
        <row r="12739">
          <cell r="AA12739">
            <v>27.27</v>
          </cell>
        </row>
        <row r="12740">
          <cell r="AA12740">
            <v>27.28</v>
          </cell>
        </row>
        <row r="12741">
          <cell r="AA12741">
            <v>27.29</v>
          </cell>
        </row>
        <row r="12742">
          <cell r="AA12742">
            <v>27.3</v>
          </cell>
        </row>
        <row r="12743">
          <cell r="AA12743">
            <v>27.31</v>
          </cell>
        </row>
        <row r="12744">
          <cell r="AA12744">
            <v>27.32</v>
          </cell>
        </row>
        <row r="12745">
          <cell r="AA12745">
            <v>27.33</v>
          </cell>
        </row>
        <row r="12746">
          <cell r="AA12746">
            <v>27.34</v>
          </cell>
        </row>
        <row r="12747">
          <cell r="AA12747">
            <v>27.35</v>
          </cell>
        </row>
        <row r="12748">
          <cell r="AA12748">
            <v>27.36</v>
          </cell>
        </row>
        <row r="12749">
          <cell r="AA12749">
            <v>27.37</v>
          </cell>
        </row>
        <row r="12750">
          <cell r="AA12750">
            <v>27.38</v>
          </cell>
        </row>
        <row r="12751">
          <cell r="AA12751">
            <v>27.39</v>
          </cell>
        </row>
        <row r="12752">
          <cell r="AA12752">
            <v>27.4</v>
          </cell>
        </row>
        <row r="12753">
          <cell r="AA12753">
            <v>27.41</v>
          </cell>
        </row>
        <row r="12754">
          <cell r="AA12754">
            <v>27.42</v>
          </cell>
        </row>
        <row r="12755">
          <cell r="AA12755">
            <v>27.43</v>
          </cell>
        </row>
        <row r="12756">
          <cell r="AA12756">
            <v>27.44</v>
          </cell>
        </row>
        <row r="12757">
          <cell r="AA12757">
            <v>27.45</v>
          </cell>
        </row>
        <row r="12758">
          <cell r="AA12758">
            <v>27.46</v>
          </cell>
        </row>
        <row r="12759">
          <cell r="AA12759">
            <v>27.47</v>
          </cell>
        </row>
        <row r="12760">
          <cell r="AA12760">
            <v>27.48</v>
          </cell>
        </row>
        <row r="12761">
          <cell r="AA12761">
            <v>27.49</v>
          </cell>
        </row>
        <row r="12762">
          <cell r="AA12762">
            <v>27.5</v>
          </cell>
        </row>
        <row r="12763">
          <cell r="AA12763">
            <v>27.51</v>
          </cell>
        </row>
        <row r="12764">
          <cell r="AA12764">
            <v>27.52</v>
          </cell>
        </row>
        <row r="12765">
          <cell r="AA12765">
            <v>27.53</v>
          </cell>
        </row>
        <row r="12766">
          <cell r="AA12766">
            <v>27.54</v>
          </cell>
        </row>
        <row r="12767">
          <cell r="AA12767">
            <v>27.55</v>
          </cell>
        </row>
        <row r="12768">
          <cell r="AA12768">
            <v>27.56</v>
          </cell>
        </row>
        <row r="12769">
          <cell r="AA12769">
            <v>27.57</v>
          </cell>
        </row>
        <row r="12770">
          <cell r="AA12770">
            <v>27.58</v>
          </cell>
        </row>
        <row r="12771">
          <cell r="AA12771">
            <v>27.59</v>
          </cell>
        </row>
        <row r="12772">
          <cell r="AA12772">
            <v>27.6</v>
          </cell>
        </row>
        <row r="12773">
          <cell r="AA12773">
            <v>27.61</v>
          </cell>
        </row>
        <row r="12774">
          <cell r="AA12774">
            <v>27.62</v>
          </cell>
        </row>
        <row r="12775">
          <cell r="AA12775">
            <v>27.63</v>
          </cell>
        </row>
        <row r="12776">
          <cell r="AA12776">
            <v>27.64</v>
          </cell>
        </row>
        <row r="12777">
          <cell r="AA12777">
            <v>27.65</v>
          </cell>
        </row>
        <row r="12778">
          <cell r="AA12778">
            <v>27.66</v>
          </cell>
        </row>
        <row r="12779">
          <cell r="AA12779">
            <v>27.67</v>
          </cell>
        </row>
        <row r="12780">
          <cell r="AA12780">
            <v>27.68</v>
          </cell>
        </row>
        <row r="12781">
          <cell r="AA12781">
            <v>27.69</v>
          </cell>
        </row>
        <row r="12782">
          <cell r="AA12782">
            <v>27.7</v>
          </cell>
        </row>
        <row r="12783">
          <cell r="AA12783">
            <v>27.71</v>
          </cell>
        </row>
        <row r="12784">
          <cell r="AA12784">
            <v>27.72</v>
          </cell>
        </row>
        <row r="12785">
          <cell r="AA12785">
            <v>27.73</v>
          </cell>
        </row>
        <row r="12786">
          <cell r="AA12786">
            <v>27.74</v>
          </cell>
        </row>
        <row r="12787">
          <cell r="AA12787">
            <v>27.75</v>
          </cell>
        </row>
        <row r="12788">
          <cell r="AA12788">
            <v>27.76</v>
          </cell>
        </row>
        <row r="12789">
          <cell r="AA12789">
            <v>27.77</v>
          </cell>
        </row>
        <row r="12790">
          <cell r="AA12790">
            <v>27.78</v>
          </cell>
        </row>
        <row r="12791">
          <cell r="AA12791">
            <v>27.79</v>
          </cell>
        </row>
        <row r="12792">
          <cell r="AA12792">
            <v>27.8</v>
          </cell>
        </row>
        <row r="12793">
          <cell r="AA12793">
            <v>27.81</v>
          </cell>
        </row>
        <row r="12794">
          <cell r="AA12794">
            <v>27.82</v>
          </cell>
        </row>
        <row r="12795">
          <cell r="AA12795">
            <v>27.83</v>
          </cell>
        </row>
        <row r="12796">
          <cell r="AA12796">
            <v>27.84</v>
          </cell>
        </row>
        <row r="12797">
          <cell r="AA12797">
            <v>27.85</v>
          </cell>
        </row>
        <row r="12798">
          <cell r="AA12798">
            <v>27.86</v>
          </cell>
        </row>
        <row r="12799">
          <cell r="AA12799">
            <v>27.87</v>
          </cell>
        </row>
        <row r="12800">
          <cell r="AA12800">
            <v>27.88</v>
          </cell>
        </row>
        <row r="12801">
          <cell r="AA12801">
            <v>27.89</v>
          </cell>
        </row>
        <row r="12802">
          <cell r="AA12802">
            <v>27.9</v>
          </cell>
        </row>
        <row r="12803">
          <cell r="AA12803">
            <v>27.91</v>
          </cell>
        </row>
        <row r="12804">
          <cell r="AA12804">
            <v>27.92</v>
          </cell>
        </row>
        <row r="12805">
          <cell r="AA12805">
            <v>27.93</v>
          </cell>
        </row>
        <row r="12806">
          <cell r="AA12806">
            <v>27.94</v>
          </cell>
        </row>
        <row r="12807">
          <cell r="AA12807">
            <v>27.95</v>
          </cell>
        </row>
        <row r="12808">
          <cell r="AA12808">
            <v>27.96</v>
          </cell>
        </row>
        <row r="12809">
          <cell r="AA12809">
            <v>27.97</v>
          </cell>
        </row>
        <row r="12810">
          <cell r="AA12810">
            <v>27.98</v>
          </cell>
        </row>
        <row r="12811">
          <cell r="AA12811">
            <v>27.99</v>
          </cell>
        </row>
        <row r="12812">
          <cell r="AA12812">
            <v>28</v>
          </cell>
        </row>
        <row r="12813">
          <cell r="AA12813">
            <v>28.01</v>
          </cell>
        </row>
        <row r="12814">
          <cell r="AA12814">
            <v>28.02</v>
          </cell>
        </row>
        <row r="12815">
          <cell r="AA12815">
            <v>28.03</v>
          </cell>
        </row>
        <row r="12816">
          <cell r="AA12816">
            <v>28.04</v>
          </cell>
        </row>
        <row r="12817">
          <cell r="AA12817">
            <v>28.05</v>
          </cell>
        </row>
        <row r="12818">
          <cell r="AA12818">
            <v>28.06</v>
          </cell>
        </row>
        <row r="12819">
          <cell r="AA12819">
            <v>28.07</v>
          </cell>
        </row>
        <row r="12820">
          <cell r="AA12820">
            <v>28.08</v>
          </cell>
        </row>
        <row r="12821">
          <cell r="AA12821">
            <v>28.09</v>
          </cell>
        </row>
        <row r="12822">
          <cell r="AA12822">
            <v>28.1</v>
          </cell>
        </row>
        <row r="12823">
          <cell r="AA12823">
            <v>28.11</v>
          </cell>
        </row>
        <row r="12824">
          <cell r="AA12824">
            <v>28.12</v>
          </cell>
        </row>
        <row r="12825">
          <cell r="AA12825">
            <v>28.13</v>
          </cell>
        </row>
        <row r="12826">
          <cell r="AA12826">
            <v>28.14</v>
          </cell>
        </row>
        <row r="12827">
          <cell r="AA12827">
            <v>28.15</v>
          </cell>
        </row>
        <row r="12828">
          <cell r="AA12828">
            <v>28.16</v>
          </cell>
        </row>
        <row r="12829">
          <cell r="AA12829">
            <v>28.17</v>
          </cell>
        </row>
        <row r="12830">
          <cell r="AA12830">
            <v>28.18</v>
          </cell>
        </row>
        <row r="12831">
          <cell r="AA12831">
            <v>28.19</v>
          </cell>
        </row>
        <row r="12832">
          <cell r="AA12832">
            <v>28.2</v>
          </cell>
        </row>
        <row r="12833">
          <cell r="AA12833">
            <v>28.21</v>
          </cell>
        </row>
        <row r="12834">
          <cell r="AA12834">
            <v>28.22</v>
          </cell>
        </row>
        <row r="12835">
          <cell r="AA12835">
            <v>28.23</v>
          </cell>
        </row>
        <row r="12836">
          <cell r="AA12836">
            <v>28.24</v>
          </cell>
        </row>
        <row r="12837">
          <cell r="AA12837">
            <v>28.25</v>
          </cell>
        </row>
        <row r="12838">
          <cell r="AA12838">
            <v>28.26</v>
          </cell>
        </row>
        <row r="12839">
          <cell r="AA12839">
            <v>28.27</v>
          </cell>
        </row>
        <row r="12840">
          <cell r="AA12840">
            <v>28.28</v>
          </cell>
        </row>
        <row r="12841">
          <cell r="AA12841">
            <v>28.29</v>
          </cell>
        </row>
        <row r="12842">
          <cell r="AA12842">
            <v>28.3</v>
          </cell>
        </row>
        <row r="12843">
          <cell r="AA12843">
            <v>28.31</v>
          </cell>
        </row>
        <row r="12844">
          <cell r="AA12844">
            <v>28.32</v>
          </cell>
        </row>
        <row r="12845">
          <cell r="AA12845">
            <v>28.33</v>
          </cell>
        </row>
        <row r="12846">
          <cell r="AA12846">
            <v>28.34</v>
          </cell>
        </row>
        <row r="12847">
          <cell r="AA12847">
            <v>28.35</v>
          </cell>
        </row>
        <row r="12848">
          <cell r="AA12848">
            <v>28.36</v>
          </cell>
        </row>
        <row r="12849">
          <cell r="AA12849">
            <v>28.37</v>
          </cell>
        </row>
        <row r="12850">
          <cell r="AA12850">
            <v>28.38</v>
          </cell>
        </row>
        <row r="12851">
          <cell r="AA12851">
            <v>28.39</v>
          </cell>
        </row>
        <row r="12852">
          <cell r="AA12852">
            <v>28.4</v>
          </cell>
        </row>
        <row r="12853">
          <cell r="AA12853">
            <v>28.41</v>
          </cell>
        </row>
        <row r="12854">
          <cell r="AA12854">
            <v>28.42</v>
          </cell>
        </row>
        <row r="12855">
          <cell r="AA12855">
            <v>28.43</v>
          </cell>
        </row>
        <row r="12856">
          <cell r="AA12856">
            <v>28.44</v>
          </cell>
        </row>
        <row r="12857">
          <cell r="AA12857">
            <v>28.45</v>
          </cell>
        </row>
        <row r="12858">
          <cell r="AA12858">
            <v>28.46</v>
          </cell>
        </row>
        <row r="12859">
          <cell r="AA12859">
            <v>28.47</v>
          </cell>
        </row>
        <row r="12860">
          <cell r="AA12860">
            <v>28.48</v>
          </cell>
        </row>
        <row r="12861">
          <cell r="AA12861">
            <v>28.49</v>
          </cell>
        </row>
        <row r="12862">
          <cell r="AA12862">
            <v>28.5</v>
          </cell>
        </row>
        <row r="12863">
          <cell r="AA12863">
            <v>28.51</v>
          </cell>
        </row>
        <row r="12864">
          <cell r="AA12864">
            <v>28.52</v>
          </cell>
        </row>
        <row r="12865">
          <cell r="AA12865">
            <v>28.53</v>
          </cell>
        </row>
        <row r="12866">
          <cell r="AA12866">
            <v>28.54</v>
          </cell>
        </row>
        <row r="12867">
          <cell r="AA12867">
            <v>28.55</v>
          </cell>
        </row>
        <row r="12868">
          <cell r="AA12868">
            <v>28.56</v>
          </cell>
        </row>
        <row r="12869">
          <cell r="AA12869">
            <v>28.57</v>
          </cell>
        </row>
        <row r="12870">
          <cell r="AA12870">
            <v>28.58</v>
          </cell>
        </row>
        <row r="12871">
          <cell r="AA12871">
            <v>28.59</v>
          </cell>
        </row>
        <row r="12872">
          <cell r="AA12872">
            <v>28.6</v>
          </cell>
        </row>
        <row r="12873">
          <cell r="AA12873">
            <v>28.61</v>
          </cell>
        </row>
        <row r="12874">
          <cell r="AA12874">
            <v>28.62</v>
          </cell>
        </row>
        <row r="12875">
          <cell r="AA12875">
            <v>28.63</v>
          </cell>
        </row>
        <row r="12876">
          <cell r="AA12876">
            <v>28.64</v>
          </cell>
        </row>
        <row r="12877">
          <cell r="AA12877">
            <v>28.65</v>
          </cell>
        </row>
        <row r="12878">
          <cell r="AA12878">
            <v>28.66</v>
          </cell>
        </row>
        <row r="12879">
          <cell r="AA12879">
            <v>28.67</v>
          </cell>
        </row>
        <row r="12880">
          <cell r="AA12880">
            <v>28.68</v>
          </cell>
        </row>
        <row r="12881">
          <cell r="AA12881">
            <v>28.69</v>
          </cell>
        </row>
        <row r="12882">
          <cell r="AA12882">
            <v>28.7</v>
          </cell>
        </row>
        <row r="12883">
          <cell r="AA12883">
            <v>28.71</v>
          </cell>
        </row>
        <row r="12884">
          <cell r="AA12884">
            <v>28.72</v>
          </cell>
        </row>
        <row r="12885">
          <cell r="AA12885">
            <v>28.73</v>
          </cell>
        </row>
        <row r="12886">
          <cell r="AA12886">
            <v>28.74</v>
          </cell>
        </row>
        <row r="12887">
          <cell r="AA12887">
            <v>28.75</v>
          </cell>
        </row>
        <row r="12888">
          <cell r="AA12888">
            <v>28.76</v>
          </cell>
        </row>
        <row r="12889">
          <cell r="AA12889">
            <v>28.77</v>
          </cell>
        </row>
        <row r="12890">
          <cell r="AA12890">
            <v>28.78</v>
          </cell>
        </row>
        <row r="12891">
          <cell r="AA12891">
            <v>28.79</v>
          </cell>
        </row>
        <row r="12892">
          <cell r="AA12892">
            <v>28.8</v>
          </cell>
        </row>
        <row r="12893">
          <cell r="AA12893">
            <v>28.81</v>
          </cell>
        </row>
        <row r="12894">
          <cell r="AA12894">
            <v>28.82</v>
          </cell>
        </row>
        <row r="12895">
          <cell r="AA12895">
            <v>28.83</v>
          </cell>
        </row>
        <row r="12896">
          <cell r="AA12896">
            <v>28.84</v>
          </cell>
        </row>
        <row r="12897">
          <cell r="AA12897">
            <v>28.85</v>
          </cell>
        </row>
        <row r="12898">
          <cell r="AA12898">
            <v>28.86</v>
          </cell>
        </row>
        <row r="12899">
          <cell r="AA12899">
            <v>28.87</v>
          </cell>
        </row>
        <row r="12900">
          <cell r="AA12900">
            <v>28.88</v>
          </cell>
        </row>
        <row r="12901">
          <cell r="AA12901">
            <v>28.89</v>
          </cell>
        </row>
        <row r="12902">
          <cell r="AA12902">
            <v>28.9</v>
          </cell>
        </row>
        <row r="12903">
          <cell r="AA12903">
            <v>28.91</v>
          </cell>
        </row>
        <row r="12904">
          <cell r="AA12904">
            <v>28.92</v>
          </cell>
        </row>
        <row r="12905">
          <cell r="AA12905">
            <v>28.93</v>
          </cell>
        </row>
        <row r="12906">
          <cell r="AA12906">
            <v>28.94</v>
          </cell>
        </row>
        <row r="12907">
          <cell r="AA12907">
            <v>28.95</v>
          </cell>
        </row>
        <row r="12908">
          <cell r="AA12908">
            <v>28.96</v>
          </cell>
        </row>
        <row r="12909">
          <cell r="AA12909">
            <v>28.97</v>
          </cell>
        </row>
        <row r="12910">
          <cell r="AA12910">
            <v>28.98</v>
          </cell>
        </row>
        <row r="12911">
          <cell r="AA12911">
            <v>28.99</v>
          </cell>
        </row>
        <row r="12912">
          <cell r="AA12912">
            <v>29</v>
          </cell>
        </row>
        <row r="12913">
          <cell r="AA12913">
            <v>29.01</v>
          </cell>
        </row>
        <row r="12914">
          <cell r="AA12914">
            <v>29.02</v>
          </cell>
        </row>
        <row r="12915">
          <cell r="AA12915">
            <v>29.03</v>
          </cell>
        </row>
        <row r="12916">
          <cell r="AA12916">
            <v>29.04</v>
          </cell>
        </row>
        <row r="12917">
          <cell r="AA12917">
            <v>29.05</v>
          </cell>
        </row>
        <row r="12918">
          <cell r="AA12918">
            <v>29.06</v>
          </cell>
        </row>
        <row r="12919">
          <cell r="AA12919">
            <v>29.07</v>
          </cell>
        </row>
        <row r="12920">
          <cell r="AA12920">
            <v>29.08</v>
          </cell>
        </row>
        <row r="12921">
          <cell r="AA12921">
            <v>29.09</v>
          </cell>
        </row>
        <row r="12922">
          <cell r="AA12922">
            <v>29.1</v>
          </cell>
        </row>
        <row r="12923">
          <cell r="AA12923">
            <v>29.11</v>
          </cell>
        </row>
        <row r="12924">
          <cell r="AA12924">
            <v>29.12</v>
          </cell>
        </row>
        <row r="12925">
          <cell r="AA12925">
            <v>29.13</v>
          </cell>
        </row>
        <row r="12926">
          <cell r="AA12926">
            <v>29.14</v>
          </cell>
        </row>
        <row r="12927">
          <cell r="AA12927">
            <v>29.15</v>
          </cell>
        </row>
        <row r="12928">
          <cell r="AA12928">
            <v>29.16</v>
          </cell>
        </row>
        <row r="12929">
          <cell r="AA12929">
            <v>29.17</v>
          </cell>
        </row>
        <row r="12930">
          <cell r="AA12930">
            <v>29.18</v>
          </cell>
        </row>
        <row r="12931">
          <cell r="AA12931">
            <v>29.19</v>
          </cell>
        </row>
        <row r="12932">
          <cell r="AA12932">
            <v>29.2</v>
          </cell>
        </row>
        <row r="12933">
          <cell r="AA12933">
            <v>29.21</v>
          </cell>
        </row>
        <row r="12934">
          <cell r="AA12934">
            <v>29.22</v>
          </cell>
        </row>
        <row r="12935">
          <cell r="AA12935">
            <v>29.23</v>
          </cell>
        </row>
        <row r="12936">
          <cell r="AA12936">
            <v>29.24</v>
          </cell>
        </row>
        <row r="12937">
          <cell r="AA12937">
            <v>29.25</v>
          </cell>
        </row>
        <row r="12938">
          <cell r="AA12938">
            <v>29.26</v>
          </cell>
        </row>
        <row r="12939">
          <cell r="AA12939">
            <v>29.27</v>
          </cell>
        </row>
        <row r="12940">
          <cell r="AA12940">
            <v>29.28</v>
          </cell>
        </row>
        <row r="12941">
          <cell r="AA12941">
            <v>29.29</v>
          </cell>
        </row>
        <row r="12942">
          <cell r="AA12942">
            <v>29.3</v>
          </cell>
        </row>
        <row r="12943">
          <cell r="AA12943">
            <v>29.31</v>
          </cell>
        </row>
        <row r="12944">
          <cell r="AA12944">
            <v>29.32</v>
          </cell>
        </row>
        <row r="12945">
          <cell r="AA12945">
            <v>29.33</v>
          </cell>
        </row>
        <row r="12946">
          <cell r="AA12946">
            <v>29.34</v>
          </cell>
        </row>
        <row r="12947">
          <cell r="AA12947">
            <v>29.35</v>
          </cell>
        </row>
        <row r="12948">
          <cell r="AA12948">
            <v>29.36</v>
          </cell>
        </row>
        <row r="12949">
          <cell r="AA12949">
            <v>29.37</v>
          </cell>
        </row>
        <row r="12950">
          <cell r="AA12950">
            <v>29.38</v>
          </cell>
        </row>
        <row r="12951">
          <cell r="AA12951">
            <v>29.39</v>
          </cell>
        </row>
        <row r="12952">
          <cell r="AA12952">
            <v>29.4</v>
          </cell>
        </row>
        <row r="12953">
          <cell r="AA12953">
            <v>29.41</v>
          </cell>
        </row>
        <row r="12954">
          <cell r="AA12954">
            <v>29.42</v>
          </cell>
        </row>
        <row r="12955">
          <cell r="AA12955">
            <v>29.43</v>
          </cell>
        </row>
        <row r="12956">
          <cell r="AA12956">
            <v>29.44</v>
          </cell>
        </row>
        <row r="12957">
          <cell r="AA12957">
            <v>29.45</v>
          </cell>
        </row>
        <row r="12958">
          <cell r="AA12958">
            <v>29.46</v>
          </cell>
        </row>
        <row r="12959">
          <cell r="AA12959">
            <v>29.47</v>
          </cell>
        </row>
        <row r="12960">
          <cell r="AA12960">
            <v>29.48</v>
          </cell>
        </row>
        <row r="12961">
          <cell r="AA12961">
            <v>29.49</v>
          </cell>
        </row>
        <row r="12962">
          <cell r="AA12962">
            <v>29.5</v>
          </cell>
        </row>
        <row r="12963">
          <cell r="AA12963">
            <v>29.51</v>
          </cell>
        </row>
        <row r="12964">
          <cell r="AA12964">
            <v>29.52</v>
          </cell>
        </row>
        <row r="12965">
          <cell r="AA12965">
            <v>29.53</v>
          </cell>
        </row>
        <row r="12966">
          <cell r="AA12966">
            <v>29.54</v>
          </cell>
        </row>
        <row r="12967">
          <cell r="AA12967">
            <v>29.55</v>
          </cell>
        </row>
        <row r="12968">
          <cell r="AA12968">
            <v>29.56</v>
          </cell>
        </row>
        <row r="12969">
          <cell r="AA12969">
            <v>29.57</v>
          </cell>
        </row>
        <row r="12970">
          <cell r="AA12970">
            <v>29.58</v>
          </cell>
        </row>
        <row r="12971">
          <cell r="AA12971">
            <v>29.59</v>
          </cell>
        </row>
        <row r="12972">
          <cell r="AA12972">
            <v>29.6</v>
          </cell>
        </row>
        <row r="12973">
          <cell r="AA12973">
            <v>29.61</v>
          </cell>
        </row>
        <row r="12974">
          <cell r="AA12974">
            <v>29.62</v>
          </cell>
        </row>
        <row r="12975">
          <cell r="AA12975">
            <v>29.63</v>
          </cell>
        </row>
        <row r="12976">
          <cell r="AA12976">
            <v>29.64</v>
          </cell>
        </row>
        <row r="12977">
          <cell r="AA12977">
            <v>29.65</v>
          </cell>
        </row>
        <row r="12978">
          <cell r="AA12978">
            <v>29.66</v>
          </cell>
        </row>
        <row r="12979">
          <cell r="AA12979">
            <v>29.67</v>
          </cell>
        </row>
        <row r="12980">
          <cell r="AA12980">
            <v>29.68</v>
          </cell>
        </row>
        <row r="12981">
          <cell r="AA12981">
            <v>29.69</v>
          </cell>
        </row>
        <row r="12982">
          <cell r="AA12982">
            <v>29.7</v>
          </cell>
        </row>
        <row r="12983">
          <cell r="AA12983">
            <v>29.71</v>
          </cell>
        </row>
        <row r="12984">
          <cell r="AA12984">
            <v>29.72</v>
          </cell>
        </row>
        <row r="12985">
          <cell r="AA12985">
            <v>29.73</v>
          </cell>
        </row>
        <row r="12986">
          <cell r="AA12986">
            <v>29.74</v>
          </cell>
        </row>
        <row r="12987">
          <cell r="AA12987">
            <v>29.75</v>
          </cell>
        </row>
        <row r="12988">
          <cell r="AA12988">
            <v>29.76</v>
          </cell>
        </row>
        <row r="12989">
          <cell r="AA12989">
            <v>29.77</v>
          </cell>
        </row>
        <row r="12990">
          <cell r="AA12990">
            <v>29.78</v>
          </cell>
        </row>
        <row r="12991">
          <cell r="AA12991">
            <v>29.79</v>
          </cell>
        </row>
        <row r="12992">
          <cell r="AA12992">
            <v>29.8</v>
          </cell>
        </row>
        <row r="12993">
          <cell r="AA12993">
            <v>29.81</v>
          </cell>
        </row>
        <row r="12994">
          <cell r="AA12994">
            <v>29.82</v>
          </cell>
        </row>
        <row r="12995">
          <cell r="AA12995">
            <v>29.83</v>
          </cell>
        </row>
        <row r="12996">
          <cell r="AA12996">
            <v>29.84</v>
          </cell>
        </row>
        <row r="12997">
          <cell r="AA12997">
            <v>29.85</v>
          </cell>
        </row>
        <row r="12998">
          <cell r="AA12998">
            <v>29.86</v>
          </cell>
        </row>
        <row r="12999">
          <cell r="AA12999">
            <v>29.87</v>
          </cell>
        </row>
        <row r="13000">
          <cell r="AA13000">
            <v>29.88</v>
          </cell>
        </row>
        <row r="13001">
          <cell r="AA13001">
            <v>29.89</v>
          </cell>
        </row>
        <row r="13002">
          <cell r="AA13002">
            <v>29.9</v>
          </cell>
        </row>
        <row r="13003">
          <cell r="AA13003">
            <v>29.91</v>
          </cell>
        </row>
        <row r="13004">
          <cell r="AA13004">
            <v>29.92</v>
          </cell>
        </row>
        <row r="13005">
          <cell r="AA13005">
            <v>29.93</v>
          </cell>
        </row>
        <row r="13006">
          <cell r="AA13006">
            <v>29.94</v>
          </cell>
        </row>
        <row r="13007">
          <cell r="AA13007">
            <v>29.95</v>
          </cell>
        </row>
        <row r="13008">
          <cell r="AA13008">
            <v>29.96</v>
          </cell>
        </row>
        <row r="13009">
          <cell r="AA13009">
            <v>29.97</v>
          </cell>
        </row>
        <row r="13010">
          <cell r="AA13010">
            <v>29.98</v>
          </cell>
        </row>
        <row r="13011">
          <cell r="AA13011">
            <v>29.99</v>
          </cell>
        </row>
        <row r="13012">
          <cell r="AA13012">
            <v>30</v>
          </cell>
        </row>
        <row r="13013">
          <cell r="AA13013">
            <v>30.01</v>
          </cell>
        </row>
        <row r="13014">
          <cell r="AA13014">
            <v>30.02</v>
          </cell>
        </row>
        <row r="13015">
          <cell r="AA13015">
            <v>30.03</v>
          </cell>
        </row>
        <row r="13016">
          <cell r="AA13016">
            <v>30.04</v>
          </cell>
        </row>
        <row r="13017">
          <cell r="AA13017">
            <v>30.05</v>
          </cell>
        </row>
        <row r="13018">
          <cell r="AA13018">
            <v>30.06</v>
          </cell>
        </row>
        <row r="13019">
          <cell r="AA13019">
            <v>30.07</v>
          </cell>
        </row>
        <row r="13020">
          <cell r="AA13020">
            <v>30.08</v>
          </cell>
        </row>
        <row r="13021">
          <cell r="AA13021">
            <v>30.09</v>
          </cell>
        </row>
        <row r="13022">
          <cell r="AA13022">
            <v>30.1</v>
          </cell>
        </row>
        <row r="13023">
          <cell r="AA13023">
            <v>30.11</v>
          </cell>
        </row>
        <row r="13024">
          <cell r="AA13024">
            <v>30.12</v>
          </cell>
        </row>
        <row r="13025">
          <cell r="AA13025">
            <v>30.13</v>
          </cell>
        </row>
        <row r="13026">
          <cell r="AA13026">
            <v>30.14</v>
          </cell>
        </row>
        <row r="13027">
          <cell r="AA13027">
            <v>30.15</v>
          </cell>
        </row>
        <row r="13028">
          <cell r="AA13028">
            <v>30.16</v>
          </cell>
        </row>
        <row r="13029">
          <cell r="AA13029">
            <v>30.17</v>
          </cell>
        </row>
        <row r="13030">
          <cell r="AA13030">
            <v>30.18</v>
          </cell>
        </row>
        <row r="13031">
          <cell r="AA13031">
            <v>30.19</v>
          </cell>
        </row>
        <row r="13032">
          <cell r="AA13032">
            <v>30.2</v>
          </cell>
        </row>
        <row r="13033">
          <cell r="AA13033">
            <v>30.21</v>
          </cell>
        </row>
        <row r="13034">
          <cell r="AA13034">
            <v>30.22</v>
          </cell>
        </row>
        <row r="13035">
          <cell r="AA13035">
            <v>30.23</v>
          </cell>
        </row>
        <row r="13036">
          <cell r="AA13036">
            <v>30.24</v>
          </cell>
        </row>
        <row r="13037">
          <cell r="AA13037">
            <v>30.25</v>
          </cell>
        </row>
        <row r="13038">
          <cell r="AA13038">
            <v>30.26</v>
          </cell>
        </row>
        <row r="13039">
          <cell r="AA13039">
            <v>30.27</v>
          </cell>
        </row>
        <row r="13040">
          <cell r="AA13040">
            <v>30.28</v>
          </cell>
        </row>
        <row r="13041">
          <cell r="AA13041">
            <v>30.29</v>
          </cell>
        </row>
        <row r="13042">
          <cell r="AA13042">
            <v>30.3</v>
          </cell>
        </row>
        <row r="13043">
          <cell r="AA13043">
            <v>30.31</v>
          </cell>
        </row>
        <row r="13044">
          <cell r="AA13044">
            <v>30.32</v>
          </cell>
        </row>
        <row r="13045">
          <cell r="AA13045">
            <v>30.33</v>
          </cell>
        </row>
        <row r="13046">
          <cell r="AA13046">
            <v>30.34</v>
          </cell>
        </row>
        <row r="13047">
          <cell r="AA13047">
            <v>30.35</v>
          </cell>
        </row>
        <row r="13048">
          <cell r="AA13048">
            <v>30.36</v>
          </cell>
        </row>
        <row r="13049">
          <cell r="AA13049">
            <v>30.37</v>
          </cell>
        </row>
        <row r="13050">
          <cell r="AA13050">
            <v>30.38</v>
          </cell>
        </row>
        <row r="13051">
          <cell r="AA13051">
            <v>30.39</v>
          </cell>
        </row>
        <row r="13052">
          <cell r="AA13052">
            <v>30.4</v>
          </cell>
        </row>
        <row r="13053">
          <cell r="AA13053">
            <v>30.41</v>
          </cell>
        </row>
        <row r="13054">
          <cell r="AA13054">
            <v>30.42</v>
          </cell>
        </row>
        <row r="13055">
          <cell r="AA13055">
            <v>30.43</v>
          </cell>
        </row>
        <row r="13056">
          <cell r="AA13056">
            <v>30.44</v>
          </cell>
        </row>
        <row r="13057">
          <cell r="AA13057">
            <v>30.45</v>
          </cell>
        </row>
        <row r="13058">
          <cell r="AA13058">
            <v>30.46</v>
          </cell>
        </row>
        <row r="13059">
          <cell r="AA13059">
            <v>30.47</v>
          </cell>
        </row>
        <row r="13060">
          <cell r="AA13060">
            <v>30.48</v>
          </cell>
        </row>
        <row r="13061">
          <cell r="AA13061">
            <v>30.49</v>
          </cell>
        </row>
        <row r="13062">
          <cell r="AA13062">
            <v>30.5</v>
          </cell>
        </row>
        <row r="13063">
          <cell r="AA13063">
            <v>30.51</v>
          </cell>
        </row>
        <row r="13064">
          <cell r="AA13064">
            <v>30.52</v>
          </cell>
        </row>
        <row r="13065">
          <cell r="AA13065">
            <v>30.53</v>
          </cell>
        </row>
        <row r="13066">
          <cell r="AA13066">
            <v>30.54</v>
          </cell>
        </row>
        <row r="13067">
          <cell r="AA13067">
            <v>30.55</v>
          </cell>
        </row>
        <row r="13068">
          <cell r="AA13068">
            <v>30.56</v>
          </cell>
        </row>
        <row r="13069">
          <cell r="AA13069">
            <v>30.57</v>
          </cell>
        </row>
        <row r="13070">
          <cell r="AA13070">
            <v>30.58</v>
          </cell>
        </row>
        <row r="13071">
          <cell r="AA13071">
            <v>30.59</v>
          </cell>
        </row>
        <row r="13072">
          <cell r="AA13072">
            <v>30.6</v>
          </cell>
        </row>
        <row r="13073">
          <cell r="AA13073">
            <v>30.61</v>
          </cell>
        </row>
        <row r="13074">
          <cell r="AA13074">
            <v>30.62</v>
          </cell>
        </row>
        <row r="13075">
          <cell r="AA13075">
            <v>30.63</v>
          </cell>
        </row>
        <row r="13076">
          <cell r="AA13076">
            <v>30.64</v>
          </cell>
        </row>
        <row r="13077">
          <cell r="AA13077">
            <v>30.65</v>
          </cell>
        </row>
        <row r="13078">
          <cell r="AA13078">
            <v>30.66</v>
          </cell>
        </row>
        <row r="13079">
          <cell r="AA13079">
            <v>30.67</v>
          </cell>
        </row>
        <row r="13080">
          <cell r="AA13080">
            <v>30.68</v>
          </cell>
        </row>
        <row r="13081">
          <cell r="AA13081">
            <v>30.69</v>
          </cell>
        </row>
        <row r="13082">
          <cell r="AA13082">
            <v>30.7</v>
          </cell>
        </row>
        <row r="13083">
          <cell r="AA13083">
            <v>30.71</v>
          </cell>
        </row>
        <row r="13084">
          <cell r="AA13084">
            <v>30.72</v>
          </cell>
        </row>
        <row r="13085">
          <cell r="AA13085">
            <v>30.73</v>
          </cell>
        </row>
        <row r="13086">
          <cell r="AA13086">
            <v>30.74</v>
          </cell>
        </row>
        <row r="13087">
          <cell r="AA13087">
            <v>30.75</v>
          </cell>
        </row>
        <row r="13088">
          <cell r="AA13088">
            <v>30.76</v>
          </cell>
        </row>
        <row r="13089">
          <cell r="AA13089">
            <v>30.77</v>
          </cell>
        </row>
        <row r="13090">
          <cell r="AA13090">
            <v>30.78</v>
          </cell>
        </row>
        <row r="13091">
          <cell r="AA13091">
            <v>30.79</v>
          </cell>
        </row>
        <row r="13092">
          <cell r="AA13092">
            <v>30.8</v>
          </cell>
        </row>
        <row r="13093">
          <cell r="AA13093">
            <v>30.81</v>
          </cell>
        </row>
        <row r="13094">
          <cell r="AA13094">
            <v>30.82</v>
          </cell>
        </row>
        <row r="13095">
          <cell r="AA13095">
            <v>30.83</v>
          </cell>
        </row>
        <row r="13096">
          <cell r="AA13096">
            <v>30.84</v>
          </cell>
        </row>
        <row r="13097">
          <cell r="AA13097">
            <v>30.85</v>
          </cell>
        </row>
        <row r="13098">
          <cell r="AA13098">
            <v>30.86</v>
          </cell>
        </row>
        <row r="13099">
          <cell r="AA13099">
            <v>30.87</v>
          </cell>
        </row>
        <row r="13100">
          <cell r="AA13100">
            <v>30.88</v>
          </cell>
        </row>
        <row r="13101">
          <cell r="AA13101">
            <v>30.89</v>
          </cell>
        </row>
        <row r="13102">
          <cell r="AA13102">
            <v>30.9</v>
          </cell>
        </row>
        <row r="13103">
          <cell r="AA13103">
            <v>30.91</v>
          </cell>
        </row>
        <row r="13104">
          <cell r="AA13104">
            <v>30.92</v>
          </cell>
        </row>
        <row r="13105">
          <cell r="AA13105">
            <v>30.93</v>
          </cell>
        </row>
        <row r="13106">
          <cell r="AA13106">
            <v>30.94</v>
          </cell>
        </row>
        <row r="13107">
          <cell r="AA13107">
            <v>30.95</v>
          </cell>
        </row>
        <row r="13108">
          <cell r="AA13108">
            <v>30.96</v>
          </cell>
        </row>
        <row r="13109">
          <cell r="AA13109">
            <v>30.97</v>
          </cell>
        </row>
        <row r="13110">
          <cell r="AA13110">
            <v>30.98</v>
          </cell>
        </row>
        <row r="13111">
          <cell r="AA13111">
            <v>30.99</v>
          </cell>
        </row>
        <row r="13112">
          <cell r="AA13112">
            <v>31</v>
          </cell>
        </row>
        <row r="13113">
          <cell r="AA13113">
            <v>31.01</v>
          </cell>
        </row>
        <row r="13114">
          <cell r="AA13114">
            <v>31.02</v>
          </cell>
        </row>
        <row r="13115">
          <cell r="AA13115">
            <v>31.03</v>
          </cell>
        </row>
        <row r="13116">
          <cell r="AA13116">
            <v>31.04</v>
          </cell>
        </row>
        <row r="13117">
          <cell r="AA13117">
            <v>31.05</v>
          </cell>
        </row>
        <row r="13118">
          <cell r="AA13118">
            <v>31.06</v>
          </cell>
        </row>
        <row r="13119">
          <cell r="AA13119">
            <v>31.07</v>
          </cell>
        </row>
        <row r="13120">
          <cell r="AA13120">
            <v>31.08</v>
          </cell>
        </row>
        <row r="13121">
          <cell r="AA13121">
            <v>31.09</v>
          </cell>
        </row>
        <row r="13122">
          <cell r="AA13122">
            <v>31.1</v>
          </cell>
        </row>
        <row r="13123">
          <cell r="AA13123">
            <v>31.11</v>
          </cell>
        </row>
        <row r="13124">
          <cell r="AA13124">
            <v>31.12</v>
          </cell>
        </row>
        <row r="13125">
          <cell r="AA13125">
            <v>31.13</v>
          </cell>
        </row>
        <row r="13126">
          <cell r="AA13126">
            <v>31.14</v>
          </cell>
        </row>
        <row r="13127">
          <cell r="AA13127">
            <v>31.15</v>
          </cell>
        </row>
        <row r="13128">
          <cell r="AA13128">
            <v>31.16</v>
          </cell>
        </row>
        <row r="13129">
          <cell r="AA13129">
            <v>31.17</v>
          </cell>
        </row>
        <row r="13130">
          <cell r="AA13130">
            <v>31.18</v>
          </cell>
        </row>
        <row r="13131">
          <cell r="AA13131">
            <v>31.19</v>
          </cell>
        </row>
        <row r="13132">
          <cell r="AA13132">
            <v>31.2</v>
          </cell>
        </row>
        <row r="13133">
          <cell r="AA13133">
            <v>31.21</v>
          </cell>
        </row>
        <row r="13134">
          <cell r="AA13134">
            <v>31.22</v>
          </cell>
        </row>
        <row r="13135">
          <cell r="AA13135">
            <v>31.23</v>
          </cell>
        </row>
        <row r="13136">
          <cell r="AA13136">
            <v>31.24</v>
          </cell>
        </row>
        <row r="13137">
          <cell r="AA13137">
            <v>31.25</v>
          </cell>
        </row>
        <row r="13138">
          <cell r="AA13138">
            <v>31.26</v>
          </cell>
        </row>
        <row r="13139">
          <cell r="AA13139">
            <v>31.27</v>
          </cell>
        </row>
        <row r="13140">
          <cell r="AA13140">
            <v>31.28</v>
          </cell>
        </row>
        <row r="13141">
          <cell r="AA13141">
            <v>31.29</v>
          </cell>
        </row>
        <row r="13142">
          <cell r="AA13142">
            <v>31.3</v>
          </cell>
        </row>
        <row r="13143">
          <cell r="AA13143">
            <v>31.31</v>
          </cell>
        </row>
        <row r="13144">
          <cell r="AA13144">
            <v>31.32</v>
          </cell>
        </row>
        <row r="13145">
          <cell r="AA13145">
            <v>31.33</v>
          </cell>
        </row>
        <row r="13146">
          <cell r="AA13146">
            <v>31.34</v>
          </cell>
        </row>
        <row r="13147">
          <cell r="AA13147">
            <v>31.35</v>
          </cell>
        </row>
        <row r="13148">
          <cell r="AA13148">
            <v>31.36</v>
          </cell>
        </row>
        <row r="13149">
          <cell r="AA13149">
            <v>31.37</v>
          </cell>
        </row>
        <row r="13150">
          <cell r="AA13150">
            <v>31.38</v>
          </cell>
        </row>
        <row r="13151">
          <cell r="AA13151">
            <v>31.39</v>
          </cell>
        </row>
        <row r="13152">
          <cell r="AA13152">
            <v>31.4</v>
          </cell>
        </row>
        <row r="13153">
          <cell r="AA13153">
            <v>31.41</v>
          </cell>
        </row>
        <row r="13154">
          <cell r="AA13154">
            <v>31.42</v>
          </cell>
        </row>
        <row r="13155">
          <cell r="AA13155">
            <v>31.43</v>
          </cell>
        </row>
        <row r="13156">
          <cell r="AA13156">
            <v>31.44</v>
          </cell>
        </row>
        <row r="13157">
          <cell r="AA13157">
            <v>31.45</v>
          </cell>
        </row>
        <row r="13158">
          <cell r="AA13158">
            <v>31.46</v>
          </cell>
        </row>
        <row r="13159">
          <cell r="AA13159">
            <v>31.47</v>
          </cell>
        </row>
        <row r="13160">
          <cell r="AA13160">
            <v>31.48</v>
          </cell>
        </row>
        <row r="13161">
          <cell r="AA13161">
            <v>31.49</v>
          </cell>
        </row>
        <row r="13162">
          <cell r="AA13162">
            <v>31.5</v>
          </cell>
        </row>
        <row r="13163">
          <cell r="AA13163">
            <v>31.51</v>
          </cell>
        </row>
        <row r="13164">
          <cell r="AA13164">
            <v>31.52</v>
          </cell>
        </row>
        <row r="13165">
          <cell r="AA13165">
            <v>31.53</v>
          </cell>
        </row>
        <row r="13166">
          <cell r="AA13166">
            <v>31.54</v>
          </cell>
        </row>
        <row r="13167">
          <cell r="AA13167">
            <v>31.55</v>
          </cell>
        </row>
        <row r="13168">
          <cell r="AA13168">
            <v>31.56</v>
          </cell>
        </row>
        <row r="13169">
          <cell r="AA13169">
            <v>31.57</v>
          </cell>
        </row>
        <row r="13170">
          <cell r="AA13170">
            <v>31.58</v>
          </cell>
        </row>
        <row r="13171">
          <cell r="AA13171">
            <v>31.59</v>
          </cell>
        </row>
        <row r="13172">
          <cell r="AA13172">
            <v>31.6</v>
          </cell>
        </row>
        <row r="13173">
          <cell r="AA13173">
            <v>31.61</v>
          </cell>
        </row>
        <row r="13174">
          <cell r="AA13174">
            <v>31.62</v>
          </cell>
        </row>
        <row r="13175">
          <cell r="AA13175">
            <v>31.63</v>
          </cell>
        </row>
        <row r="13176">
          <cell r="AA13176">
            <v>31.64</v>
          </cell>
        </row>
        <row r="13177">
          <cell r="AA13177">
            <v>31.65</v>
          </cell>
        </row>
        <row r="13178">
          <cell r="AA13178">
            <v>31.66</v>
          </cell>
        </row>
        <row r="13179">
          <cell r="AA13179">
            <v>31.67</v>
          </cell>
        </row>
        <row r="13180">
          <cell r="AA13180">
            <v>31.68</v>
          </cell>
        </row>
        <row r="13181">
          <cell r="AA13181">
            <v>31.69</v>
          </cell>
        </row>
        <row r="13182">
          <cell r="AA13182">
            <v>31.7</v>
          </cell>
        </row>
        <row r="13183">
          <cell r="AA13183">
            <v>31.71</v>
          </cell>
        </row>
        <row r="13184">
          <cell r="AA13184">
            <v>31.72</v>
          </cell>
        </row>
        <row r="13185">
          <cell r="AA13185">
            <v>31.73</v>
          </cell>
        </row>
        <row r="13186">
          <cell r="AA13186">
            <v>31.74</v>
          </cell>
        </row>
        <row r="13187">
          <cell r="AA13187">
            <v>31.75</v>
          </cell>
        </row>
        <row r="13188">
          <cell r="AA13188">
            <v>31.76</v>
          </cell>
        </row>
        <row r="13189">
          <cell r="AA13189">
            <v>31.77</v>
          </cell>
        </row>
        <row r="13190">
          <cell r="AA13190">
            <v>31.78</v>
          </cell>
        </row>
        <row r="13191">
          <cell r="AA13191">
            <v>31.79</v>
          </cell>
        </row>
        <row r="13192">
          <cell r="AA13192">
            <v>31.8</v>
          </cell>
        </row>
        <row r="13193">
          <cell r="AA13193">
            <v>31.81</v>
          </cell>
        </row>
        <row r="13194">
          <cell r="AA13194">
            <v>31.82</v>
          </cell>
        </row>
        <row r="13195">
          <cell r="AA13195">
            <v>31.83</v>
          </cell>
        </row>
        <row r="13196">
          <cell r="AA13196">
            <v>31.84</v>
          </cell>
        </row>
        <row r="13197">
          <cell r="AA13197">
            <v>31.85</v>
          </cell>
        </row>
        <row r="13198">
          <cell r="AA13198">
            <v>31.86</v>
          </cell>
        </row>
        <row r="13199">
          <cell r="AA13199">
            <v>31.87</v>
          </cell>
        </row>
        <row r="13200">
          <cell r="AA13200">
            <v>31.88</v>
          </cell>
        </row>
        <row r="13201">
          <cell r="AA13201">
            <v>31.89</v>
          </cell>
        </row>
        <row r="13202">
          <cell r="AA13202">
            <v>31.9</v>
          </cell>
        </row>
        <row r="13203">
          <cell r="AA13203">
            <v>31.91</v>
          </cell>
        </row>
        <row r="13204">
          <cell r="AA13204">
            <v>31.92</v>
          </cell>
        </row>
        <row r="13205">
          <cell r="AA13205">
            <v>31.93</v>
          </cell>
        </row>
        <row r="13206">
          <cell r="AA13206">
            <v>31.94</v>
          </cell>
        </row>
        <row r="13207">
          <cell r="AA13207">
            <v>31.95</v>
          </cell>
        </row>
        <row r="13208">
          <cell r="AA13208">
            <v>31.96</v>
          </cell>
        </row>
        <row r="13209">
          <cell r="AA13209">
            <v>31.97</v>
          </cell>
        </row>
        <row r="13210">
          <cell r="AA13210">
            <v>31.98</v>
          </cell>
        </row>
        <row r="13211">
          <cell r="AA13211">
            <v>31.99</v>
          </cell>
        </row>
        <row r="13212">
          <cell r="AA13212">
            <v>32</v>
          </cell>
        </row>
        <row r="13213">
          <cell r="AA13213">
            <v>32.01</v>
          </cell>
        </row>
        <row r="13214">
          <cell r="AA13214">
            <v>32.020000000000003</v>
          </cell>
        </row>
        <row r="13215">
          <cell r="AA13215">
            <v>32.03</v>
          </cell>
        </row>
        <row r="13216">
          <cell r="AA13216">
            <v>32.04</v>
          </cell>
        </row>
        <row r="13217">
          <cell r="AA13217">
            <v>32.049999999999997</v>
          </cell>
        </row>
        <row r="13218">
          <cell r="AA13218">
            <v>32.06</v>
          </cell>
        </row>
        <row r="13219">
          <cell r="AA13219">
            <v>32.07</v>
          </cell>
        </row>
        <row r="13220">
          <cell r="AA13220">
            <v>32.08</v>
          </cell>
        </row>
        <row r="13221">
          <cell r="AA13221">
            <v>32.090000000000003</v>
          </cell>
        </row>
        <row r="13222">
          <cell r="AA13222">
            <v>32.1</v>
          </cell>
        </row>
        <row r="13223">
          <cell r="AA13223">
            <v>32.11</v>
          </cell>
        </row>
        <row r="13224">
          <cell r="AA13224">
            <v>32.119999999999997</v>
          </cell>
        </row>
        <row r="13225">
          <cell r="AA13225">
            <v>32.130000000000003</v>
          </cell>
        </row>
        <row r="13226">
          <cell r="AA13226">
            <v>32.14</v>
          </cell>
        </row>
        <row r="13227">
          <cell r="AA13227">
            <v>32.15</v>
          </cell>
        </row>
        <row r="13228">
          <cell r="AA13228">
            <v>32.159999999999997</v>
          </cell>
        </row>
        <row r="13229">
          <cell r="AA13229">
            <v>32.17</v>
          </cell>
        </row>
        <row r="13230">
          <cell r="AA13230">
            <v>32.18</v>
          </cell>
        </row>
        <row r="13231">
          <cell r="AA13231">
            <v>32.19</v>
          </cell>
        </row>
        <row r="13232">
          <cell r="AA13232">
            <v>32.200000000000003</v>
          </cell>
        </row>
        <row r="13233">
          <cell r="AA13233">
            <v>32.21</v>
          </cell>
        </row>
        <row r="13234">
          <cell r="AA13234">
            <v>32.22</v>
          </cell>
        </row>
        <row r="13235">
          <cell r="AA13235">
            <v>32.229999999999997</v>
          </cell>
        </row>
        <row r="13236">
          <cell r="AA13236">
            <v>32.24</v>
          </cell>
        </row>
        <row r="13237">
          <cell r="AA13237">
            <v>32.25</v>
          </cell>
        </row>
        <row r="13238">
          <cell r="AA13238">
            <v>32.26</v>
          </cell>
        </row>
        <row r="13239">
          <cell r="AA13239">
            <v>32.270000000000003</v>
          </cell>
        </row>
        <row r="13240">
          <cell r="AA13240">
            <v>32.28</v>
          </cell>
        </row>
        <row r="13241">
          <cell r="AA13241">
            <v>32.29</v>
          </cell>
        </row>
        <row r="13242">
          <cell r="AA13242">
            <v>32.299999999999997</v>
          </cell>
        </row>
        <row r="13243">
          <cell r="AA13243">
            <v>32.31</v>
          </cell>
        </row>
        <row r="13244">
          <cell r="AA13244">
            <v>32.32</v>
          </cell>
        </row>
        <row r="13245">
          <cell r="AA13245">
            <v>32.33</v>
          </cell>
        </row>
        <row r="13246">
          <cell r="AA13246">
            <v>32.340000000000003</v>
          </cell>
        </row>
        <row r="13247">
          <cell r="AA13247">
            <v>32.35</v>
          </cell>
        </row>
        <row r="13248">
          <cell r="AA13248">
            <v>32.36</v>
          </cell>
        </row>
        <row r="13249">
          <cell r="AA13249">
            <v>32.369999999999997</v>
          </cell>
        </row>
        <row r="13250">
          <cell r="AA13250">
            <v>32.380000000000003</v>
          </cell>
        </row>
        <row r="13251">
          <cell r="AA13251">
            <v>32.39</v>
          </cell>
        </row>
        <row r="13252">
          <cell r="AA13252">
            <v>32.4</v>
          </cell>
        </row>
        <row r="13253">
          <cell r="AA13253">
            <v>32.409999999999997</v>
          </cell>
        </row>
        <row r="13254">
          <cell r="AA13254">
            <v>32.42</v>
          </cell>
        </row>
        <row r="13255">
          <cell r="AA13255">
            <v>32.43</v>
          </cell>
        </row>
        <row r="13256">
          <cell r="AA13256">
            <v>32.44</v>
          </cell>
        </row>
        <row r="13257">
          <cell r="AA13257">
            <v>32.450000000000003</v>
          </cell>
        </row>
        <row r="13258">
          <cell r="AA13258">
            <v>32.46</v>
          </cell>
        </row>
        <row r="13259">
          <cell r="AA13259">
            <v>32.47</v>
          </cell>
        </row>
        <row r="13260">
          <cell r="AA13260">
            <v>32.479999999999997</v>
          </cell>
        </row>
        <row r="13261">
          <cell r="AA13261">
            <v>32.49</v>
          </cell>
        </row>
        <row r="13262">
          <cell r="AA13262">
            <v>32.5</v>
          </cell>
        </row>
        <row r="13263">
          <cell r="AA13263">
            <v>32.51</v>
          </cell>
        </row>
        <row r="13264">
          <cell r="AA13264">
            <v>32.520000000000003</v>
          </cell>
        </row>
        <row r="13265">
          <cell r="AA13265">
            <v>32.53</v>
          </cell>
        </row>
        <row r="13266">
          <cell r="AA13266">
            <v>32.54</v>
          </cell>
        </row>
        <row r="13267">
          <cell r="AA13267">
            <v>32.549999999999997</v>
          </cell>
        </row>
        <row r="13268">
          <cell r="AA13268">
            <v>32.56</v>
          </cell>
        </row>
        <row r="13269">
          <cell r="AA13269">
            <v>32.57</v>
          </cell>
        </row>
        <row r="13270">
          <cell r="AA13270">
            <v>32.58</v>
          </cell>
        </row>
        <row r="13271">
          <cell r="AA13271">
            <v>32.590000000000003</v>
          </cell>
        </row>
        <row r="13272">
          <cell r="AA13272">
            <v>32.6</v>
          </cell>
        </row>
        <row r="13273">
          <cell r="AA13273">
            <v>32.61</v>
          </cell>
        </row>
        <row r="13274">
          <cell r="AA13274">
            <v>32.619999999999997</v>
          </cell>
        </row>
        <row r="13275">
          <cell r="AA13275">
            <v>32.630000000000003</v>
          </cell>
        </row>
        <row r="13276">
          <cell r="AA13276">
            <v>32.64</v>
          </cell>
        </row>
        <row r="13277">
          <cell r="AA13277">
            <v>32.65</v>
          </cell>
        </row>
        <row r="13278">
          <cell r="AA13278">
            <v>32.659999999999997</v>
          </cell>
        </row>
        <row r="13279">
          <cell r="AA13279">
            <v>32.67</v>
          </cell>
        </row>
        <row r="13280">
          <cell r="AA13280">
            <v>32.68</v>
          </cell>
        </row>
        <row r="13281">
          <cell r="AA13281">
            <v>32.69</v>
          </cell>
        </row>
        <row r="13282">
          <cell r="AA13282">
            <v>32.700000000000003</v>
          </cell>
        </row>
        <row r="13283">
          <cell r="AA13283">
            <v>32.71</v>
          </cell>
        </row>
        <row r="13284">
          <cell r="AA13284">
            <v>32.72</v>
          </cell>
        </row>
        <row r="13285">
          <cell r="AA13285">
            <v>32.729999999999997</v>
          </cell>
        </row>
        <row r="13286">
          <cell r="AA13286">
            <v>32.74</v>
          </cell>
        </row>
        <row r="13287">
          <cell r="AA13287">
            <v>32.75</v>
          </cell>
        </row>
        <row r="13288">
          <cell r="AA13288">
            <v>32.76</v>
          </cell>
        </row>
        <row r="13289">
          <cell r="AA13289">
            <v>32.770000000000003</v>
          </cell>
        </row>
        <row r="13290">
          <cell r="AA13290">
            <v>32.78</v>
          </cell>
        </row>
        <row r="13291">
          <cell r="AA13291">
            <v>32.79</v>
          </cell>
        </row>
        <row r="13292">
          <cell r="AA13292">
            <v>32.799999999999997</v>
          </cell>
        </row>
        <row r="13293">
          <cell r="AA13293">
            <v>32.81</v>
          </cell>
        </row>
        <row r="13294">
          <cell r="AA13294">
            <v>32.82</v>
          </cell>
        </row>
        <row r="13295">
          <cell r="AA13295">
            <v>32.83</v>
          </cell>
        </row>
        <row r="13296">
          <cell r="AA13296">
            <v>32.840000000000003</v>
          </cell>
        </row>
        <row r="13297">
          <cell r="AA13297">
            <v>32.85</v>
          </cell>
        </row>
        <row r="13298">
          <cell r="AA13298">
            <v>32.86</v>
          </cell>
        </row>
        <row r="13299">
          <cell r="AA13299">
            <v>32.869999999999997</v>
          </cell>
        </row>
        <row r="13300">
          <cell r="AA13300">
            <v>32.880000000000003</v>
          </cell>
        </row>
        <row r="13301">
          <cell r="AA13301">
            <v>32.89</v>
          </cell>
        </row>
        <row r="13302">
          <cell r="AA13302">
            <v>32.9</v>
          </cell>
        </row>
        <row r="13303">
          <cell r="AA13303">
            <v>32.909999999999997</v>
          </cell>
        </row>
        <row r="13304">
          <cell r="AA13304">
            <v>32.92</v>
          </cell>
        </row>
        <row r="13305">
          <cell r="AA13305">
            <v>32.93</v>
          </cell>
        </row>
        <row r="13306">
          <cell r="AA13306">
            <v>32.94</v>
          </cell>
        </row>
        <row r="13307">
          <cell r="AA13307">
            <v>32.950000000000003</v>
          </cell>
        </row>
        <row r="13308">
          <cell r="AA13308">
            <v>32.96</v>
          </cell>
        </row>
        <row r="13309">
          <cell r="AA13309">
            <v>32.97</v>
          </cell>
        </row>
        <row r="13310">
          <cell r="AA13310">
            <v>32.979999999999997</v>
          </cell>
        </row>
        <row r="13311">
          <cell r="AA13311">
            <v>32.99</v>
          </cell>
        </row>
        <row r="13312">
          <cell r="AA13312">
            <v>33</v>
          </cell>
        </row>
        <row r="13313">
          <cell r="AA13313">
            <v>33.01</v>
          </cell>
        </row>
        <row r="13314">
          <cell r="AA13314">
            <v>33.020000000000003</v>
          </cell>
        </row>
        <row r="13315">
          <cell r="AA13315">
            <v>33.03</v>
          </cell>
        </row>
        <row r="13316">
          <cell r="AA13316">
            <v>33.04</v>
          </cell>
        </row>
        <row r="13317">
          <cell r="AA13317">
            <v>33.049999999999997</v>
          </cell>
        </row>
        <row r="13318">
          <cell r="AA13318">
            <v>33.06</v>
          </cell>
        </row>
        <row r="13319">
          <cell r="AA13319">
            <v>33.07</v>
          </cell>
        </row>
        <row r="13320">
          <cell r="AA13320">
            <v>33.08</v>
          </cell>
        </row>
        <row r="13321">
          <cell r="AA13321">
            <v>33.090000000000003</v>
          </cell>
        </row>
        <row r="13322">
          <cell r="AA13322">
            <v>33.1</v>
          </cell>
        </row>
        <row r="13323">
          <cell r="AA13323">
            <v>33.11</v>
          </cell>
        </row>
        <row r="13324">
          <cell r="AA13324">
            <v>33.119999999999997</v>
          </cell>
        </row>
        <row r="13325">
          <cell r="AA13325">
            <v>33.130000000000003</v>
          </cell>
        </row>
        <row r="13326">
          <cell r="AA13326">
            <v>33.14</v>
          </cell>
        </row>
        <row r="13327">
          <cell r="AA13327">
            <v>33.15</v>
          </cell>
        </row>
        <row r="13328">
          <cell r="AA13328">
            <v>33.159999999999997</v>
          </cell>
        </row>
        <row r="13329">
          <cell r="AA13329">
            <v>33.17</v>
          </cell>
        </row>
        <row r="13330">
          <cell r="AA13330">
            <v>33.18</v>
          </cell>
        </row>
        <row r="13331">
          <cell r="AA13331">
            <v>33.19</v>
          </cell>
        </row>
        <row r="13332">
          <cell r="AA13332">
            <v>33.200000000000003</v>
          </cell>
        </row>
        <row r="13333">
          <cell r="AA13333">
            <v>33.21</v>
          </cell>
        </row>
        <row r="13334">
          <cell r="AA13334">
            <v>33.22</v>
          </cell>
        </row>
        <row r="13335">
          <cell r="AA13335">
            <v>33.229999999999997</v>
          </cell>
        </row>
        <row r="13336">
          <cell r="AA13336">
            <v>33.24</v>
          </cell>
        </row>
        <row r="13337">
          <cell r="AA13337">
            <v>33.25</v>
          </cell>
        </row>
        <row r="13338">
          <cell r="AA13338">
            <v>33.26</v>
          </cell>
        </row>
        <row r="13339">
          <cell r="AA13339">
            <v>33.270000000000003</v>
          </cell>
        </row>
        <row r="13340">
          <cell r="AA13340">
            <v>33.28</v>
          </cell>
        </row>
        <row r="13341">
          <cell r="AA13341">
            <v>33.29</v>
          </cell>
        </row>
        <row r="13342">
          <cell r="AA13342">
            <v>33.299999999999997</v>
          </cell>
        </row>
        <row r="13343">
          <cell r="AA13343">
            <v>33.31</v>
          </cell>
        </row>
        <row r="13344">
          <cell r="AA13344">
            <v>33.32</v>
          </cell>
        </row>
        <row r="13345">
          <cell r="AA13345">
            <v>33.33</v>
          </cell>
        </row>
        <row r="13346">
          <cell r="AA13346">
            <v>33.340000000000003</v>
          </cell>
        </row>
        <row r="13347">
          <cell r="AA13347">
            <v>33.35</v>
          </cell>
        </row>
        <row r="13348">
          <cell r="AA13348">
            <v>33.36</v>
          </cell>
        </row>
        <row r="13349">
          <cell r="AA13349">
            <v>33.369999999999997</v>
          </cell>
        </row>
        <row r="13350">
          <cell r="AA13350">
            <v>33.380000000000003</v>
          </cell>
        </row>
        <row r="13351">
          <cell r="AA13351">
            <v>33.39</v>
          </cell>
        </row>
        <row r="13352">
          <cell r="AA13352">
            <v>33.4</v>
          </cell>
        </row>
        <row r="13353">
          <cell r="AA13353">
            <v>33.409999999999997</v>
          </cell>
        </row>
        <row r="13354">
          <cell r="AA13354">
            <v>33.42</v>
          </cell>
        </row>
        <row r="13355">
          <cell r="AA13355">
            <v>33.43</v>
          </cell>
        </row>
        <row r="13356">
          <cell r="AA13356">
            <v>33.44</v>
          </cell>
        </row>
        <row r="13357">
          <cell r="AA13357">
            <v>33.450000000000003</v>
          </cell>
        </row>
        <row r="13358">
          <cell r="AA13358">
            <v>33.46</v>
          </cell>
        </row>
        <row r="13359">
          <cell r="AA13359">
            <v>33.47</v>
          </cell>
        </row>
        <row r="13360">
          <cell r="AA13360">
            <v>33.479999999999997</v>
          </cell>
        </row>
        <row r="13361">
          <cell r="AA13361">
            <v>33.49</v>
          </cell>
        </row>
        <row r="13362">
          <cell r="AA13362">
            <v>33.5</v>
          </cell>
        </row>
        <row r="13363">
          <cell r="AA13363">
            <v>33.51</v>
          </cell>
        </row>
        <row r="13364">
          <cell r="AA13364">
            <v>33.520000000000003</v>
          </cell>
        </row>
        <row r="13365">
          <cell r="AA13365">
            <v>33.53</v>
          </cell>
        </row>
        <row r="13366">
          <cell r="AA13366">
            <v>33.54</v>
          </cell>
        </row>
        <row r="13367">
          <cell r="AA13367">
            <v>33.549999999999997</v>
          </cell>
        </row>
        <row r="13368">
          <cell r="AA13368">
            <v>33.56</v>
          </cell>
        </row>
        <row r="13369">
          <cell r="AA13369">
            <v>33.57</v>
          </cell>
        </row>
        <row r="13370">
          <cell r="AA13370">
            <v>33.58</v>
          </cell>
        </row>
        <row r="13371">
          <cell r="AA13371">
            <v>33.590000000000003</v>
          </cell>
        </row>
        <row r="13372">
          <cell r="AA13372">
            <v>33.6</v>
          </cell>
        </row>
        <row r="13373">
          <cell r="AA13373">
            <v>33.61</v>
          </cell>
        </row>
        <row r="13374">
          <cell r="AA13374">
            <v>33.619999999999997</v>
          </cell>
        </row>
        <row r="13375">
          <cell r="AA13375">
            <v>33.630000000000003</v>
          </cell>
        </row>
        <row r="13376">
          <cell r="AA13376">
            <v>33.64</v>
          </cell>
        </row>
        <row r="13377">
          <cell r="AA13377">
            <v>33.65</v>
          </cell>
        </row>
        <row r="13378">
          <cell r="AA13378">
            <v>33.659999999999997</v>
          </cell>
        </row>
        <row r="13379">
          <cell r="AA13379">
            <v>33.67</v>
          </cell>
        </row>
        <row r="13380">
          <cell r="AA13380">
            <v>33.68</v>
          </cell>
        </row>
        <row r="13381">
          <cell r="AA13381">
            <v>33.69</v>
          </cell>
        </row>
        <row r="13382">
          <cell r="AA13382">
            <v>33.700000000000003</v>
          </cell>
        </row>
        <row r="13383">
          <cell r="AA13383">
            <v>33.71</v>
          </cell>
        </row>
        <row r="13384">
          <cell r="AA13384">
            <v>33.72</v>
          </cell>
        </row>
        <row r="13385">
          <cell r="AA13385">
            <v>33.729999999999997</v>
          </cell>
        </row>
        <row r="13386">
          <cell r="AA13386">
            <v>33.74</v>
          </cell>
        </row>
        <row r="13387">
          <cell r="AA13387">
            <v>33.75</v>
          </cell>
        </row>
        <row r="13388">
          <cell r="AA13388">
            <v>33.76</v>
          </cell>
        </row>
        <row r="13389">
          <cell r="AA13389">
            <v>33.770000000000003</v>
          </cell>
        </row>
        <row r="13390">
          <cell r="AA13390">
            <v>33.78</v>
          </cell>
        </row>
        <row r="13391">
          <cell r="AA13391">
            <v>33.79</v>
          </cell>
        </row>
        <row r="13392">
          <cell r="AA13392">
            <v>33.799999999999997</v>
          </cell>
        </row>
        <row r="13393">
          <cell r="AA13393">
            <v>33.81</v>
          </cell>
        </row>
        <row r="13394">
          <cell r="AA13394">
            <v>33.82</v>
          </cell>
        </row>
        <row r="13395">
          <cell r="AA13395">
            <v>33.83</v>
          </cell>
        </row>
        <row r="13396">
          <cell r="AA13396">
            <v>33.840000000000003</v>
          </cell>
        </row>
        <row r="13397">
          <cell r="AA13397">
            <v>33.85</v>
          </cell>
        </row>
        <row r="13398">
          <cell r="AA13398">
            <v>33.86</v>
          </cell>
        </row>
        <row r="13399">
          <cell r="AA13399">
            <v>33.869999999999997</v>
          </cell>
        </row>
        <row r="13400">
          <cell r="AA13400">
            <v>33.880000000000003</v>
          </cell>
        </row>
        <row r="13401">
          <cell r="AA13401">
            <v>33.89</v>
          </cell>
        </row>
        <row r="13402">
          <cell r="AA13402">
            <v>33.9</v>
          </cell>
        </row>
        <row r="13403">
          <cell r="AA13403">
            <v>33.909999999999997</v>
          </cell>
        </row>
        <row r="13404">
          <cell r="AA13404">
            <v>33.92</v>
          </cell>
        </row>
        <row r="13405">
          <cell r="AA13405">
            <v>33.93</v>
          </cell>
        </row>
        <row r="13406">
          <cell r="AA13406">
            <v>33.94</v>
          </cell>
        </row>
        <row r="13407">
          <cell r="AA13407">
            <v>33.950000000000003</v>
          </cell>
        </row>
        <row r="13408">
          <cell r="AA13408">
            <v>33.96</v>
          </cell>
        </row>
        <row r="13409">
          <cell r="AA13409">
            <v>33.97</v>
          </cell>
        </row>
        <row r="13410">
          <cell r="AA13410">
            <v>33.979999999999997</v>
          </cell>
        </row>
        <row r="13411">
          <cell r="AA13411">
            <v>33.99</v>
          </cell>
        </row>
        <row r="13412">
          <cell r="AA13412">
            <v>34</v>
          </cell>
        </row>
        <row r="13413">
          <cell r="AA13413">
            <v>34.01</v>
          </cell>
        </row>
        <row r="13414">
          <cell r="AA13414">
            <v>34.020000000000003</v>
          </cell>
        </row>
        <row r="13415">
          <cell r="AA13415">
            <v>34.03</v>
          </cell>
        </row>
        <row r="13416">
          <cell r="AA13416">
            <v>34.04</v>
          </cell>
        </row>
        <row r="13417">
          <cell r="AA13417">
            <v>34.049999999999997</v>
          </cell>
        </row>
        <row r="13418">
          <cell r="AA13418">
            <v>34.06</v>
          </cell>
        </row>
        <row r="13419">
          <cell r="AA13419">
            <v>34.07</v>
          </cell>
        </row>
        <row r="13420">
          <cell r="AA13420">
            <v>34.08</v>
          </cell>
        </row>
        <row r="13421">
          <cell r="AA13421">
            <v>34.090000000000003</v>
          </cell>
        </row>
        <row r="13422">
          <cell r="AA13422">
            <v>34.1</v>
          </cell>
        </row>
        <row r="13423">
          <cell r="AA13423">
            <v>34.11</v>
          </cell>
        </row>
        <row r="13424">
          <cell r="AA13424">
            <v>34.119999999999997</v>
          </cell>
        </row>
        <row r="13425">
          <cell r="AA13425">
            <v>34.130000000000003</v>
          </cell>
        </row>
        <row r="13426">
          <cell r="AA13426">
            <v>34.14</v>
          </cell>
        </row>
        <row r="13427">
          <cell r="AA13427">
            <v>34.15</v>
          </cell>
        </row>
        <row r="13428">
          <cell r="AA13428">
            <v>34.159999999999997</v>
          </cell>
        </row>
        <row r="13429">
          <cell r="AA13429">
            <v>34.17</v>
          </cell>
        </row>
        <row r="13430">
          <cell r="AA13430">
            <v>34.18</v>
          </cell>
        </row>
        <row r="13431">
          <cell r="AA13431">
            <v>34.19</v>
          </cell>
        </row>
        <row r="13432">
          <cell r="AA13432">
            <v>34.200000000000003</v>
          </cell>
        </row>
        <row r="13433">
          <cell r="AA13433">
            <v>34.21</v>
          </cell>
        </row>
        <row r="13434">
          <cell r="AA13434">
            <v>34.22</v>
          </cell>
        </row>
        <row r="13435">
          <cell r="AA13435">
            <v>34.229999999999997</v>
          </cell>
        </row>
        <row r="13436">
          <cell r="AA13436">
            <v>34.24</v>
          </cell>
        </row>
        <row r="13437">
          <cell r="AA13437">
            <v>34.25</v>
          </cell>
        </row>
        <row r="13438">
          <cell r="AA13438">
            <v>34.26</v>
          </cell>
        </row>
        <row r="13439">
          <cell r="AA13439">
            <v>34.270000000000003</v>
          </cell>
        </row>
        <row r="13440">
          <cell r="AA13440">
            <v>34.28</v>
          </cell>
        </row>
        <row r="13441">
          <cell r="AA13441">
            <v>34.29</v>
          </cell>
        </row>
        <row r="13442">
          <cell r="AA13442">
            <v>34.299999999999997</v>
          </cell>
        </row>
        <row r="13443">
          <cell r="AA13443">
            <v>34.31</v>
          </cell>
        </row>
        <row r="13444">
          <cell r="AA13444">
            <v>34.32</v>
          </cell>
        </row>
        <row r="13445">
          <cell r="AA13445">
            <v>34.33</v>
          </cell>
        </row>
        <row r="13446">
          <cell r="AA13446">
            <v>34.340000000000003</v>
          </cell>
        </row>
        <row r="13447">
          <cell r="AA13447">
            <v>34.35</v>
          </cell>
        </row>
        <row r="13448">
          <cell r="AA13448">
            <v>34.36</v>
          </cell>
        </row>
        <row r="13449">
          <cell r="AA13449">
            <v>34.369999999999997</v>
          </cell>
        </row>
        <row r="13450">
          <cell r="AA13450">
            <v>34.380000000000003</v>
          </cell>
        </row>
        <row r="13451">
          <cell r="AA13451">
            <v>34.39</v>
          </cell>
        </row>
        <row r="13452">
          <cell r="AA13452">
            <v>34.4</v>
          </cell>
        </row>
        <row r="13453">
          <cell r="AA13453">
            <v>34.409999999999997</v>
          </cell>
        </row>
        <row r="13454">
          <cell r="AA13454">
            <v>34.42</v>
          </cell>
        </row>
        <row r="13455">
          <cell r="AA13455">
            <v>34.43</v>
          </cell>
        </row>
        <row r="13456">
          <cell r="AA13456">
            <v>34.44</v>
          </cell>
        </row>
        <row r="13457">
          <cell r="AA13457">
            <v>34.450000000000003</v>
          </cell>
        </row>
        <row r="13458">
          <cell r="AA13458">
            <v>34.46</v>
          </cell>
        </row>
        <row r="13459">
          <cell r="AA13459">
            <v>34.47</v>
          </cell>
        </row>
        <row r="13460">
          <cell r="AA13460">
            <v>34.479999999999997</v>
          </cell>
        </row>
        <row r="13461">
          <cell r="AA13461">
            <v>34.49</v>
          </cell>
        </row>
        <row r="13462">
          <cell r="AA13462">
            <v>34.5</v>
          </cell>
        </row>
        <row r="13463">
          <cell r="AA13463">
            <v>34.51</v>
          </cell>
        </row>
        <row r="13464">
          <cell r="AA13464">
            <v>34.520000000000003</v>
          </cell>
        </row>
        <row r="13465">
          <cell r="AA13465">
            <v>34.53</v>
          </cell>
        </row>
        <row r="13466">
          <cell r="AA13466">
            <v>34.54</v>
          </cell>
        </row>
        <row r="13467">
          <cell r="AA13467">
            <v>34.549999999999997</v>
          </cell>
        </row>
        <row r="13468">
          <cell r="AA13468">
            <v>34.56</v>
          </cell>
        </row>
        <row r="13469">
          <cell r="AA13469">
            <v>34.57</v>
          </cell>
        </row>
        <row r="13470">
          <cell r="AA13470">
            <v>34.58</v>
          </cell>
        </row>
        <row r="13471">
          <cell r="AA13471">
            <v>34.590000000000003</v>
          </cell>
        </row>
        <row r="13472">
          <cell r="AA13472">
            <v>34.6</v>
          </cell>
        </row>
        <row r="13473">
          <cell r="AA13473">
            <v>34.61</v>
          </cell>
        </row>
        <row r="13474">
          <cell r="AA13474">
            <v>34.619999999999997</v>
          </cell>
        </row>
        <row r="13475">
          <cell r="AA13475">
            <v>34.630000000000003</v>
          </cell>
        </row>
        <row r="13476">
          <cell r="AA13476">
            <v>34.64</v>
          </cell>
        </row>
        <row r="13477">
          <cell r="AA13477">
            <v>34.65</v>
          </cell>
        </row>
        <row r="13478">
          <cell r="AA13478">
            <v>34.659999999999997</v>
          </cell>
        </row>
        <row r="13479">
          <cell r="AA13479">
            <v>34.67</v>
          </cell>
        </row>
        <row r="13480">
          <cell r="AA13480">
            <v>34.68</v>
          </cell>
        </row>
        <row r="13481">
          <cell r="AA13481">
            <v>34.69</v>
          </cell>
        </row>
        <row r="13482">
          <cell r="AA13482">
            <v>34.700000000000003</v>
          </cell>
        </row>
        <row r="13483">
          <cell r="AA13483">
            <v>34.71</v>
          </cell>
        </row>
        <row r="13484">
          <cell r="AA13484">
            <v>34.72</v>
          </cell>
        </row>
        <row r="13485">
          <cell r="AA13485">
            <v>34.729999999999997</v>
          </cell>
        </row>
        <row r="13486">
          <cell r="AA13486">
            <v>34.74</v>
          </cell>
        </row>
        <row r="13487">
          <cell r="AA13487">
            <v>34.75</v>
          </cell>
        </row>
        <row r="13488">
          <cell r="AA13488">
            <v>34.76</v>
          </cell>
        </row>
        <row r="13489">
          <cell r="AA13489">
            <v>34.770000000000003</v>
          </cell>
        </row>
        <row r="13490">
          <cell r="AA13490">
            <v>34.78</v>
          </cell>
        </row>
        <row r="13491">
          <cell r="AA13491">
            <v>34.79</v>
          </cell>
        </row>
        <row r="13492">
          <cell r="AA13492">
            <v>34.799999999999997</v>
          </cell>
        </row>
        <row r="13493">
          <cell r="AA13493">
            <v>34.81</v>
          </cell>
        </row>
        <row r="13494">
          <cell r="AA13494">
            <v>34.82</v>
          </cell>
        </row>
        <row r="13495">
          <cell r="AA13495">
            <v>34.83</v>
          </cell>
        </row>
        <row r="13496">
          <cell r="AA13496">
            <v>34.840000000000003</v>
          </cell>
        </row>
        <row r="13497">
          <cell r="AA13497">
            <v>34.85</v>
          </cell>
        </row>
        <row r="13498">
          <cell r="AA13498">
            <v>34.86</v>
          </cell>
        </row>
        <row r="13499">
          <cell r="AA13499">
            <v>34.869999999999997</v>
          </cell>
        </row>
        <row r="13500">
          <cell r="AA13500">
            <v>34.880000000000003</v>
          </cell>
        </row>
        <row r="13501">
          <cell r="AA13501">
            <v>34.89</v>
          </cell>
        </row>
        <row r="13502">
          <cell r="AA13502">
            <v>34.9</v>
          </cell>
        </row>
        <row r="13503">
          <cell r="AA13503">
            <v>34.909999999999997</v>
          </cell>
        </row>
        <row r="13504">
          <cell r="AA13504">
            <v>34.92</v>
          </cell>
        </row>
        <row r="13505">
          <cell r="AA13505">
            <v>34.93</v>
          </cell>
        </row>
        <row r="13506">
          <cell r="AA13506">
            <v>34.94</v>
          </cell>
        </row>
        <row r="13507">
          <cell r="AA13507">
            <v>34.950000000000003</v>
          </cell>
        </row>
        <row r="13508">
          <cell r="AA13508">
            <v>34.96</v>
          </cell>
        </row>
        <row r="13509">
          <cell r="AA13509">
            <v>34.97</v>
          </cell>
        </row>
        <row r="13510">
          <cell r="AA13510">
            <v>34.979999999999997</v>
          </cell>
        </row>
        <row r="13511">
          <cell r="AA13511">
            <v>34.99</v>
          </cell>
        </row>
        <row r="13512">
          <cell r="AA13512">
            <v>35</v>
          </cell>
        </row>
        <row r="13513">
          <cell r="AA13513">
            <v>35.01</v>
          </cell>
        </row>
        <row r="13514">
          <cell r="AA13514">
            <v>35.020000000000003</v>
          </cell>
        </row>
        <row r="13515">
          <cell r="AA13515">
            <v>35.03</v>
          </cell>
        </row>
        <row r="13516">
          <cell r="AA13516">
            <v>35.04</v>
          </cell>
        </row>
        <row r="13517">
          <cell r="AA13517">
            <v>35.049999999999997</v>
          </cell>
        </row>
        <row r="13518">
          <cell r="AA13518">
            <v>35.06</v>
          </cell>
        </row>
        <row r="13519">
          <cell r="AA13519">
            <v>35.07</v>
          </cell>
        </row>
        <row r="13520">
          <cell r="AA13520">
            <v>35.08</v>
          </cell>
        </row>
        <row r="13521">
          <cell r="AA13521">
            <v>35.090000000000003</v>
          </cell>
        </row>
        <row r="13522">
          <cell r="AA13522">
            <v>35.1</v>
          </cell>
        </row>
        <row r="13523">
          <cell r="AA13523">
            <v>35.11</v>
          </cell>
        </row>
        <row r="13524">
          <cell r="AA13524">
            <v>35.119999999999997</v>
          </cell>
        </row>
        <row r="13525">
          <cell r="AA13525">
            <v>35.130000000000003</v>
          </cell>
        </row>
        <row r="13526">
          <cell r="AA13526">
            <v>35.14</v>
          </cell>
        </row>
        <row r="13527">
          <cell r="AA13527">
            <v>35.15</v>
          </cell>
        </row>
        <row r="13528">
          <cell r="AA13528">
            <v>35.159999999999997</v>
          </cell>
        </row>
        <row r="13529">
          <cell r="AA13529">
            <v>35.17</v>
          </cell>
        </row>
        <row r="13530">
          <cell r="AA13530">
            <v>35.18</v>
          </cell>
        </row>
        <row r="13531">
          <cell r="AA13531">
            <v>35.19</v>
          </cell>
        </row>
        <row r="13532">
          <cell r="AA13532">
            <v>35.200000000000003</v>
          </cell>
        </row>
        <row r="13533">
          <cell r="AA13533">
            <v>35.21</v>
          </cell>
        </row>
        <row r="13534">
          <cell r="AA13534">
            <v>35.22</v>
          </cell>
        </row>
        <row r="13535">
          <cell r="AA13535">
            <v>35.229999999999997</v>
          </cell>
        </row>
        <row r="13536">
          <cell r="AA13536">
            <v>35.24</v>
          </cell>
        </row>
        <row r="13537">
          <cell r="AA13537">
            <v>35.25</v>
          </cell>
        </row>
        <row r="13538">
          <cell r="AA13538">
            <v>35.26</v>
          </cell>
        </row>
        <row r="13539">
          <cell r="AA13539">
            <v>35.270000000000003</v>
          </cell>
        </row>
        <row r="13540">
          <cell r="AA13540">
            <v>35.28</v>
          </cell>
        </row>
        <row r="13541">
          <cell r="AA13541">
            <v>35.29</v>
          </cell>
        </row>
        <row r="13542">
          <cell r="AA13542">
            <v>35.299999999999997</v>
          </cell>
        </row>
        <row r="13543">
          <cell r="AA13543">
            <v>35.31</v>
          </cell>
        </row>
        <row r="13544">
          <cell r="AA13544">
            <v>35.32</v>
          </cell>
        </row>
        <row r="13545">
          <cell r="AA13545">
            <v>35.33</v>
          </cell>
        </row>
        <row r="13546">
          <cell r="AA13546">
            <v>35.340000000000003</v>
          </cell>
        </row>
        <row r="13547">
          <cell r="AA13547">
            <v>35.35</v>
          </cell>
        </row>
        <row r="13548">
          <cell r="AA13548">
            <v>35.36</v>
          </cell>
        </row>
        <row r="13549">
          <cell r="AA13549">
            <v>35.369999999999997</v>
          </cell>
        </row>
        <row r="13550">
          <cell r="AA13550">
            <v>35.380000000000003</v>
          </cell>
        </row>
        <row r="13551">
          <cell r="AA13551">
            <v>35.39</v>
          </cell>
        </row>
        <row r="13552">
          <cell r="AA13552">
            <v>35.4</v>
          </cell>
        </row>
        <row r="13553">
          <cell r="AA13553">
            <v>35.409999999999997</v>
          </cell>
        </row>
        <row r="13554">
          <cell r="AA13554">
            <v>35.42</v>
          </cell>
        </row>
        <row r="13555">
          <cell r="AA13555">
            <v>35.43</v>
          </cell>
        </row>
        <row r="13556">
          <cell r="AA13556">
            <v>35.44</v>
          </cell>
        </row>
        <row r="13557">
          <cell r="AA13557">
            <v>35.450000000000003</v>
          </cell>
        </row>
        <row r="13558">
          <cell r="AA13558">
            <v>35.46</v>
          </cell>
        </row>
        <row r="13559">
          <cell r="AA13559">
            <v>35.47</v>
          </cell>
        </row>
        <row r="13560">
          <cell r="AA13560">
            <v>35.479999999999997</v>
          </cell>
        </row>
        <row r="13561">
          <cell r="AA13561">
            <v>35.49</v>
          </cell>
        </row>
        <row r="13562">
          <cell r="AA13562">
            <v>35.5</v>
          </cell>
        </row>
        <row r="13563">
          <cell r="AA13563">
            <v>35.51</v>
          </cell>
        </row>
        <row r="13564">
          <cell r="AA13564">
            <v>35.520000000000003</v>
          </cell>
        </row>
        <row r="13565">
          <cell r="AA13565">
            <v>35.53</v>
          </cell>
        </row>
        <row r="13566">
          <cell r="AA13566">
            <v>35.54</v>
          </cell>
        </row>
        <row r="13567">
          <cell r="AA13567">
            <v>35.549999999999997</v>
          </cell>
        </row>
        <row r="13568">
          <cell r="AA13568">
            <v>35.56</v>
          </cell>
        </row>
        <row r="13569">
          <cell r="AA13569">
            <v>35.57</v>
          </cell>
        </row>
        <row r="13570">
          <cell r="AA13570">
            <v>35.58</v>
          </cell>
        </row>
        <row r="13571">
          <cell r="AA13571">
            <v>35.590000000000003</v>
          </cell>
        </row>
        <row r="13572">
          <cell r="AA13572">
            <v>35.6</v>
          </cell>
        </row>
        <row r="13573">
          <cell r="AA13573">
            <v>35.61</v>
          </cell>
        </row>
        <row r="13574">
          <cell r="AA13574">
            <v>35.619999999999997</v>
          </cell>
        </row>
        <row r="13575">
          <cell r="AA13575">
            <v>35.630000000000003</v>
          </cell>
        </row>
        <row r="13576">
          <cell r="AA13576">
            <v>35.64</v>
          </cell>
        </row>
        <row r="13577">
          <cell r="AA13577">
            <v>35.65</v>
          </cell>
        </row>
        <row r="13578">
          <cell r="AA13578">
            <v>35.659999999999997</v>
          </cell>
        </row>
        <row r="13579">
          <cell r="AA13579">
            <v>35.67</v>
          </cell>
        </row>
        <row r="13580">
          <cell r="AA13580">
            <v>35.68</v>
          </cell>
        </row>
        <row r="13581">
          <cell r="AA13581">
            <v>35.69</v>
          </cell>
        </row>
        <row r="13582">
          <cell r="AA13582">
            <v>35.700000000000003</v>
          </cell>
        </row>
        <row r="13583">
          <cell r="AA13583">
            <v>35.71</v>
          </cell>
        </row>
        <row r="13584">
          <cell r="AA13584">
            <v>35.72</v>
          </cell>
        </row>
        <row r="13585">
          <cell r="AA13585">
            <v>35.729999999999997</v>
          </cell>
        </row>
        <row r="13586">
          <cell r="AA13586">
            <v>35.74</v>
          </cell>
        </row>
        <row r="13587">
          <cell r="AA13587">
            <v>35.75</v>
          </cell>
        </row>
        <row r="13588">
          <cell r="AA13588">
            <v>35.76</v>
          </cell>
        </row>
        <row r="13589">
          <cell r="AA13589">
            <v>35.770000000000003</v>
          </cell>
        </row>
        <row r="13590">
          <cell r="AA13590">
            <v>35.78</v>
          </cell>
        </row>
        <row r="13591">
          <cell r="AA13591">
            <v>35.79</v>
          </cell>
        </row>
        <row r="13592">
          <cell r="AA13592">
            <v>35.799999999999997</v>
          </cell>
        </row>
        <row r="13593">
          <cell r="AA13593">
            <v>35.81</v>
          </cell>
        </row>
        <row r="13594">
          <cell r="AA13594">
            <v>35.82</v>
          </cell>
        </row>
        <row r="13595">
          <cell r="AA13595">
            <v>35.83</v>
          </cell>
        </row>
        <row r="13596">
          <cell r="AA13596">
            <v>35.840000000000003</v>
          </cell>
        </row>
        <row r="13597">
          <cell r="AA13597">
            <v>35.85</v>
          </cell>
        </row>
        <row r="13598">
          <cell r="AA13598">
            <v>35.86</v>
          </cell>
        </row>
        <row r="13599">
          <cell r="AA13599">
            <v>35.869999999999997</v>
          </cell>
        </row>
        <row r="13600">
          <cell r="AA13600">
            <v>35.880000000000003</v>
          </cell>
        </row>
        <row r="13601">
          <cell r="AA13601">
            <v>35.89</v>
          </cell>
        </row>
        <row r="13602">
          <cell r="AA13602">
            <v>35.9</v>
          </cell>
        </row>
        <row r="13603">
          <cell r="AA13603">
            <v>35.909999999999997</v>
          </cell>
        </row>
        <row r="13604">
          <cell r="AA13604">
            <v>35.92</v>
          </cell>
        </row>
        <row r="13605">
          <cell r="AA13605">
            <v>35.93</v>
          </cell>
        </row>
        <row r="13606">
          <cell r="AA13606">
            <v>35.94</v>
          </cell>
        </row>
        <row r="13607">
          <cell r="AA13607">
            <v>35.950000000000003</v>
          </cell>
        </row>
        <row r="13608">
          <cell r="AA13608">
            <v>35.96</v>
          </cell>
        </row>
        <row r="13609">
          <cell r="AA13609">
            <v>35.97</v>
          </cell>
        </row>
        <row r="13610">
          <cell r="AA13610">
            <v>35.979999999999997</v>
          </cell>
        </row>
        <row r="13611">
          <cell r="AA13611">
            <v>35.99</v>
          </cell>
        </row>
        <row r="13612">
          <cell r="AA13612">
            <v>36</v>
          </cell>
        </row>
        <row r="13613">
          <cell r="AA13613">
            <v>36.01</v>
          </cell>
        </row>
        <row r="13614">
          <cell r="AA13614">
            <v>36.020000000000003</v>
          </cell>
        </row>
        <row r="13615">
          <cell r="AA13615">
            <v>36.03</v>
          </cell>
        </row>
        <row r="13616">
          <cell r="AA13616">
            <v>36.04</v>
          </cell>
        </row>
        <row r="13617">
          <cell r="AA13617">
            <v>36.049999999999997</v>
          </cell>
        </row>
        <row r="13618">
          <cell r="AA13618">
            <v>36.06</v>
          </cell>
        </row>
        <row r="13619">
          <cell r="AA13619">
            <v>36.07</v>
          </cell>
        </row>
        <row r="13620">
          <cell r="AA13620">
            <v>36.08</v>
          </cell>
        </row>
        <row r="13621">
          <cell r="AA13621">
            <v>36.090000000000003</v>
          </cell>
        </row>
        <row r="13622">
          <cell r="AA13622">
            <v>36.1</v>
          </cell>
        </row>
        <row r="13623">
          <cell r="AA13623">
            <v>36.11</v>
          </cell>
        </row>
        <row r="13624">
          <cell r="AA13624">
            <v>36.119999999999997</v>
          </cell>
        </row>
        <row r="13625">
          <cell r="AA13625">
            <v>36.130000000000003</v>
          </cell>
        </row>
        <row r="13626">
          <cell r="AA13626">
            <v>36.14</v>
          </cell>
        </row>
        <row r="13627">
          <cell r="AA13627">
            <v>36.15</v>
          </cell>
        </row>
        <row r="13628">
          <cell r="AA13628">
            <v>36.159999999999997</v>
          </cell>
        </row>
        <row r="13629">
          <cell r="AA13629">
            <v>36.17</v>
          </cell>
        </row>
        <row r="13630">
          <cell r="AA13630">
            <v>36.18</v>
          </cell>
        </row>
        <row r="13631">
          <cell r="AA13631">
            <v>36.19</v>
          </cell>
        </row>
        <row r="13632">
          <cell r="AA13632">
            <v>36.200000000000003</v>
          </cell>
        </row>
        <row r="13633">
          <cell r="AA13633">
            <v>36.21</v>
          </cell>
        </row>
        <row r="13634">
          <cell r="AA13634">
            <v>36.22</v>
          </cell>
        </row>
        <row r="13635">
          <cell r="AA13635">
            <v>36.229999999999997</v>
          </cell>
        </row>
        <row r="13636">
          <cell r="AA13636">
            <v>36.24</v>
          </cell>
        </row>
        <row r="13637">
          <cell r="AA13637">
            <v>36.25</v>
          </cell>
        </row>
        <row r="13638">
          <cell r="AA13638">
            <v>36.26</v>
          </cell>
        </row>
        <row r="13639">
          <cell r="AA13639">
            <v>36.270000000000003</v>
          </cell>
        </row>
        <row r="13640">
          <cell r="AA13640">
            <v>36.28</v>
          </cell>
        </row>
        <row r="13641">
          <cell r="AA13641">
            <v>36.29</v>
          </cell>
        </row>
        <row r="13642">
          <cell r="AA13642">
            <v>36.299999999999997</v>
          </cell>
        </row>
        <row r="13643">
          <cell r="AA13643">
            <v>36.31</v>
          </cell>
        </row>
        <row r="13644">
          <cell r="AA13644">
            <v>36.32</v>
          </cell>
        </row>
        <row r="13645">
          <cell r="AA13645">
            <v>36.33</v>
          </cell>
        </row>
        <row r="13646">
          <cell r="AA13646">
            <v>36.340000000000003</v>
          </cell>
        </row>
        <row r="13647">
          <cell r="AA13647">
            <v>36.35</v>
          </cell>
        </row>
        <row r="13648">
          <cell r="AA13648">
            <v>36.36</v>
          </cell>
        </row>
        <row r="13649">
          <cell r="AA13649">
            <v>36.369999999999997</v>
          </cell>
        </row>
        <row r="13650">
          <cell r="AA13650">
            <v>36.380000000000003</v>
          </cell>
        </row>
        <row r="13651">
          <cell r="AA13651">
            <v>36.39</v>
          </cell>
        </row>
        <row r="13652">
          <cell r="AA13652">
            <v>36.4</v>
          </cell>
        </row>
        <row r="13653">
          <cell r="AA13653">
            <v>36.409999999999997</v>
          </cell>
        </row>
        <row r="13654">
          <cell r="AA13654">
            <v>36.42</v>
          </cell>
        </row>
        <row r="13655">
          <cell r="AA13655">
            <v>36.43</v>
          </cell>
        </row>
        <row r="13656">
          <cell r="AA13656">
            <v>36.44</v>
          </cell>
        </row>
        <row r="13657">
          <cell r="AA13657">
            <v>36.450000000000003</v>
          </cell>
        </row>
        <row r="13658">
          <cell r="AA13658">
            <v>36.46</v>
          </cell>
        </row>
        <row r="13659">
          <cell r="AA13659">
            <v>36.47</v>
          </cell>
        </row>
        <row r="13660">
          <cell r="AA13660">
            <v>36.479999999999997</v>
          </cell>
        </row>
        <row r="13661">
          <cell r="AA13661">
            <v>36.49</v>
          </cell>
        </row>
        <row r="13662">
          <cell r="AA13662">
            <v>36.5</v>
          </cell>
        </row>
        <row r="13663">
          <cell r="AA13663">
            <v>36.51</v>
          </cell>
        </row>
        <row r="13664">
          <cell r="AA13664">
            <v>36.520000000000003</v>
          </cell>
        </row>
        <row r="13665">
          <cell r="AA13665">
            <v>36.53</v>
          </cell>
        </row>
        <row r="13666">
          <cell r="AA13666">
            <v>36.54</v>
          </cell>
        </row>
        <row r="13667">
          <cell r="AA13667">
            <v>36.549999999999997</v>
          </cell>
        </row>
        <row r="13668">
          <cell r="AA13668">
            <v>36.56</v>
          </cell>
        </row>
        <row r="13669">
          <cell r="AA13669">
            <v>36.57</v>
          </cell>
        </row>
        <row r="13670">
          <cell r="AA13670">
            <v>36.58</v>
          </cell>
        </row>
        <row r="13671">
          <cell r="AA13671">
            <v>36.590000000000003</v>
          </cell>
        </row>
        <row r="13672">
          <cell r="AA13672">
            <v>36.6</v>
          </cell>
        </row>
        <row r="13673">
          <cell r="AA13673">
            <v>36.61</v>
          </cell>
        </row>
        <row r="13674">
          <cell r="AA13674">
            <v>36.619999999999997</v>
          </cell>
        </row>
        <row r="13675">
          <cell r="AA13675">
            <v>36.630000000000003</v>
          </cell>
        </row>
        <row r="13676">
          <cell r="AA13676">
            <v>36.64</v>
          </cell>
        </row>
        <row r="13677">
          <cell r="AA13677">
            <v>36.65</v>
          </cell>
        </row>
        <row r="13678">
          <cell r="AA13678">
            <v>36.659999999999997</v>
          </cell>
        </row>
        <row r="13679">
          <cell r="AA13679">
            <v>36.67</v>
          </cell>
        </row>
        <row r="13680">
          <cell r="AA13680">
            <v>36.68</v>
          </cell>
        </row>
        <row r="13681">
          <cell r="AA13681">
            <v>36.69</v>
          </cell>
        </row>
        <row r="13682">
          <cell r="AA13682">
            <v>36.700000000000003</v>
          </cell>
        </row>
        <row r="13683">
          <cell r="AA13683">
            <v>36.71</v>
          </cell>
        </row>
        <row r="13684">
          <cell r="AA13684">
            <v>36.72</v>
          </cell>
        </row>
        <row r="13685">
          <cell r="AA13685">
            <v>36.729999999999997</v>
          </cell>
        </row>
        <row r="13686">
          <cell r="AA13686">
            <v>36.74</v>
          </cell>
        </row>
        <row r="13687">
          <cell r="AA13687">
            <v>36.75</v>
          </cell>
        </row>
        <row r="13688">
          <cell r="AA13688">
            <v>36.76</v>
          </cell>
        </row>
        <row r="13689">
          <cell r="AA13689">
            <v>36.770000000000003</v>
          </cell>
        </row>
        <row r="13690">
          <cell r="AA13690">
            <v>36.78</v>
          </cell>
        </row>
        <row r="13691">
          <cell r="AA13691">
            <v>36.79</v>
          </cell>
        </row>
        <row r="13692">
          <cell r="AA13692">
            <v>36.799999999999997</v>
          </cell>
        </row>
        <row r="13693">
          <cell r="AA13693">
            <v>36.81</v>
          </cell>
        </row>
        <row r="13694">
          <cell r="AA13694">
            <v>36.82</v>
          </cell>
        </row>
        <row r="13695">
          <cell r="AA13695">
            <v>36.83</v>
          </cell>
        </row>
        <row r="13696">
          <cell r="AA13696">
            <v>36.840000000000003</v>
          </cell>
        </row>
        <row r="13697">
          <cell r="AA13697">
            <v>36.85</v>
          </cell>
        </row>
        <row r="13698">
          <cell r="AA13698">
            <v>36.86</v>
          </cell>
        </row>
        <row r="13699">
          <cell r="AA13699">
            <v>36.869999999999997</v>
          </cell>
        </row>
        <row r="13700">
          <cell r="AA13700">
            <v>36.880000000000003</v>
          </cell>
        </row>
        <row r="13701">
          <cell r="AA13701">
            <v>36.89</v>
          </cell>
        </row>
        <row r="13702">
          <cell r="AA13702">
            <v>36.9</v>
          </cell>
        </row>
        <row r="13703">
          <cell r="AA13703">
            <v>36.909999999999997</v>
          </cell>
        </row>
        <row r="13704">
          <cell r="AA13704">
            <v>36.92</v>
          </cell>
        </row>
        <row r="13705">
          <cell r="AA13705">
            <v>36.93</v>
          </cell>
        </row>
        <row r="13706">
          <cell r="AA13706">
            <v>36.94</v>
          </cell>
        </row>
        <row r="13707">
          <cell r="AA13707">
            <v>36.950000000000003</v>
          </cell>
        </row>
        <row r="13708">
          <cell r="AA13708">
            <v>36.96</v>
          </cell>
        </row>
        <row r="13709">
          <cell r="AA13709">
            <v>36.97</v>
          </cell>
        </row>
        <row r="13710">
          <cell r="AA13710">
            <v>36.979999999999997</v>
          </cell>
        </row>
        <row r="13711">
          <cell r="AA13711">
            <v>36.99</v>
          </cell>
        </row>
        <row r="13712">
          <cell r="AA13712">
            <v>37</v>
          </cell>
        </row>
        <row r="13713">
          <cell r="AA13713">
            <v>37.01</v>
          </cell>
        </row>
        <row r="13714">
          <cell r="AA13714">
            <v>37.020000000000003</v>
          </cell>
        </row>
        <row r="13715">
          <cell r="AA13715">
            <v>37.03</v>
          </cell>
        </row>
        <row r="13716">
          <cell r="AA13716">
            <v>37.04</v>
          </cell>
        </row>
        <row r="13717">
          <cell r="AA13717">
            <v>37.049999999999997</v>
          </cell>
        </row>
        <row r="13718">
          <cell r="AA13718">
            <v>37.06</v>
          </cell>
        </row>
        <row r="13719">
          <cell r="AA13719">
            <v>37.07</v>
          </cell>
        </row>
        <row r="13720">
          <cell r="AA13720">
            <v>37.08</v>
          </cell>
        </row>
        <row r="13721">
          <cell r="AA13721">
            <v>37.090000000000003</v>
          </cell>
        </row>
        <row r="13722">
          <cell r="AA13722">
            <v>37.1</v>
          </cell>
        </row>
        <row r="13723">
          <cell r="AA13723">
            <v>37.11</v>
          </cell>
        </row>
        <row r="13724">
          <cell r="AA13724">
            <v>37.119999999999997</v>
          </cell>
        </row>
        <row r="13725">
          <cell r="AA13725">
            <v>37.130000000000003</v>
          </cell>
        </row>
        <row r="13726">
          <cell r="AA13726">
            <v>37.14</v>
          </cell>
        </row>
        <row r="13727">
          <cell r="AA13727">
            <v>37.15</v>
          </cell>
        </row>
        <row r="13728">
          <cell r="AA13728">
            <v>37.159999999999997</v>
          </cell>
        </row>
        <row r="13729">
          <cell r="AA13729">
            <v>37.17</v>
          </cell>
        </row>
        <row r="13730">
          <cell r="AA13730">
            <v>37.18</v>
          </cell>
        </row>
        <row r="13731">
          <cell r="AA13731">
            <v>37.19</v>
          </cell>
        </row>
        <row r="13732">
          <cell r="AA13732">
            <v>37.200000000000003</v>
          </cell>
        </row>
        <row r="13733">
          <cell r="AA13733">
            <v>37.21</v>
          </cell>
        </row>
        <row r="13734">
          <cell r="AA13734">
            <v>37.22</v>
          </cell>
        </row>
        <row r="13735">
          <cell r="AA13735">
            <v>37.229999999999997</v>
          </cell>
        </row>
        <row r="13736">
          <cell r="AA13736">
            <v>37.24</v>
          </cell>
        </row>
        <row r="13737">
          <cell r="AA13737">
            <v>37.25</v>
          </cell>
        </row>
        <row r="13738">
          <cell r="AA13738">
            <v>37.26</v>
          </cell>
        </row>
        <row r="13739">
          <cell r="AA13739">
            <v>37.270000000000003</v>
          </cell>
        </row>
        <row r="13740">
          <cell r="AA13740">
            <v>37.28</v>
          </cell>
        </row>
        <row r="13741">
          <cell r="AA13741">
            <v>37.29</v>
          </cell>
        </row>
        <row r="13742">
          <cell r="AA13742">
            <v>37.299999999999997</v>
          </cell>
        </row>
        <row r="13743">
          <cell r="AA13743">
            <v>37.31</v>
          </cell>
        </row>
        <row r="13744">
          <cell r="AA13744">
            <v>37.32</v>
          </cell>
        </row>
        <row r="13745">
          <cell r="AA13745">
            <v>37.33</v>
          </cell>
        </row>
        <row r="13746">
          <cell r="AA13746">
            <v>37.340000000000003</v>
          </cell>
        </row>
        <row r="13747">
          <cell r="AA13747">
            <v>37.35</v>
          </cell>
        </row>
        <row r="13748">
          <cell r="AA13748">
            <v>37.36</v>
          </cell>
        </row>
        <row r="13749">
          <cell r="AA13749">
            <v>37.369999999999997</v>
          </cell>
        </row>
        <row r="13750">
          <cell r="AA13750">
            <v>37.380000000000003</v>
          </cell>
        </row>
        <row r="13751">
          <cell r="AA13751">
            <v>37.39</v>
          </cell>
        </row>
        <row r="13752">
          <cell r="AA13752">
            <v>37.4</v>
          </cell>
        </row>
        <row r="13753">
          <cell r="AA13753">
            <v>37.409999999999997</v>
          </cell>
        </row>
        <row r="13754">
          <cell r="AA13754">
            <v>37.42</v>
          </cell>
        </row>
        <row r="13755">
          <cell r="AA13755">
            <v>37.43</v>
          </cell>
        </row>
        <row r="13756">
          <cell r="AA13756">
            <v>37.44</v>
          </cell>
        </row>
        <row r="13757">
          <cell r="AA13757">
            <v>37.450000000000003</v>
          </cell>
        </row>
        <row r="13758">
          <cell r="AA13758">
            <v>37.46</v>
          </cell>
        </row>
        <row r="13759">
          <cell r="AA13759">
            <v>37.47</v>
          </cell>
        </row>
        <row r="13760">
          <cell r="AA13760">
            <v>37.479999999999997</v>
          </cell>
        </row>
        <row r="13761">
          <cell r="AA13761">
            <v>37.49</v>
          </cell>
        </row>
        <row r="13762">
          <cell r="AA13762">
            <v>37.5</v>
          </cell>
        </row>
        <row r="13763">
          <cell r="AA13763">
            <v>37.51</v>
          </cell>
        </row>
        <row r="13764">
          <cell r="AA13764">
            <v>37.520000000000003</v>
          </cell>
        </row>
        <row r="13765">
          <cell r="AA13765">
            <v>37.53</v>
          </cell>
        </row>
        <row r="13766">
          <cell r="AA13766">
            <v>37.54</v>
          </cell>
        </row>
        <row r="13767">
          <cell r="AA13767">
            <v>37.549999999999997</v>
          </cell>
        </row>
        <row r="13768">
          <cell r="AA13768">
            <v>37.56</v>
          </cell>
        </row>
        <row r="13769">
          <cell r="AA13769">
            <v>37.57</v>
          </cell>
        </row>
        <row r="13770">
          <cell r="AA13770">
            <v>37.58</v>
          </cell>
        </row>
        <row r="13771">
          <cell r="AA13771">
            <v>37.590000000000003</v>
          </cell>
        </row>
        <row r="13772">
          <cell r="AA13772">
            <v>37.6</v>
          </cell>
        </row>
        <row r="13773">
          <cell r="AA13773">
            <v>37.61</v>
          </cell>
        </row>
        <row r="13774">
          <cell r="AA13774">
            <v>37.619999999999997</v>
          </cell>
        </row>
        <row r="13775">
          <cell r="AA13775">
            <v>37.630000000000003</v>
          </cell>
        </row>
        <row r="13776">
          <cell r="AA13776">
            <v>37.64</v>
          </cell>
        </row>
        <row r="13777">
          <cell r="AA13777">
            <v>37.65</v>
          </cell>
        </row>
        <row r="13778">
          <cell r="AA13778">
            <v>37.659999999999997</v>
          </cell>
        </row>
        <row r="13779">
          <cell r="AA13779">
            <v>37.67</v>
          </cell>
        </row>
        <row r="13780">
          <cell r="AA13780">
            <v>37.68</v>
          </cell>
        </row>
        <row r="13781">
          <cell r="AA13781">
            <v>37.69</v>
          </cell>
        </row>
        <row r="13782">
          <cell r="AA13782">
            <v>37.700000000000003</v>
          </cell>
        </row>
        <row r="13783">
          <cell r="AA13783">
            <v>37.71</v>
          </cell>
        </row>
        <row r="13784">
          <cell r="AA13784">
            <v>37.72</v>
          </cell>
        </row>
        <row r="13785">
          <cell r="AA13785">
            <v>37.729999999999997</v>
          </cell>
        </row>
        <row r="13786">
          <cell r="AA13786">
            <v>37.74</v>
          </cell>
        </row>
        <row r="13787">
          <cell r="AA13787">
            <v>37.75</v>
          </cell>
        </row>
        <row r="13788">
          <cell r="AA13788">
            <v>37.76</v>
          </cell>
        </row>
        <row r="13789">
          <cell r="AA13789">
            <v>37.770000000000003</v>
          </cell>
        </row>
        <row r="13790">
          <cell r="AA13790">
            <v>37.78</v>
          </cell>
        </row>
        <row r="13791">
          <cell r="AA13791">
            <v>37.79</v>
          </cell>
        </row>
        <row r="13792">
          <cell r="AA13792">
            <v>37.799999999999997</v>
          </cell>
        </row>
        <row r="13793">
          <cell r="AA13793">
            <v>37.81</v>
          </cell>
        </row>
        <row r="13794">
          <cell r="AA13794">
            <v>37.82</v>
          </cell>
        </row>
        <row r="13795">
          <cell r="AA13795">
            <v>37.83</v>
          </cell>
        </row>
        <row r="13796">
          <cell r="AA13796">
            <v>37.840000000000003</v>
          </cell>
        </row>
        <row r="13797">
          <cell r="AA13797">
            <v>37.85</v>
          </cell>
        </row>
        <row r="13798">
          <cell r="AA13798">
            <v>37.86</v>
          </cell>
        </row>
        <row r="13799">
          <cell r="AA13799">
            <v>37.869999999999997</v>
          </cell>
        </row>
        <row r="13800">
          <cell r="AA13800">
            <v>37.880000000000003</v>
          </cell>
        </row>
        <row r="13801">
          <cell r="AA13801">
            <v>37.89</v>
          </cell>
        </row>
        <row r="13802">
          <cell r="AA13802">
            <v>37.9</v>
          </cell>
        </row>
        <row r="13803">
          <cell r="AA13803">
            <v>37.909999999999997</v>
          </cell>
        </row>
        <row r="13804">
          <cell r="AA13804">
            <v>37.92</v>
          </cell>
        </row>
        <row r="13805">
          <cell r="AA13805">
            <v>37.93</v>
          </cell>
        </row>
        <row r="13806">
          <cell r="AA13806">
            <v>37.94</v>
          </cell>
        </row>
        <row r="13807">
          <cell r="AA13807">
            <v>37.950000000000003</v>
          </cell>
        </row>
        <row r="13808">
          <cell r="AA13808">
            <v>37.96</v>
          </cell>
        </row>
        <row r="13809">
          <cell r="AA13809">
            <v>37.97</v>
          </cell>
        </row>
        <row r="13810">
          <cell r="AA13810">
            <v>37.979999999999997</v>
          </cell>
        </row>
        <row r="13811">
          <cell r="AA13811">
            <v>37.99</v>
          </cell>
        </row>
        <row r="13812">
          <cell r="AA13812">
            <v>38</v>
          </cell>
        </row>
        <row r="13813">
          <cell r="AA13813">
            <v>38.01</v>
          </cell>
        </row>
        <row r="13814">
          <cell r="AA13814">
            <v>38.020000000000003</v>
          </cell>
        </row>
        <row r="13815">
          <cell r="AA13815">
            <v>38.03</v>
          </cell>
        </row>
        <row r="13816">
          <cell r="AA13816">
            <v>38.04</v>
          </cell>
        </row>
        <row r="13817">
          <cell r="AA13817">
            <v>38.049999999999997</v>
          </cell>
        </row>
        <row r="13818">
          <cell r="AA13818">
            <v>38.06</v>
          </cell>
        </row>
        <row r="13819">
          <cell r="AA13819">
            <v>38.07</v>
          </cell>
        </row>
        <row r="13820">
          <cell r="AA13820">
            <v>38.08</v>
          </cell>
        </row>
        <row r="13821">
          <cell r="AA13821">
            <v>38.090000000000003</v>
          </cell>
        </row>
        <row r="13822">
          <cell r="AA13822">
            <v>38.1</v>
          </cell>
        </row>
        <row r="13823">
          <cell r="AA13823">
            <v>38.11</v>
          </cell>
        </row>
        <row r="13824">
          <cell r="AA13824">
            <v>38.119999999999997</v>
          </cell>
        </row>
        <row r="13825">
          <cell r="AA13825">
            <v>38.130000000000003</v>
          </cell>
        </row>
        <row r="13826">
          <cell r="AA13826">
            <v>38.14</v>
          </cell>
        </row>
        <row r="13827">
          <cell r="AA13827">
            <v>38.15</v>
          </cell>
        </row>
        <row r="13828">
          <cell r="AA13828">
            <v>38.159999999999997</v>
          </cell>
        </row>
        <row r="13829">
          <cell r="AA13829">
            <v>38.17</v>
          </cell>
        </row>
        <row r="13830">
          <cell r="AA13830">
            <v>38.18</v>
          </cell>
        </row>
        <row r="13831">
          <cell r="AA13831">
            <v>38.19</v>
          </cell>
        </row>
        <row r="13832">
          <cell r="AA13832">
            <v>38.200000000000003</v>
          </cell>
        </row>
        <row r="13833">
          <cell r="AA13833">
            <v>38.21</v>
          </cell>
        </row>
        <row r="13834">
          <cell r="AA13834">
            <v>38.22</v>
          </cell>
        </row>
        <row r="13835">
          <cell r="AA13835">
            <v>38.229999999999997</v>
          </cell>
        </row>
        <row r="13836">
          <cell r="AA13836">
            <v>38.24</v>
          </cell>
        </row>
        <row r="13837">
          <cell r="AA13837">
            <v>38.25</v>
          </cell>
        </row>
        <row r="13838">
          <cell r="AA13838">
            <v>38.26</v>
          </cell>
        </row>
        <row r="13839">
          <cell r="AA13839">
            <v>38.270000000000003</v>
          </cell>
        </row>
        <row r="13840">
          <cell r="AA13840">
            <v>38.28</v>
          </cell>
        </row>
        <row r="13841">
          <cell r="AA13841">
            <v>38.29</v>
          </cell>
        </row>
        <row r="13842">
          <cell r="AA13842">
            <v>38.299999999999997</v>
          </cell>
        </row>
        <row r="13843">
          <cell r="AA13843">
            <v>38.31</v>
          </cell>
        </row>
        <row r="13844">
          <cell r="AA13844">
            <v>38.32</v>
          </cell>
        </row>
        <row r="13845">
          <cell r="AA13845">
            <v>38.33</v>
          </cell>
        </row>
        <row r="13846">
          <cell r="AA13846">
            <v>38.340000000000003</v>
          </cell>
        </row>
        <row r="13847">
          <cell r="AA13847">
            <v>38.35</v>
          </cell>
        </row>
        <row r="13848">
          <cell r="AA13848">
            <v>38.36</v>
          </cell>
        </row>
        <row r="13849">
          <cell r="AA13849">
            <v>38.369999999999997</v>
          </cell>
        </row>
        <row r="13850">
          <cell r="AA13850">
            <v>38.380000000000003</v>
          </cell>
        </row>
        <row r="13851">
          <cell r="AA13851">
            <v>38.39</v>
          </cell>
        </row>
        <row r="13852">
          <cell r="AA13852">
            <v>38.4</v>
          </cell>
        </row>
        <row r="13853">
          <cell r="AA13853">
            <v>38.409999999999997</v>
          </cell>
        </row>
        <row r="13854">
          <cell r="AA13854">
            <v>38.42</v>
          </cell>
        </row>
        <row r="13855">
          <cell r="AA13855">
            <v>38.43</v>
          </cell>
        </row>
        <row r="13856">
          <cell r="AA13856">
            <v>38.44</v>
          </cell>
        </row>
        <row r="13857">
          <cell r="AA13857">
            <v>38.450000000000003</v>
          </cell>
        </row>
        <row r="13858">
          <cell r="AA13858">
            <v>38.46</v>
          </cell>
        </row>
        <row r="13859">
          <cell r="AA13859">
            <v>38.47</v>
          </cell>
        </row>
        <row r="13860">
          <cell r="AA13860">
            <v>38.479999999999997</v>
          </cell>
        </row>
        <row r="13861">
          <cell r="AA13861">
            <v>38.49</v>
          </cell>
        </row>
        <row r="13862">
          <cell r="AA13862">
            <v>38.5</v>
          </cell>
        </row>
        <row r="13863">
          <cell r="AA13863">
            <v>38.51</v>
          </cell>
        </row>
        <row r="13864">
          <cell r="AA13864">
            <v>38.520000000000003</v>
          </cell>
        </row>
        <row r="13865">
          <cell r="AA13865">
            <v>38.53</v>
          </cell>
        </row>
        <row r="13866">
          <cell r="AA13866">
            <v>38.54</v>
          </cell>
        </row>
        <row r="13867">
          <cell r="AA13867">
            <v>38.549999999999997</v>
          </cell>
        </row>
        <row r="13868">
          <cell r="AA13868">
            <v>38.56</v>
          </cell>
        </row>
        <row r="13869">
          <cell r="AA13869">
            <v>38.57</v>
          </cell>
        </row>
        <row r="13870">
          <cell r="AA13870">
            <v>38.58</v>
          </cell>
        </row>
        <row r="13871">
          <cell r="AA13871">
            <v>38.590000000000003</v>
          </cell>
        </row>
        <row r="13872">
          <cell r="AA13872">
            <v>38.6</v>
          </cell>
        </row>
        <row r="13873">
          <cell r="AA13873">
            <v>38.61</v>
          </cell>
        </row>
        <row r="13874">
          <cell r="AA13874">
            <v>38.619999999999997</v>
          </cell>
        </row>
        <row r="13875">
          <cell r="AA13875">
            <v>38.630000000000003</v>
          </cell>
        </row>
        <row r="13876">
          <cell r="AA13876">
            <v>38.64</v>
          </cell>
        </row>
        <row r="13877">
          <cell r="AA13877">
            <v>38.65</v>
          </cell>
        </row>
        <row r="13878">
          <cell r="AA13878">
            <v>38.659999999999997</v>
          </cell>
        </row>
        <row r="13879">
          <cell r="AA13879">
            <v>38.67</v>
          </cell>
        </row>
        <row r="13880">
          <cell r="AA13880">
            <v>38.68</v>
          </cell>
        </row>
        <row r="13881">
          <cell r="AA13881">
            <v>38.69</v>
          </cell>
        </row>
        <row r="13882">
          <cell r="AA13882">
            <v>38.700000000000003</v>
          </cell>
        </row>
        <row r="13883">
          <cell r="AA13883">
            <v>38.71</v>
          </cell>
        </row>
        <row r="13884">
          <cell r="AA13884">
            <v>38.72</v>
          </cell>
        </row>
        <row r="13885">
          <cell r="AA13885">
            <v>38.729999999999997</v>
          </cell>
        </row>
        <row r="13886">
          <cell r="AA13886">
            <v>38.74</v>
          </cell>
        </row>
        <row r="13887">
          <cell r="AA13887">
            <v>38.75</v>
          </cell>
        </row>
        <row r="13888">
          <cell r="AA13888">
            <v>38.76</v>
          </cell>
        </row>
        <row r="13889">
          <cell r="AA13889">
            <v>38.770000000000003</v>
          </cell>
        </row>
        <row r="13890">
          <cell r="AA13890">
            <v>38.78</v>
          </cell>
        </row>
        <row r="13891">
          <cell r="AA13891">
            <v>38.79</v>
          </cell>
        </row>
        <row r="13892">
          <cell r="AA13892">
            <v>38.799999999999997</v>
          </cell>
        </row>
        <row r="13893">
          <cell r="AA13893">
            <v>38.81</v>
          </cell>
        </row>
        <row r="13894">
          <cell r="AA13894">
            <v>38.82</v>
          </cell>
        </row>
        <row r="13895">
          <cell r="AA13895">
            <v>38.83</v>
          </cell>
        </row>
        <row r="13896">
          <cell r="AA13896">
            <v>38.840000000000003</v>
          </cell>
        </row>
        <row r="13897">
          <cell r="AA13897">
            <v>38.85</v>
          </cell>
        </row>
        <row r="13898">
          <cell r="AA13898">
            <v>38.86</v>
          </cell>
        </row>
        <row r="13899">
          <cell r="AA13899">
            <v>38.869999999999997</v>
          </cell>
        </row>
        <row r="13900">
          <cell r="AA13900">
            <v>38.880000000000003</v>
          </cell>
        </row>
        <row r="13901">
          <cell r="AA13901">
            <v>38.89</v>
          </cell>
        </row>
        <row r="13902">
          <cell r="AA13902">
            <v>38.9</v>
          </cell>
        </row>
        <row r="13903">
          <cell r="AA13903">
            <v>38.909999999999997</v>
          </cell>
        </row>
        <row r="13904">
          <cell r="AA13904">
            <v>38.92</v>
          </cell>
        </row>
        <row r="13905">
          <cell r="AA13905">
            <v>38.93</v>
          </cell>
        </row>
        <row r="13906">
          <cell r="AA13906">
            <v>38.94</v>
          </cell>
        </row>
        <row r="13907">
          <cell r="AA13907">
            <v>38.950000000000003</v>
          </cell>
        </row>
        <row r="13908">
          <cell r="AA13908">
            <v>38.96</v>
          </cell>
        </row>
        <row r="13909">
          <cell r="AA13909">
            <v>38.97</v>
          </cell>
        </row>
        <row r="13910">
          <cell r="AA13910">
            <v>38.979999999999997</v>
          </cell>
        </row>
        <row r="13911">
          <cell r="AA13911">
            <v>38.99</v>
          </cell>
        </row>
        <row r="13912">
          <cell r="AA13912">
            <v>39</v>
          </cell>
        </row>
        <row r="13913">
          <cell r="AA13913">
            <v>39.01</v>
          </cell>
        </row>
        <row r="13914">
          <cell r="AA13914">
            <v>39.020000000000003</v>
          </cell>
        </row>
        <row r="13915">
          <cell r="AA13915">
            <v>39.03</v>
          </cell>
        </row>
        <row r="13916">
          <cell r="AA13916">
            <v>39.04</v>
          </cell>
        </row>
        <row r="13917">
          <cell r="AA13917">
            <v>39.049999999999997</v>
          </cell>
        </row>
        <row r="13918">
          <cell r="AA13918">
            <v>39.06</v>
          </cell>
        </row>
        <row r="13919">
          <cell r="AA13919">
            <v>39.07</v>
          </cell>
        </row>
        <row r="13920">
          <cell r="AA13920">
            <v>39.08</v>
          </cell>
        </row>
        <row r="13921">
          <cell r="AA13921">
            <v>39.090000000000003</v>
          </cell>
        </row>
        <row r="13922">
          <cell r="AA13922">
            <v>39.1</v>
          </cell>
        </row>
        <row r="13923">
          <cell r="AA13923">
            <v>39.11</v>
          </cell>
        </row>
        <row r="13924">
          <cell r="AA13924">
            <v>39.119999999999997</v>
          </cell>
        </row>
        <row r="13925">
          <cell r="AA13925">
            <v>39.130000000000003</v>
          </cell>
        </row>
        <row r="13926">
          <cell r="AA13926">
            <v>39.14</v>
          </cell>
        </row>
        <row r="13927">
          <cell r="AA13927">
            <v>39.15</v>
          </cell>
        </row>
        <row r="13928">
          <cell r="AA13928">
            <v>39.159999999999997</v>
          </cell>
        </row>
        <row r="13929">
          <cell r="AA13929">
            <v>39.17</v>
          </cell>
        </row>
        <row r="13930">
          <cell r="AA13930">
            <v>39.18</v>
          </cell>
        </row>
        <row r="13931">
          <cell r="AA13931">
            <v>39.19</v>
          </cell>
        </row>
        <row r="13932">
          <cell r="AA13932">
            <v>39.200000000000003</v>
          </cell>
        </row>
        <row r="13933">
          <cell r="AA13933">
            <v>39.21</v>
          </cell>
        </row>
        <row r="13934">
          <cell r="AA13934">
            <v>39.22</v>
          </cell>
        </row>
        <row r="13935">
          <cell r="AA13935">
            <v>39.229999999999997</v>
          </cell>
        </row>
        <row r="13936">
          <cell r="AA13936">
            <v>39.24</v>
          </cell>
        </row>
        <row r="13937">
          <cell r="AA13937">
            <v>39.25</v>
          </cell>
        </row>
        <row r="13938">
          <cell r="AA13938">
            <v>39.26</v>
          </cell>
        </row>
        <row r="13939">
          <cell r="AA13939">
            <v>39.270000000000003</v>
          </cell>
        </row>
        <row r="13940">
          <cell r="AA13940">
            <v>39.28</v>
          </cell>
        </row>
        <row r="13941">
          <cell r="AA13941">
            <v>39.29</v>
          </cell>
        </row>
        <row r="13942">
          <cell r="AA13942">
            <v>39.299999999999997</v>
          </cell>
        </row>
        <row r="13943">
          <cell r="AA13943">
            <v>39.31</v>
          </cell>
        </row>
        <row r="13944">
          <cell r="AA13944">
            <v>39.32</v>
          </cell>
        </row>
        <row r="13945">
          <cell r="AA13945">
            <v>39.33</v>
          </cell>
        </row>
        <row r="13946">
          <cell r="AA13946">
            <v>39.340000000000003</v>
          </cell>
        </row>
        <row r="13947">
          <cell r="AA13947">
            <v>39.35</v>
          </cell>
        </row>
        <row r="13948">
          <cell r="AA13948">
            <v>39.36</v>
          </cell>
        </row>
        <row r="13949">
          <cell r="AA13949">
            <v>39.369999999999997</v>
          </cell>
        </row>
        <row r="13950">
          <cell r="AA13950">
            <v>39.380000000000003</v>
          </cell>
        </row>
        <row r="13951">
          <cell r="AA13951">
            <v>39.39</v>
          </cell>
        </row>
        <row r="13952">
          <cell r="AA13952">
            <v>39.4</v>
          </cell>
        </row>
        <row r="13953">
          <cell r="AA13953">
            <v>39.409999999999997</v>
          </cell>
        </row>
        <row r="13954">
          <cell r="AA13954">
            <v>39.42</v>
          </cell>
        </row>
        <row r="13955">
          <cell r="AA13955">
            <v>39.43</v>
          </cell>
        </row>
        <row r="13956">
          <cell r="AA13956">
            <v>39.44</v>
          </cell>
        </row>
        <row r="13957">
          <cell r="AA13957">
            <v>39.450000000000003</v>
          </cell>
        </row>
        <row r="13958">
          <cell r="AA13958">
            <v>39.46</v>
          </cell>
        </row>
        <row r="13959">
          <cell r="AA13959">
            <v>39.47</v>
          </cell>
        </row>
        <row r="13960">
          <cell r="AA13960">
            <v>39.479999999999997</v>
          </cell>
        </row>
        <row r="13961">
          <cell r="AA13961">
            <v>39.49</v>
          </cell>
        </row>
        <row r="13962">
          <cell r="AA13962">
            <v>39.5</v>
          </cell>
        </row>
        <row r="13963">
          <cell r="AA13963">
            <v>39.51</v>
          </cell>
        </row>
        <row r="13964">
          <cell r="AA13964">
            <v>39.520000000000003</v>
          </cell>
        </row>
        <row r="13965">
          <cell r="AA13965">
            <v>39.53</v>
          </cell>
        </row>
        <row r="13966">
          <cell r="AA13966">
            <v>39.54</v>
          </cell>
        </row>
        <row r="13967">
          <cell r="AA13967">
            <v>39.549999999999997</v>
          </cell>
        </row>
        <row r="13968">
          <cell r="AA13968">
            <v>39.56</v>
          </cell>
        </row>
        <row r="13969">
          <cell r="AA13969">
            <v>39.57</v>
          </cell>
        </row>
        <row r="13970">
          <cell r="AA13970">
            <v>39.58</v>
          </cell>
        </row>
        <row r="13971">
          <cell r="AA13971">
            <v>39.590000000000003</v>
          </cell>
        </row>
        <row r="13972">
          <cell r="AA13972">
            <v>39.6</v>
          </cell>
        </row>
        <row r="13973">
          <cell r="AA13973">
            <v>39.61</v>
          </cell>
        </row>
        <row r="13974">
          <cell r="AA13974">
            <v>39.619999999999997</v>
          </cell>
        </row>
        <row r="13975">
          <cell r="AA13975">
            <v>39.630000000000003</v>
          </cell>
        </row>
        <row r="13976">
          <cell r="AA13976">
            <v>39.64</v>
          </cell>
        </row>
        <row r="13977">
          <cell r="AA13977">
            <v>39.65</v>
          </cell>
        </row>
        <row r="13978">
          <cell r="AA13978">
            <v>39.659999999999997</v>
          </cell>
        </row>
        <row r="13979">
          <cell r="AA13979">
            <v>39.67</v>
          </cell>
        </row>
        <row r="13980">
          <cell r="AA13980">
            <v>39.68</v>
          </cell>
        </row>
        <row r="13981">
          <cell r="AA13981">
            <v>39.69</v>
          </cell>
        </row>
        <row r="13982">
          <cell r="AA13982">
            <v>39.700000000000003</v>
          </cell>
        </row>
        <row r="13983">
          <cell r="AA13983">
            <v>39.71</v>
          </cell>
        </row>
        <row r="13984">
          <cell r="AA13984">
            <v>39.72</v>
          </cell>
        </row>
        <row r="13985">
          <cell r="AA13985">
            <v>39.729999999999997</v>
          </cell>
        </row>
        <row r="13986">
          <cell r="AA13986">
            <v>39.74</v>
          </cell>
        </row>
        <row r="13987">
          <cell r="AA13987">
            <v>39.75</v>
          </cell>
        </row>
        <row r="13988">
          <cell r="AA13988">
            <v>39.76</v>
          </cell>
        </row>
        <row r="13989">
          <cell r="AA13989">
            <v>39.770000000000003</v>
          </cell>
        </row>
        <row r="13990">
          <cell r="AA13990">
            <v>39.78</v>
          </cell>
        </row>
        <row r="13991">
          <cell r="AA13991">
            <v>39.79</v>
          </cell>
        </row>
        <row r="13992">
          <cell r="AA13992">
            <v>39.799999999999997</v>
          </cell>
        </row>
        <row r="13993">
          <cell r="AA13993">
            <v>39.81</v>
          </cell>
        </row>
        <row r="13994">
          <cell r="AA13994">
            <v>39.82</v>
          </cell>
        </row>
        <row r="13995">
          <cell r="AA13995">
            <v>39.83</v>
          </cell>
        </row>
        <row r="13996">
          <cell r="AA13996">
            <v>39.840000000000003</v>
          </cell>
        </row>
        <row r="13997">
          <cell r="AA13997">
            <v>39.85</v>
          </cell>
        </row>
        <row r="13998">
          <cell r="AA13998">
            <v>39.86</v>
          </cell>
        </row>
        <row r="13999">
          <cell r="AA13999">
            <v>39.869999999999997</v>
          </cell>
        </row>
        <row r="14000">
          <cell r="AA14000">
            <v>39.880000000000003</v>
          </cell>
        </row>
        <row r="14001">
          <cell r="AA14001">
            <v>39.89</v>
          </cell>
        </row>
        <row r="14002">
          <cell r="AA14002">
            <v>39.9</v>
          </cell>
        </row>
        <row r="14003">
          <cell r="AA14003">
            <v>39.909999999999997</v>
          </cell>
        </row>
        <row r="14004">
          <cell r="AA14004">
            <v>39.92</v>
          </cell>
        </row>
        <row r="14005">
          <cell r="AA14005">
            <v>39.93</v>
          </cell>
        </row>
        <row r="14006">
          <cell r="AA14006">
            <v>39.94</v>
          </cell>
        </row>
        <row r="14007">
          <cell r="AA14007">
            <v>39.950000000000003</v>
          </cell>
        </row>
        <row r="14008">
          <cell r="AA14008">
            <v>39.96</v>
          </cell>
        </row>
        <row r="14009">
          <cell r="AA14009">
            <v>39.97</v>
          </cell>
        </row>
        <row r="14010">
          <cell r="AA14010">
            <v>39.979999999999997</v>
          </cell>
        </row>
        <row r="14011">
          <cell r="AA14011">
            <v>39.99</v>
          </cell>
        </row>
        <row r="14012">
          <cell r="AA14012">
            <v>40</v>
          </cell>
        </row>
        <row r="14013">
          <cell r="AA14013">
            <v>40.01</v>
          </cell>
        </row>
        <row r="14014">
          <cell r="AA14014">
            <v>40.020000000000003</v>
          </cell>
        </row>
        <row r="14015">
          <cell r="AA14015">
            <v>40.03</v>
          </cell>
        </row>
        <row r="14016">
          <cell r="AA14016">
            <v>40.04</v>
          </cell>
        </row>
        <row r="14017">
          <cell r="AA14017">
            <v>40.049999999999997</v>
          </cell>
        </row>
        <row r="14018">
          <cell r="AA14018">
            <v>40.06</v>
          </cell>
        </row>
        <row r="14019">
          <cell r="AA14019">
            <v>40.07</v>
          </cell>
        </row>
        <row r="14020">
          <cell r="AA14020">
            <v>40.08</v>
          </cell>
        </row>
        <row r="14021">
          <cell r="AA14021">
            <v>40.090000000000003</v>
          </cell>
        </row>
        <row r="14022">
          <cell r="AA14022">
            <v>40.1</v>
          </cell>
        </row>
        <row r="14023">
          <cell r="AA14023">
            <v>40.11</v>
          </cell>
        </row>
        <row r="14024">
          <cell r="AA14024">
            <v>40.119999999999997</v>
          </cell>
        </row>
        <row r="14025">
          <cell r="AA14025">
            <v>40.130000000000003</v>
          </cell>
        </row>
        <row r="14026">
          <cell r="AA14026">
            <v>40.14</v>
          </cell>
        </row>
        <row r="14027">
          <cell r="AA14027">
            <v>40.15</v>
          </cell>
        </row>
        <row r="14028">
          <cell r="AA14028">
            <v>40.159999999999997</v>
          </cell>
        </row>
        <row r="14029">
          <cell r="AA14029">
            <v>40.17</v>
          </cell>
        </row>
        <row r="14030">
          <cell r="AA14030">
            <v>40.18</v>
          </cell>
        </row>
        <row r="14031">
          <cell r="AA14031">
            <v>40.19</v>
          </cell>
        </row>
        <row r="14032">
          <cell r="AA14032">
            <v>40.200000000000003</v>
          </cell>
        </row>
        <row r="14033">
          <cell r="AA14033">
            <v>40.21</v>
          </cell>
        </row>
        <row r="14034">
          <cell r="AA14034">
            <v>40.22</v>
          </cell>
        </row>
        <row r="14035">
          <cell r="AA14035">
            <v>40.229999999999997</v>
          </cell>
        </row>
        <row r="14036">
          <cell r="AA14036">
            <v>40.24</v>
          </cell>
        </row>
        <row r="14037">
          <cell r="AA14037">
            <v>40.25</v>
          </cell>
        </row>
        <row r="14038">
          <cell r="AA14038">
            <v>40.26</v>
          </cell>
        </row>
        <row r="14039">
          <cell r="AA14039">
            <v>40.270000000000003</v>
          </cell>
        </row>
        <row r="14040">
          <cell r="AA14040">
            <v>40.28</v>
          </cell>
        </row>
        <row r="14041">
          <cell r="AA14041">
            <v>40.29</v>
          </cell>
        </row>
        <row r="14042">
          <cell r="AA14042">
            <v>40.299999999999997</v>
          </cell>
        </row>
        <row r="14043">
          <cell r="AA14043">
            <v>40.31</v>
          </cell>
        </row>
        <row r="14044">
          <cell r="AA14044">
            <v>40.32</v>
          </cell>
        </row>
        <row r="14045">
          <cell r="AA14045">
            <v>40.33</v>
          </cell>
        </row>
        <row r="14046">
          <cell r="AA14046">
            <v>40.340000000000003</v>
          </cell>
        </row>
        <row r="14047">
          <cell r="AA14047">
            <v>40.35</v>
          </cell>
        </row>
        <row r="14048">
          <cell r="AA14048">
            <v>40.36</v>
          </cell>
        </row>
        <row r="14049">
          <cell r="AA14049">
            <v>40.369999999999997</v>
          </cell>
        </row>
        <row r="14050">
          <cell r="AA14050">
            <v>40.380000000000003</v>
          </cell>
        </row>
        <row r="14051">
          <cell r="AA14051">
            <v>40.39</v>
          </cell>
        </row>
        <row r="14052">
          <cell r="AA14052">
            <v>40.4</v>
          </cell>
        </row>
        <row r="14053">
          <cell r="AA14053">
            <v>40.409999999999997</v>
          </cell>
        </row>
        <row r="14054">
          <cell r="AA14054">
            <v>40.42</v>
          </cell>
        </row>
        <row r="14055">
          <cell r="AA14055">
            <v>40.43</v>
          </cell>
        </row>
        <row r="14056">
          <cell r="AA14056">
            <v>40.44</v>
          </cell>
        </row>
        <row r="14057">
          <cell r="AA14057">
            <v>40.450000000000003</v>
          </cell>
        </row>
        <row r="14058">
          <cell r="AA14058">
            <v>40.46</v>
          </cell>
        </row>
        <row r="14059">
          <cell r="AA14059">
            <v>40.47</v>
          </cell>
        </row>
        <row r="14060">
          <cell r="AA14060">
            <v>40.479999999999997</v>
          </cell>
        </row>
        <row r="14061">
          <cell r="AA14061">
            <v>40.49</v>
          </cell>
        </row>
        <row r="14062">
          <cell r="AA14062">
            <v>40.5</v>
          </cell>
        </row>
        <row r="14063">
          <cell r="AA14063">
            <v>40.51</v>
          </cell>
        </row>
        <row r="14064">
          <cell r="AA14064">
            <v>40.520000000000003</v>
          </cell>
        </row>
        <row r="14065">
          <cell r="AA14065">
            <v>40.53</v>
          </cell>
        </row>
        <row r="14066">
          <cell r="AA14066">
            <v>40.54</v>
          </cell>
        </row>
        <row r="14067">
          <cell r="AA14067">
            <v>40.549999999999997</v>
          </cell>
        </row>
        <row r="14068">
          <cell r="AA14068">
            <v>40.56</v>
          </cell>
        </row>
        <row r="14069">
          <cell r="AA14069">
            <v>40.57</v>
          </cell>
        </row>
        <row r="14070">
          <cell r="AA14070">
            <v>40.58</v>
          </cell>
        </row>
        <row r="14071">
          <cell r="AA14071">
            <v>40.590000000000003</v>
          </cell>
        </row>
        <row r="14072">
          <cell r="AA14072">
            <v>40.6</v>
          </cell>
        </row>
        <row r="14073">
          <cell r="AA14073">
            <v>40.61</v>
          </cell>
        </row>
        <row r="14074">
          <cell r="AA14074">
            <v>40.619999999999997</v>
          </cell>
        </row>
        <row r="14075">
          <cell r="AA14075">
            <v>40.630000000000003</v>
          </cell>
        </row>
        <row r="14076">
          <cell r="AA14076">
            <v>40.64</v>
          </cell>
        </row>
        <row r="14077">
          <cell r="AA14077">
            <v>40.65</v>
          </cell>
        </row>
        <row r="14078">
          <cell r="AA14078">
            <v>40.659999999999997</v>
          </cell>
        </row>
        <row r="14079">
          <cell r="AA14079">
            <v>40.67</v>
          </cell>
        </row>
        <row r="14080">
          <cell r="AA14080">
            <v>40.68</v>
          </cell>
        </row>
        <row r="14081">
          <cell r="AA14081">
            <v>40.69</v>
          </cell>
        </row>
        <row r="14082">
          <cell r="AA14082">
            <v>40.700000000000003</v>
          </cell>
        </row>
        <row r="14083">
          <cell r="AA14083">
            <v>40.71</v>
          </cell>
        </row>
        <row r="14084">
          <cell r="AA14084">
            <v>40.72</v>
          </cell>
        </row>
        <row r="14085">
          <cell r="AA14085">
            <v>40.729999999999997</v>
          </cell>
        </row>
        <row r="14086">
          <cell r="AA14086">
            <v>40.74</v>
          </cell>
        </row>
        <row r="14087">
          <cell r="AA14087">
            <v>40.75</v>
          </cell>
        </row>
        <row r="14088">
          <cell r="AA14088">
            <v>40.76</v>
          </cell>
        </row>
        <row r="14089">
          <cell r="AA14089">
            <v>40.770000000000003</v>
          </cell>
        </row>
        <row r="14090">
          <cell r="AA14090">
            <v>40.78</v>
          </cell>
        </row>
        <row r="14091">
          <cell r="AA14091">
            <v>40.79</v>
          </cell>
        </row>
        <row r="14092">
          <cell r="AA14092">
            <v>40.799999999999997</v>
          </cell>
        </row>
        <row r="14093">
          <cell r="AA14093">
            <v>40.81</v>
          </cell>
        </row>
        <row r="14094">
          <cell r="AA14094">
            <v>40.82</v>
          </cell>
        </row>
        <row r="14095">
          <cell r="AA14095">
            <v>40.83</v>
          </cell>
        </row>
        <row r="14096">
          <cell r="AA14096">
            <v>40.840000000000003</v>
          </cell>
        </row>
        <row r="14097">
          <cell r="AA14097">
            <v>40.85</v>
          </cell>
        </row>
        <row r="14098">
          <cell r="AA14098">
            <v>40.86</v>
          </cell>
        </row>
        <row r="14099">
          <cell r="AA14099">
            <v>40.869999999999997</v>
          </cell>
        </row>
        <row r="14100">
          <cell r="AA14100">
            <v>40.880000000000003</v>
          </cell>
        </row>
        <row r="14101">
          <cell r="AA14101">
            <v>40.89</v>
          </cell>
        </row>
        <row r="14102">
          <cell r="AA14102">
            <v>40.9</v>
          </cell>
        </row>
        <row r="14103">
          <cell r="AA14103">
            <v>40.909999999999997</v>
          </cell>
        </row>
        <row r="14104">
          <cell r="AA14104">
            <v>40.92</v>
          </cell>
        </row>
        <row r="14105">
          <cell r="AA14105">
            <v>40.93</v>
          </cell>
        </row>
        <row r="14106">
          <cell r="AA14106">
            <v>40.94</v>
          </cell>
        </row>
        <row r="14107">
          <cell r="AA14107">
            <v>40.950000000000003</v>
          </cell>
        </row>
        <row r="14108">
          <cell r="AA14108">
            <v>40.96</v>
          </cell>
        </row>
        <row r="14109">
          <cell r="AA14109">
            <v>40.97</v>
          </cell>
        </row>
        <row r="14110">
          <cell r="AA14110">
            <v>40.98</v>
          </cell>
        </row>
        <row r="14111">
          <cell r="AA14111">
            <v>40.99</v>
          </cell>
        </row>
        <row r="14112">
          <cell r="AA14112">
            <v>41</v>
          </cell>
        </row>
        <row r="14113">
          <cell r="AA14113">
            <v>41.01</v>
          </cell>
        </row>
        <row r="14114">
          <cell r="AA14114">
            <v>41.02</v>
          </cell>
        </row>
        <row r="14115">
          <cell r="AA14115">
            <v>41.03</v>
          </cell>
        </row>
        <row r="14116">
          <cell r="AA14116">
            <v>41.04</v>
          </cell>
        </row>
        <row r="14117">
          <cell r="AA14117">
            <v>41.05</v>
          </cell>
        </row>
        <row r="14118">
          <cell r="AA14118">
            <v>41.06</v>
          </cell>
        </row>
        <row r="14119">
          <cell r="AA14119">
            <v>41.07</v>
          </cell>
        </row>
        <row r="14120">
          <cell r="AA14120">
            <v>41.08</v>
          </cell>
        </row>
        <row r="14121">
          <cell r="AA14121">
            <v>41.09</v>
          </cell>
        </row>
        <row r="14122">
          <cell r="AA14122">
            <v>41.1</v>
          </cell>
        </row>
        <row r="14123">
          <cell r="AA14123">
            <v>41.11</v>
          </cell>
        </row>
        <row r="14124">
          <cell r="AA14124">
            <v>41.12</v>
          </cell>
        </row>
        <row r="14125">
          <cell r="AA14125">
            <v>41.13</v>
          </cell>
        </row>
        <row r="14126">
          <cell r="AA14126">
            <v>41.14</v>
          </cell>
        </row>
        <row r="14127">
          <cell r="AA14127">
            <v>41.15</v>
          </cell>
        </row>
        <row r="14128">
          <cell r="AA14128">
            <v>41.16</v>
          </cell>
        </row>
        <row r="14129">
          <cell r="AA14129">
            <v>41.17</v>
          </cell>
        </row>
        <row r="14130">
          <cell r="AA14130">
            <v>41.18</v>
          </cell>
        </row>
        <row r="14131">
          <cell r="AA14131">
            <v>41.19</v>
          </cell>
        </row>
        <row r="14132">
          <cell r="AA14132">
            <v>41.2</v>
          </cell>
        </row>
        <row r="14133">
          <cell r="AA14133">
            <v>41.21</v>
          </cell>
        </row>
        <row r="14134">
          <cell r="AA14134">
            <v>41.22</v>
          </cell>
        </row>
        <row r="14135">
          <cell r="AA14135">
            <v>41.23</v>
          </cell>
        </row>
        <row r="14136">
          <cell r="AA14136">
            <v>41.24</v>
          </cell>
        </row>
        <row r="14137">
          <cell r="AA14137">
            <v>41.25</v>
          </cell>
        </row>
        <row r="14138">
          <cell r="AA14138">
            <v>41.26</v>
          </cell>
        </row>
        <row r="14139">
          <cell r="AA14139">
            <v>41.27</v>
          </cell>
        </row>
        <row r="14140">
          <cell r="AA14140">
            <v>41.28</v>
          </cell>
        </row>
        <row r="14141">
          <cell r="AA14141">
            <v>41.29</v>
          </cell>
        </row>
        <row r="14142">
          <cell r="AA14142">
            <v>41.3</v>
          </cell>
        </row>
        <row r="14143">
          <cell r="AA14143">
            <v>41.31</v>
          </cell>
        </row>
        <row r="14144">
          <cell r="AA14144">
            <v>41.32</v>
          </cell>
        </row>
        <row r="14145">
          <cell r="AA14145">
            <v>41.33</v>
          </cell>
        </row>
        <row r="14146">
          <cell r="AA14146">
            <v>41.34</v>
          </cell>
        </row>
        <row r="14147">
          <cell r="AA14147">
            <v>41.35</v>
          </cell>
        </row>
        <row r="14148">
          <cell r="AA14148">
            <v>41.36</v>
          </cell>
        </row>
        <row r="14149">
          <cell r="AA14149">
            <v>41.37</v>
          </cell>
        </row>
        <row r="14150">
          <cell r="AA14150">
            <v>41.38</v>
          </cell>
        </row>
        <row r="14151">
          <cell r="AA14151">
            <v>41.39</v>
          </cell>
        </row>
        <row r="14152">
          <cell r="AA14152">
            <v>41.4</v>
          </cell>
        </row>
        <row r="14153">
          <cell r="AA14153">
            <v>41.41</v>
          </cell>
        </row>
        <row r="14154">
          <cell r="AA14154">
            <v>41.42</v>
          </cell>
        </row>
        <row r="14155">
          <cell r="AA14155">
            <v>41.43</v>
          </cell>
        </row>
        <row r="14156">
          <cell r="AA14156">
            <v>41.44</v>
          </cell>
        </row>
        <row r="14157">
          <cell r="AA14157">
            <v>41.45</v>
          </cell>
        </row>
        <row r="14158">
          <cell r="AA14158">
            <v>41.46</v>
          </cell>
        </row>
        <row r="14159">
          <cell r="AA14159">
            <v>41.47</v>
          </cell>
        </row>
        <row r="14160">
          <cell r="AA14160">
            <v>41.48</v>
          </cell>
        </row>
        <row r="14161">
          <cell r="AA14161">
            <v>41.49</v>
          </cell>
        </row>
        <row r="14162">
          <cell r="AA14162">
            <v>41.5</v>
          </cell>
        </row>
        <row r="14163">
          <cell r="AA14163">
            <v>41.51</v>
          </cell>
        </row>
        <row r="14164">
          <cell r="AA14164">
            <v>41.52</v>
          </cell>
        </row>
        <row r="14165">
          <cell r="AA14165">
            <v>41.53</v>
          </cell>
        </row>
        <row r="14166">
          <cell r="AA14166">
            <v>41.54</v>
          </cell>
        </row>
        <row r="14167">
          <cell r="AA14167">
            <v>41.55</v>
          </cell>
        </row>
        <row r="14168">
          <cell r="AA14168">
            <v>41.56</v>
          </cell>
        </row>
        <row r="14169">
          <cell r="AA14169">
            <v>41.57</v>
          </cell>
        </row>
        <row r="14170">
          <cell r="AA14170">
            <v>41.58</v>
          </cell>
        </row>
        <row r="14171">
          <cell r="AA14171">
            <v>41.59</v>
          </cell>
        </row>
        <row r="14172">
          <cell r="AA14172">
            <v>41.6</v>
          </cell>
        </row>
        <row r="14173">
          <cell r="AA14173">
            <v>41.61</v>
          </cell>
        </row>
        <row r="14174">
          <cell r="AA14174">
            <v>41.62</v>
          </cell>
        </row>
        <row r="14175">
          <cell r="AA14175">
            <v>41.63</v>
          </cell>
        </row>
        <row r="14176">
          <cell r="AA14176">
            <v>41.64</v>
          </cell>
        </row>
        <row r="14177">
          <cell r="AA14177">
            <v>41.65</v>
          </cell>
        </row>
        <row r="14178">
          <cell r="AA14178">
            <v>41.66</v>
          </cell>
        </row>
        <row r="14179">
          <cell r="AA14179">
            <v>41.67</v>
          </cell>
        </row>
        <row r="14180">
          <cell r="AA14180">
            <v>41.68</v>
          </cell>
        </row>
        <row r="14181">
          <cell r="AA14181">
            <v>41.69</v>
          </cell>
        </row>
        <row r="14182">
          <cell r="AA14182">
            <v>41.7</v>
          </cell>
        </row>
        <row r="14183">
          <cell r="AA14183">
            <v>41.71</v>
          </cell>
        </row>
        <row r="14184">
          <cell r="AA14184">
            <v>41.72</v>
          </cell>
        </row>
        <row r="14185">
          <cell r="AA14185">
            <v>41.73</v>
          </cell>
        </row>
        <row r="14186">
          <cell r="AA14186">
            <v>41.74</v>
          </cell>
        </row>
        <row r="14187">
          <cell r="AA14187">
            <v>41.75</v>
          </cell>
        </row>
        <row r="14188">
          <cell r="AA14188">
            <v>41.76</v>
          </cell>
        </row>
        <row r="14189">
          <cell r="AA14189">
            <v>41.77</v>
          </cell>
        </row>
        <row r="14190">
          <cell r="AA14190">
            <v>41.78</v>
          </cell>
        </row>
        <row r="14191">
          <cell r="AA14191">
            <v>41.79</v>
          </cell>
        </row>
        <row r="14192">
          <cell r="AA14192">
            <v>41.8</v>
          </cell>
        </row>
        <row r="14193">
          <cell r="AA14193">
            <v>41.81</v>
          </cell>
        </row>
        <row r="14194">
          <cell r="AA14194">
            <v>41.82</v>
          </cell>
        </row>
        <row r="14195">
          <cell r="AA14195">
            <v>41.83</v>
          </cell>
        </row>
        <row r="14196">
          <cell r="AA14196">
            <v>41.84</v>
          </cell>
        </row>
        <row r="14197">
          <cell r="AA14197">
            <v>41.85</v>
          </cell>
        </row>
        <row r="14198">
          <cell r="AA14198">
            <v>41.86</v>
          </cell>
        </row>
        <row r="14199">
          <cell r="AA14199">
            <v>41.87</v>
          </cell>
        </row>
        <row r="14200">
          <cell r="AA14200">
            <v>41.88</v>
          </cell>
        </row>
        <row r="14201">
          <cell r="AA14201">
            <v>41.89</v>
          </cell>
        </row>
        <row r="14202">
          <cell r="AA14202">
            <v>41.9</v>
          </cell>
        </row>
        <row r="14203">
          <cell r="AA14203">
            <v>41.91</v>
          </cell>
        </row>
        <row r="14204">
          <cell r="AA14204">
            <v>41.92</v>
          </cell>
        </row>
        <row r="14205">
          <cell r="AA14205">
            <v>41.93</v>
          </cell>
        </row>
        <row r="14206">
          <cell r="AA14206">
            <v>41.94</v>
          </cell>
        </row>
        <row r="14207">
          <cell r="AA14207">
            <v>41.95</v>
          </cell>
        </row>
        <row r="14208">
          <cell r="AA14208">
            <v>41.96</v>
          </cell>
        </row>
        <row r="14209">
          <cell r="AA14209">
            <v>41.97</v>
          </cell>
        </row>
        <row r="14210">
          <cell r="AA14210">
            <v>41.98</v>
          </cell>
        </row>
        <row r="14211">
          <cell r="AA14211">
            <v>41.99</v>
          </cell>
        </row>
        <row r="14212">
          <cell r="AA14212">
            <v>42</v>
          </cell>
        </row>
        <row r="14213">
          <cell r="AA14213">
            <v>42.01</v>
          </cell>
        </row>
        <row r="14214">
          <cell r="AA14214">
            <v>42.02</v>
          </cell>
        </row>
        <row r="14215">
          <cell r="AA14215">
            <v>42.03</v>
          </cell>
        </row>
        <row r="14216">
          <cell r="AA14216">
            <v>42.04</v>
          </cell>
        </row>
        <row r="14217">
          <cell r="AA14217">
            <v>42.05</v>
          </cell>
        </row>
        <row r="14218">
          <cell r="AA14218">
            <v>42.06</v>
          </cell>
        </row>
        <row r="14219">
          <cell r="AA14219">
            <v>42.07</v>
          </cell>
        </row>
        <row r="14220">
          <cell r="AA14220">
            <v>42.08</v>
          </cell>
        </row>
        <row r="14221">
          <cell r="AA14221">
            <v>42.09</v>
          </cell>
        </row>
        <row r="14222">
          <cell r="AA14222">
            <v>42.1</v>
          </cell>
        </row>
        <row r="14223">
          <cell r="AA14223">
            <v>42.11</v>
          </cell>
        </row>
        <row r="14224">
          <cell r="AA14224">
            <v>42.12</v>
          </cell>
        </row>
        <row r="14225">
          <cell r="AA14225">
            <v>42.13</v>
          </cell>
        </row>
        <row r="14226">
          <cell r="AA14226">
            <v>42.14</v>
          </cell>
        </row>
        <row r="14227">
          <cell r="AA14227">
            <v>42.15</v>
          </cell>
        </row>
        <row r="14228">
          <cell r="AA14228">
            <v>42.16</v>
          </cell>
        </row>
        <row r="14229">
          <cell r="AA14229">
            <v>42.17</v>
          </cell>
        </row>
        <row r="14230">
          <cell r="AA14230">
            <v>42.18</v>
          </cell>
        </row>
        <row r="14231">
          <cell r="AA14231">
            <v>42.19</v>
          </cell>
        </row>
        <row r="14232">
          <cell r="AA14232">
            <v>42.2</v>
          </cell>
        </row>
        <row r="14233">
          <cell r="AA14233">
            <v>42.21</v>
          </cell>
        </row>
        <row r="14234">
          <cell r="AA14234">
            <v>42.22</v>
          </cell>
        </row>
        <row r="14235">
          <cell r="AA14235">
            <v>42.23</v>
          </cell>
        </row>
        <row r="14236">
          <cell r="AA14236">
            <v>42.24</v>
          </cell>
        </row>
        <row r="14237">
          <cell r="AA14237">
            <v>42.25</v>
          </cell>
        </row>
        <row r="14238">
          <cell r="AA14238">
            <v>42.26</v>
          </cell>
        </row>
        <row r="14239">
          <cell r="AA14239">
            <v>42.27</v>
          </cell>
        </row>
        <row r="14240">
          <cell r="AA14240">
            <v>42.28</v>
          </cell>
        </row>
        <row r="14241">
          <cell r="AA14241">
            <v>42.29</v>
          </cell>
        </row>
        <row r="14242">
          <cell r="AA14242">
            <v>42.3</v>
          </cell>
        </row>
        <row r="14243">
          <cell r="AA14243">
            <v>42.31</v>
          </cell>
        </row>
        <row r="14244">
          <cell r="AA14244">
            <v>42.32</v>
          </cell>
        </row>
        <row r="14245">
          <cell r="AA14245">
            <v>42.33</v>
          </cell>
        </row>
        <row r="14246">
          <cell r="AA14246">
            <v>42.34</v>
          </cell>
        </row>
        <row r="14247">
          <cell r="AA14247">
            <v>42.35</v>
          </cell>
        </row>
        <row r="14248">
          <cell r="AA14248">
            <v>42.36</v>
          </cell>
        </row>
        <row r="14249">
          <cell r="AA14249">
            <v>42.37</v>
          </cell>
        </row>
        <row r="14250">
          <cell r="AA14250">
            <v>42.38</v>
          </cell>
        </row>
        <row r="14251">
          <cell r="AA14251">
            <v>42.39</v>
          </cell>
        </row>
        <row r="14252">
          <cell r="AA14252">
            <v>42.4</v>
          </cell>
        </row>
        <row r="14253">
          <cell r="AA14253">
            <v>42.41</v>
          </cell>
        </row>
        <row r="14254">
          <cell r="AA14254">
            <v>42.42</v>
          </cell>
        </row>
        <row r="14255">
          <cell r="AA14255">
            <v>42.43</v>
          </cell>
        </row>
        <row r="14256">
          <cell r="AA14256">
            <v>42.44</v>
          </cell>
        </row>
        <row r="14257">
          <cell r="AA14257">
            <v>42.45</v>
          </cell>
        </row>
        <row r="14258">
          <cell r="AA14258">
            <v>42.46</v>
          </cell>
        </row>
        <row r="14259">
          <cell r="AA14259">
            <v>42.47</v>
          </cell>
        </row>
        <row r="14260">
          <cell r="AA14260">
            <v>42.48</v>
          </cell>
        </row>
        <row r="14261">
          <cell r="AA14261">
            <v>42.49</v>
          </cell>
        </row>
        <row r="14262">
          <cell r="AA14262">
            <v>42.5</v>
          </cell>
        </row>
        <row r="14263">
          <cell r="AA14263">
            <v>42.51</v>
          </cell>
        </row>
        <row r="14264">
          <cell r="AA14264">
            <v>42.52</v>
          </cell>
        </row>
        <row r="14265">
          <cell r="AA14265">
            <v>42.53</v>
          </cell>
        </row>
        <row r="14266">
          <cell r="AA14266">
            <v>42.54</v>
          </cell>
        </row>
        <row r="14267">
          <cell r="AA14267">
            <v>42.55</v>
          </cell>
        </row>
        <row r="14268">
          <cell r="AA14268">
            <v>42.56</v>
          </cell>
        </row>
        <row r="14269">
          <cell r="AA14269">
            <v>42.57</v>
          </cell>
        </row>
        <row r="14270">
          <cell r="AA14270">
            <v>42.58</v>
          </cell>
        </row>
        <row r="14271">
          <cell r="AA14271">
            <v>42.59</v>
          </cell>
        </row>
        <row r="14272">
          <cell r="AA14272">
            <v>42.6</v>
          </cell>
        </row>
        <row r="14273">
          <cell r="AA14273">
            <v>42.61</v>
          </cell>
        </row>
        <row r="14274">
          <cell r="AA14274">
            <v>42.62</v>
          </cell>
        </row>
        <row r="14275">
          <cell r="AA14275">
            <v>42.63</v>
          </cell>
        </row>
        <row r="14276">
          <cell r="AA14276">
            <v>42.64</v>
          </cell>
        </row>
        <row r="14277">
          <cell r="AA14277">
            <v>42.65</v>
          </cell>
        </row>
        <row r="14278">
          <cell r="AA14278">
            <v>42.66</v>
          </cell>
        </row>
        <row r="14279">
          <cell r="AA14279">
            <v>42.67</v>
          </cell>
        </row>
        <row r="14280">
          <cell r="AA14280">
            <v>42.68</v>
          </cell>
        </row>
        <row r="14281">
          <cell r="AA14281">
            <v>42.69</v>
          </cell>
        </row>
        <row r="14282">
          <cell r="AA14282">
            <v>42.7</v>
          </cell>
        </row>
        <row r="14283">
          <cell r="AA14283">
            <v>42.71</v>
          </cell>
        </row>
        <row r="14284">
          <cell r="AA14284">
            <v>42.72</v>
          </cell>
        </row>
        <row r="14285">
          <cell r="AA14285">
            <v>42.73</v>
          </cell>
        </row>
        <row r="14286">
          <cell r="AA14286">
            <v>42.74</v>
          </cell>
        </row>
        <row r="14287">
          <cell r="AA14287">
            <v>42.75</v>
          </cell>
        </row>
        <row r="14288">
          <cell r="AA14288">
            <v>42.76</v>
          </cell>
        </row>
        <row r="14289">
          <cell r="AA14289">
            <v>42.77</v>
          </cell>
        </row>
        <row r="14290">
          <cell r="AA14290">
            <v>42.78</v>
          </cell>
        </row>
        <row r="14291">
          <cell r="AA14291">
            <v>42.79</v>
          </cell>
        </row>
        <row r="14292">
          <cell r="AA14292">
            <v>42.8</v>
          </cell>
        </row>
        <row r="14293">
          <cell r="AA14293">
            <v>42.81</v>
          </cell>
        </row>
        <row r="14294">
          <cell r="AA14294">
            <v>42.82</v>
          </cell>
        </row>
        <row r="14295">
          <cell r="AA14295">
            <v>42.83</v>
          </cell>
        </row>
        <row r="14296">
          <cell r="AA14296">
            <v>42.84</v>
          </cell>
        </row>
        <row r="14297">
          <cell r="AA14297">
            <v>42.85</v>
          </cell>
        </row>
        <row r="14298">
          <cell r="AA14298">
            <v>42.86</v>
          </cell>
        </row>
        <row r="14299">
          <cell r="AA14299">
            <v>42.87</v>
          </cell>
        </row>
        <row r="14300">
          <cell r="AA14300">
            <v>42.88</v>
          </cell>
        </row>
        <row r="14301">
          <cell r="AA14301">
            <v>42.89</v>
          </cell>
        </row>
        <row r="14302">
          <cell r="AA14302">
            <v>42.9</v>
          </cell>
        </row>
        <row r="14303">
          <cell r="AA14303">
            <v>42.91</v>
          </cell>
        </row>
        <row r="14304">
          <cell r="AA14304">
            <v>42.92</v>
          </cell>
        </row>
        <row r="14305">
          <cell r="AA14305">
            <v>42.93</v>
          </cell>
        </row>
        <row r="14306">
          <cell r="AA14306">
            <v>42.94</v>
          </cell>
        </row>
        <row r="14307">
          <cell r="AA14307">
            <v>42.95</v>
          </cell>
        </row>
        <row r="14308">
          <cell r="AA14308">
            <v>42.96</v>
          </cell>
        </row>
        <row r="14309">
          <cell r="AA14309">
            <v>42.97</v>
          </cell>
        </row>
        <row r="14310">
          <cell r="AA14310">
            <v>42.98</v>
          </cell>
        </row>
        <row r="14311">
          <cell r="AA14311">
            <v>42.99</v>
          </cell>
        </row>
        <row r="14312">
          <cell r="AA14312">
            <v>43</v>
          </cell>
        </row>
        <row r="14313">
          <cell r="AA14313">
            <v>43.01</v>
          </cell>
        </row>
        <row r="14314">
          <cell r="AA14314">
            <v>43.02</v>
          </cell>
        </row>
        <row r="14315">
          <cell r="AA14315">
            <v>43.03</v>
          </cell>
        </row>
        <row r="14316">
          <cell r="AA14316">
            <v>43.04</v>
          </cell>
        </row>
        <row r="14317">
          <cell r="AA14317">
            <v>43.05</v>
          </cell>
        </row>
        <row r="14318">
          <cell r="AA14318">
            <v>43.06</v>
          </cell>
        </row>
        <row r="14319">
          <cell r="AA14319">
            <v>43.07</v>
          </cell>
        </row>
        <row r="14320">
          <cell r="AA14320">
            <v>43.08</v>
          </cell>
        </row>
        <row r="14321">
          <cell r="AA14321">
            <v>43.09</v>
          </cell>
        </row>
        <row r="14322">
          <cell r="AA14322">
            <v>43.1</v>
          </cell>
        </row>
        <row r="14323">
          <cell r="AA14323">
            <v>43.11</v>
          </cell>
        </row>
        <row r="14324">
          <cell r="AA14324">
            <v>43.12</v>
          </cell>
        </row>
        <row r="14325">
          <cell r="AA14325">
            <v>43.13</v>
          </cell>
        </row>
        <row r="14326">
          <cell r="AA14326">
            <v>43.14</v>
          </cell>
        </row>
        <row r="14327">
          <cell r="AA14327">
            <v>43.15</v>
          </cell>
        </row>
        <row r="14328">
          <cell r="AA14328">
            <v>43.16</v>
          </cell>
        </row>
        <row r="14329">
          <cell r="AA14329">
            <v>43.17</v>
          </cell>
        </row>
        <row r="14330">
          <cell r="AA14330">
            <v>43.18</v>
          </cell>
        </row>
        <row r="14331">
          <cell r="AA14331">
            <v>43.19</v>
          </cell>
        </row>
        <row r="14332">
          <cell r="AA14332">
            <v>43.2</v>
          </cell>
        </row>
        <row r="14333">
          <cell r="AA14333">
            <v>43.21</v>
          </cell>
        </row>
        <row r="14334">
          <cell r="AA14334">
            <v>43.22</v>
          </cell>
        </row>
        <row r="14335">
          <cell r="AA14335">
            <v>43.23</v>
          </cell>
        </row>
        <row r="14336">
          <cell r="AA14336">
            <v>43.24</v>
          </cell>
        </row>
        <row r="14337">
          <cell r="AA14337">
            <v>43.25</v>
          </cell>
        </row>
        <row r="14338">
          <cell r="AA14338">
            <v>43.26</v>
          </cell>
        </row>
        <row r="14339">
          <cell r="AA14339">
            <v>43.27</v>
          </cell>
        </row>
        <row r="14340">
          <cell r="AA14340">
            <v>43.28</v>
          </cell>
        </row>
        <row r="14341">
          <cell r="AA14341">
            <v>43.29</v>
          </cell>
        </row>
        <row r="14342">
          <cell r="AA14342">
            <v>43.3</v>
          </cell>
        </row>
        <row r="14343">
          <cell r="AA14343">
            <v>43.31</v>
          </cell>
        </row>
        <row r="14344">
          <cell r="AA14344">
            <v>43.32</v>
          </cell>
        </row>
        <row r="14345">
          <cell r="AA14345">
            <v>43.33</v>
          </cell>
        </row>
        <row r="14346">
          <cell r="AA14346">
            <v>43.34</v>
          </cell>
        </row>
        <row r="14347">
          <cell r="AA14347">
            <v>43.35</v>
          </cell>
        </row>
        <row r="14348">
          <cell r="AA14348">
            <v>43.36</v>
          </cell>
        </row>
        <row r="14349">
          <cell r="AA14349">
            <v>43.37</v>
          </cell>
        </row>
        <row r="14350">
          <cell r="AA14350">
            <v>43.38</v>
          </cell>
        </row>
        <row r="14351">
          <cell r="AA14351">
            <v>43.39</v>
          </cell>
        </row>
        <row r="14352">
          <cell r="AA14352">
            <v>43.4</v>
          </cell>
        </row>
        <row r="14353">
          <cell r="AA14353">
            <v>43.41</v>
          </cell>
        </row>
        <row r="14354">
          <cell r="AA14354">
            <v>43.42</v>
          </cell>
        </row>
        <row r="14355">
          <cell r="AA14355">
            <v>43.43</v>
          </cell>
        </row>
        <row r="14356">
          <cell r="AA14356">
            <v>43.44</v>
          </cell>
        </row>
        <row r="14357">
          <cell r="AA14357">
            <v>43.45</v>
          </cell>
        </row>
        <row r="14358">
          <cell r="AA14358">
            <v>43.46</v>
          </cell>
        </row>
        <row r="14359">
          <cell r="AA14359">
            <v>43.47</v>
          </cell>
        </row>
        <row r="14360">
          <cell r="AA14360">
            <v>43.48</v>
          </cell>
        </row>
        <row r="14361">
          <cell r="AA14361">
            <v>43.49</v>
          </cell>
        </row>
        <row r="14362">
          <cell r="AA14362">
            <v>43.5</v>
          </cell>
        </row>
        <row r="14363">
          <cell r="AA14363">
            <v>43.51</v>
          </cell>
        </row>
        <row r="14364">
          <cell r="AA14364">
            <v>43.52</v>
          </cell>
        </row>
        <row r="14365">
          <cell r="AA14365">
            <v>43.53</v>
          </cell>
        </row>
        <row r="14366">
          <cell r="AA14366">
            <v>43.54</v>
          </cell>
        </row>
        <row r="14367">
          <cell r="AA14367">
            <v>43.55</v>
          </cell>
        </row>
        <row r="14368">
          <cell r="AA14368">
            <v>43.56</v>
          </cell>
        </row>
        <row r="14369">
          <cell r="AA14369">
            <v>43.57</v>
          </cell>
        </row>
        <row r="14370">
          <cell r="AA14370">
            <v>43.58</v>
          </cell>
        </row>
        <row r="14371">
          <cell r="AA14371">
            <v>43.59</v>
          </cell>
        </row>
        <row r="14372">
          <cell r="AA14372">
            <v>43.6</v>
          </cell>
        </row>
        <row r="14373">
          <cell r="AA14373">
            <v>43.61</v>
          </cell>
        </row>
        <row r="14374">
          <cell r="AA14374">
            <v>43.62</v>
          </cell>
        </row>
        <row r="14375">
          <cell r="AA14375">
            <v>43.63</v>
          </cell>
        </row>
        <row r="14376">
          <cell r="AA14376">
            <v>43.64</v>
          </cell>
        </row>
        <row r="14377">
          <cell r="AA14377">
            <v>43.65</v>
          </cell>
        </row>
        <row r="14378">
          <cell r="AA14378">
            <v>43.66</v>
          </cell>
        </row>
        <row r="14379">
          <cell r="AA14379">
            <v>43.67</v>
          </cell>
        </row>
        <row r="14380">
          <cell r="AA14380">
            <v>43.68</v>
          </cell>
        </row>
        <row r="14381">
          <cell r="AA14381">
            <v>43.69</v>
          </cell>
        </row>
        <row r="14382">
          <cell r="AA14382">
            <v>43.7</v>
          </cell>
        </row>
        <row r="14383">
          <cell r="AA14383">
            <v>43.71</v>
          </cell>
        </row>
        <row r="14384">
          <cell r="AA14384">
            <v>43.72</v>
          </cell>
        </row>
        <row r="14385">
          <cell r="AA14385">
            <v>43.73</v>
          </cell>
        </row>
        <row r="14386">
          <cell r="AA14386">
            <v>43.74</v>
          </cell>
        </row>
        <row r="14387">
          <cell r="AA14387">
            <v>43.75</v>
          </cell>
        </row>
        <row r="14388">
          <cell r="AA14388">
            <v>43.76</v>
          </cell>
        </row>
        <row r="14389">
          <cell r="AA14389">
            <v>43.77</v>
          </cell>
        </row>
        <row r="14390">
          <cell r="AA14390">
            <v>43.78</v>
          </cell>
        </row>
        <row r="14391">
          <cell r="AA14391">
            <v>43.79</v>
          </cell>
        </row>
        <row r="14392">
          <cell r="AA14392">
            <v>43.8</v>
          </cell>
        </row>
        <row r="14393">
          <cell r="AA14393">
            <v>43.81</v>
          </cell>
        </row>
        <row r="14394">
          <cell r="AA14394">
            <v>43.82</v>
          </cell>
        </row>
        <row r="14395">
          <cell r="AA14395">
            <v>43.83</v>
          </cell>
        </row>
        <row r="14396">
          <cell r="AA14396">
            <v>43.84</v>
          </cell>
        </row>
        <row r="14397">
          <cell r="AA14397">
            <v>43.85</v>
          </cell>
        </row>
        <row r="14398">
          <cell r="AA14398">
            <v>43.86</v>
          </cell>
        </row>
        <row r="14399">
          <cell r="AA14399">
            <v>43.87</v>
          </cell>
        </row>
        <row r="14400">
          <cell r="AA14400">
            <v>43.88</v>
          </cell>
        </row>
        <row r="14401">
          <cell r="AA14401">
            <v>43.89</v>
          </cell>
        </row>
        <row r="14402">
          <cell r="AA14402">
            <v>43.9</v>
          </cell>
        </row>
        <row r="14403">
          <cell r="AA14403">
            <v>43.91</v>
          </cell>
        </row>
        <row r="14404">
          <cell r="AA14404">
            <v>43.92</v>
          </cell>
        </row>
        <row r="14405">
          <cell r="AA14405">
            <v>43.93</v>
          </cell>
        </row>
        <row r="14406">
          <cell r="AA14406">
            <v>43.94</v>
          </cell>
        </row>
        <row r="14407">
          <cell r="AA14407">
            <v>43.95</v>
          </cell>
        </row>
        <row r="14408">
          <cell r="AA14408">
            <v>43.96</v>
          </cell>
        </row>
        <row r="14409">
          <cell r="AA14409">
            <v>43.97</v>
          </cell>
        </row>
        <row r="14410">
          <cell r="AA14410">
            <v>43.98</v>
          </cell>
        </row>
        <row r="14411">
          <cell r="AA14411">
            <v>43.99</v>
          </cell>
        </row>
        <row r="14412">
          <cell r="AA14412">
            <v>44</v>
          </cell>
        </row>
        <row r="14413">
          <cell r="AA14413">
            <v>44.01</v>
          </cell>
        </row>
        <row r="14414">
          <cell r="AA14414">
            <v>44.02</v>
          </cell>
        </row>
        <row r="14415">
          <cell r="AA14415">
            <v>44.03</v>
          </cell>
        </row>
        <row r="14416">
          <cell r="AA14416">
            <v>44.04</v>
          </cell>
        </row>
        <row r="14417">
          <cell r="AA14417">
            <v>44.05</v>
          </cell>
        </row>
        <row r="14418">
          <cell r="AA14418">
            <v>44.06</v>
          </cell>
        </row>
        <row r="14419">
          <cell r="AA14419">
            <v>44.07</v>
          </cell>
        </row>
        <row r="14420">
          <cell r="AA14420">
            <v>44.08</v>
          </cell>
        </row>
        <row r="14421">
          <cell r="AA14421">
            <v>44.09</v>
          </cell>
        </row>
        <row r="14422">
          <cell r="AA14422">
            <v>44.1</v>
          </cell>
        </row>
        <row r="14423">
          <cell r="AA14423">
            <v>44.11</v>
          </cell>
        </row>
        <row r="14424">
          <cell r="AA14424">
            <v>44.12</v>
          </cell>
        </row>
        <row r="14425">
          <cell r="AA14425">
            <v>44.13</v>
          </cell>
        </row>
        <row r="14426">
          <cell r="AA14426">
            <v>44.14</v>
          </cell>
        </row>
        <row r="14427">
          <cell r="AA14427">
            <v>44.15</v>
          </cell>
        </row>
        <row r="14428">
          <cell r="AA14428">
            <v>44.16</v>
          </cell>
        </row>
        <row r="14429">
          <cell r="AA14429">
            <v>44.17</v>
          </cell>
        </row>
        <row r="14430">
          <cell r="AA14430">
            <v>44.18</v>
          </cell>
        </row>
        <row r="14431">
          <cell r="AA14431">
            <v>44.19</v>
          </cell>
        </row>
        <row r="14432">
          <cell r="AA14432">
            <v>44.2</v>
          </cell>
        </row>
        <row r="14433">
          <cell r="AA14433">
            <v>44.21</v>
          </cell>
        </row>
        <row r="14434">
          <cell r="AA14434">
            <v>44.22</v>
          </cell>
        </row>
        <row r="14435">
          <cell r="AA14435">
            <v>44.23</v>
          </cell>
        </row>
        <row r="14436">
          <cell r="AA14436">
            <v>44.24</v>
          </cell>
        </row>
        <row r="14437">
          <cell r="AA14437">
            <v>44.25</v>
          </cell>
        </row>
        <row r="14438">
          <cell r="AA14438">
            <v>44.26</v>
          </cell>
        </row>
        <row r="14439">
          <cell r="AA14439">
            <v>44.27</v>
          </cell>
        </row>
        <row r="14440">
          <cell r="AA14440">
            <v>44.28</v>
          </cell>
        </row>
        <row r="14441">
          <cell r="AA14441">
            <v>44.29</v>
          </cell>
        </row>
        <row r="14442">
          <cell r="AA14442">
            <v>44.3</v>
          </cell>
        </row>
        <row r="14443">
          <cell r="AA14443">
            <v>44.31</v>
          </cell>
        </row>
        <row r="14444">
          <cell r="AA14444">
            <v>44.32</v>
          </cell>
        </row>
        <row r="14445">
          <cell r="AA14445">
            <v>44.33</v>
          </cell>
        </row>
        <row r="14446">
          <cell r="AA14446">
            <v>44.34</v>
          </cell>
        </row>
        <row r="14447">
          <cell r="AA14447">
            <v>44.35</v>
          </cell>
        </row>
        <row r="14448">
          <cell r="AA14448">
            <v>44.36</v>
          </cell>
        </row>
        <row r="14449">
          <cell r="AA14449">
            <v>44.37</v>
          </cell>
        </row>
        <row r="14450">
          <cell r="AA14450">
            <v>44.38</v>
          </cell>
        </row>
        <row r="14451">
          <cell r="AA14451">
            <v>44.39</v>
          </cell>
        </row>
        <row r="14452">
          <cell r="AA14452">
            <v>44.4</v>
          </cell>
        </row>
        <row r="14453">
          <cell r="AA14453">
            <v>44.41</v>
          </cell>
        </row>
        <row r="14454">
          <cell r="AA14454">
            <v>44.42</v>
          </cell>
        </row>
        <row r="14455">
          <cell r="AA14455">
            <v>44.43</v>
          </cell>
        </row>
        <row r="14456">
          <cell r="AA14456">
            <v>44.44</v>
          </cell>
        </row>
        <row r="14457">
          <cell r="AA14457">
            <v>44.45</v>
          </cell>
        </row>
        <row r="14458">
          <cell r="AA14458">
            <v>44.46</v>
          </cell>
        </row>
        <row r="14459">
          <cell r="AA14459">
            <v>44.47</v>
          </cell>
        </row>
        <row r="14460">
          <cell r="AA14460">
            <v>44.48</v>
          </cell>
        </row>
        <row r="14461">
          <cell r="AA14461">
            <v>44.49</v>
          </cell>
        </row>
        <row r="14462">
          <cell r="AA14462">
            <v>44.5</v>
          </cell>
        </row>
        <row r="14463">
          <cell r="AA14463">
            <v>44.51</v>
          </cell>
        </row>
        <row r="14464">
          <cell r="AA14464">
            <v>44.52</v>
          </cell>
        </row>
        <row r="14465">
          <cell r="AA14465">
            <v>44.53</v>
          </cell>
        </row>
        <row r="14466">
          <cell r="AA14466">
            <v>44.54</v>
          </cell>
        </row>
        <row r="14467">
          <cell r="AA14467">
            <v>44.55</v>
          </cell>
        </row>
        <row r="14468">
          <cell r="AA14468">
            <v>44.56</v>
          </cell>
        </row>
        <row r="14469">
          <cell r="AA14469">
            <v>44.57</v>
          </cell>
        </row>
        <row r="14470">
          <cell r="AA14470">
            <v>44.58</v>
          </cell>
        </row>
        <row r="14471">
          <cell r="AA14471">
            <v>44.59</v>
          </cell>
        </row>
        <row r="14472">
          <cell r="AA14472">
            <v>44.6</v>
          </cell>
        </row>
        <row r="14473">
          <cell r="AA14473">
            <v>44.61</v>
          </cell>
        </row>
        <row r="14474">
          <cell r="AA14474">
            <v>44.62</v>
          </cell>
        </row>
        <row r="14475">
          <cell r="AA14475">
            <v>44.63</v>
          </cell>
        </row>
        <row r="14476">
          <cell r="AA14476">
            <v>44.64</v>
          </cell>
        </row>
        <row r="14477">
          <cell r="AA14477">
            <v>44.65</v>
          </cell>
        </row>
        <row r="14478">
          <cell r="AA14478">
            <v>44.66</v>
          </cell>
        </row>
        <row r="14479">
          <cell r="AA14479">
            <v>44.67</v>
          </cell>
        </row>
        <row r="14480">
          <cell r="AA14480">
            <v>44.68</v>
          </cell>
        </row>
        <row r="14481">
          <cell r="AA14481">
            <v>44.69</v>
          </cell>
        </row>
        <row r="14482">
          <cell r="AA14482">
            <v>44.7</v>
          </cell>
        </row>
        <row r="14483">
          <cell r="AA14483">
            <v>44.71</v>
          </cell>
        </row>
        <row r="14484">
          <cell r="AA14484">
            <v>44.72</v>
          </cell>
        </row>
        <row r="14485">
          <cell r="AA14485">
            <v>44.73</v>
          </cell>
        </row>
        <row r="14486">
          <cell r="AA14486">
            <v>44.74</v>
          </cell>
        </row>
        <row r="14487">
          <cell r="AA14487">
            <v>44.75</v>
          </cell>
        </row>
        <row r="14488">
          <cell r="AA14488">
            <v>44.76</v>
          </cell>
        </row>
        <row r="14489">
          <cell r="AA14489">
            <v>44.77</v>
          </cell>
        </row>
        <row r="14490">
          <cell r="AA14490">
            <v>44.78</v>
          </cell>
        </row>
        <row r="14491">
          <cell r="AA14491">
            <v>44.79</v>
          </cell>
        </row>
        <row r="14492">
          <cell r="AA14492">
            <v>44.8</v>
          </cell>
        </row>
        <row r="14493">
          <cell r="AA14493">
            <v>44.81</v>
          </cell>
        </row>
        <row r="14494">
          <cell r="AA14494">
            <v>44.82</v>
          </cell>
        </row>
        <row r="14495">
          <cell r="AA14495">
            <v>44.83</v>
          </cell>
        </row>
        <row r="14496">
          <cell r="AA14496">
            <v>44.84</v>
          </cell>
        </row>
        <row r="14497">
          <cell r="AA14497">
            <v>44.85</v>
          </cell>
        </row>
        <row r="14498">
          <cell r="AA14498">
            <v>44.86</v>
          </cell>
        </row>
        <row r="14499">
          <cell r="AA14499">
            <v>44.87</v>
          </cell>
        </row>
        <row r="14500">
          <cell r="AA14500">
            <v>44.88</v>
          </cell>
        </row>
        <row r="14501">
          <cell r="AA14501">
            <v>44.89</v>
          </cell>
        </row>
        <row r="14502">
          <cell r="AA14502">
            <v>44.9</v>
          </cell>
        </row>
        <row r="14503">
          <cell r="AA14503">
            <v>44.91</v>
          </cell>
        </row>
        <row r="14504">
          <cell r="AA14504">
            <v>44.92</v>
          </cell>
        </row>
        <row r="14505">
          <cell r="AA14505">
            <v>44.93</v>
          </cell>
        </row>
        <row r="14506">
          <cell r="AA14506">
            <v>44.94</v>
          </cell>
        </row>
        <row r="14507">
          <cell r="AA14507">
            <v>44.95</v>
          </cell>
        </row>
        <row r="14508">
          <cell r="AA14508">
            <v>44.96</v>
          </cell>
        </row>
        <row r="14509">
          <cell r="AA14509">
            <v>44.97</v>
          </cell>
        </row>
        <row r="14510">
          <cell r="AA14510">
            <v>44.98</v>
          </cell>
        </row>
        <row r="14511">
          <cell r="AA14511">
            <v>44.99</v>
          </cell>
        </row>
        <row r="14512">
          <cell r="AA14512">
            <v>45</v>
          </cell>
        </row>
        <row r="14513">
          <cell r="AA14513">
            <v>45.01</v>
          </cell>
        </row>
        <row r="14514">
          <cell r="AA14514">
            <v>45.02</v>
          </cell>
        </row>
        <row r="14515">
          <cell r="AA14515">
            <v>45.03</v>
          </cell>
        </row>
        <row r="14516">
          <cell r="AA14516">
            <v>45.04</v>
          </cell>
        </row>
        <row r="14517">
          <cell r="AA14517">
            <v>45.05</v>
          </cell>
        </row>
        <row r="14518">
          <cell r="AA14518">
            <v>45.06</v>
          </cell>
        </row>
        <row r="14519">
          <cell r="AA14519">
            <v>45.07</v>
          </cell>
        </row>
        <row r="14520">
          <cell r="AA14520">
            <v>45.08</v>
          </cell>
        </row>
        <row r="14521">
          <cell r="AA14521">
            <v>45.09</v>
          </cell>
        </row>
        <row r="14522">
          <cell r="AA14522">
            <v>45.1</v>
          </cell>
        </row>
        <row r="14523">
          <cell r="AA14523">
            <v>45.11</v>
          </cell>
        </row>
        <row r="14524">
          <cell r="AA14524">
            <v>45.12</v>
          </cell>
        </row>
        <row r="14525">
          <cell r="AA14525">
            <v>45.13</v>
          </cell>
        </row>
        <row r="14526">
          <cell r="AA14526">
            <v>45.14</v>
          </cell>
        </row>
        <row r="14527">
          <cell r="AA14527">
            <v>45.15</v>
          </cell>
        </row>
        <row r="14528">
          <cell r="AA14528">
            <v>45.16</v>
          </cell>
        </row>
        <row r="14529">
          <cell r="AA14529">
            <v>45.17</v>
          </cell>
        </row>
        <row r="14530">
          <cell r="AA14530">
            <v>45.18</v>
          </cell>
        </row>
        <row r="14531">
          <cell r="AA14531">
            <v>45.19</v>
          </cell>
        </row>
        <row r="14532">
          <cell r="AA14532">
            <v>45.2</v>
          </cell>
        </row>
        <row r="14533">
          <cell r="AA14533">
            <v>45.21</v>
          </cell>
        </row>
        <row r="14534">
          <cell r="AA14534">
            <v>45.22</v>
          </cell>
        </row>
        <row r="14535">
          <cell r="AA14535">
            <v>45.23</v>
          </cell>
        </row>
        <row r="14536">
          <cell r="AA14536">
            <v>45.24</v>
          </cell>
        </row>
        <row r="14537">
          <cell r="AA14537">
            <v>45.25</v>
          </cell>
        </row>
        <row r="14538">
          <cell r="AA14538">
            <v>45.26</v>
          </cell>
        </row>
        <row r="14539">
          <cell r="AA14539">
            <v>45.27</v>
          </cell>
        </row>
        <row r="14540">
          <cell r="AA14540">
            <v>45.28</v>
          </cell>
        </row>
        <row r="14541">
          <cell r="AA14541">
            <v>45.29</v>
          </cell>
        </row>
        <row r="14542">
          <cell r="AA14542">
            <v>45.3</v>
          </cell>
        </row>
        <row r="14543">
          <cell r="AA14543">
            <v>45.31</v>
          </cell>
        </row>
        <row r="14544">
          <cell r="AA14544">
            <v>45.32</v>
          </cell>
        </row>
        <row r="14545">
          <cell r="AA14545">
            <v>45.33</v>
          </cell>
        </row>
        <row r="14546">
          <cell r="AA14546">
            <v>45.34</v>
          </cell>
        </row>
        <row r="14547">
          <cell r="AA14547">
            <v>45.35</v>
          </cell>
        </row>
        <row r="14548">
          <cell r="AA14548">
            <v>45.36</v>
          </cell>
        </row>
        <row r="14549">
          <cell r="AA14549">
            <v>45.37</v>
          </cell>
        </row>
        <row r="14550">
          <cell r="AA14550">
            <v>45.38</v>
          </cell>
        </row>
        <row r="14551">
          <cell r="AA14551">
            <v>45.39</v>
          </cell>
        </row>
        <row r="14552">
          <cell r="AA14552">
            <v>45.4</v>
          </cell>
        </row>
        <row r="14553">
          <cell r="AA14553">
            <v>45.41</v>
          </cell>
        </row>
        <row r="14554">
          <cell r="AA14554">
            <v>45.42</v>
          </cell>
        </row>
        <row r="14555">
          <cell r="AA14555">
            <v>45.43</v>
          </cell>
        </row>
        <row r="14556">
          <cell r="AA14556">
            <v>45.44</v>
          </cell>
        </row>
        <row r="14557">
          <cell r="AA14557">
            <v>45.45</v>
          </cell>
        </row>
        <row r="14558">
          <cell r="AA14558">
            <v>45.46</v>
          </cell>
        </row>
        <row r="14559">
          <cell r="AA14559">
            <v>45.47</v>
          </cell>
        </row>
        <row r="14560">
          <cell r="AA14560">
            <v>45.48</v>
          </cell>
        </row>
        <row r="14561">
          <cell r="AA14561">
            <v>45.49</v>
          </cell>
        </row>
        <row r="14562">
          <cell r="AA14562">
            <v>45.5</v>
          </cell>
        </row>
        <row r="14563">
          <cell r="AA14563">
            <v>45.51</v>
          </cell>
        </row>
        <row r="14564">
          <cell r="AA14564">
            <v>45.52</v>
          </cell>
        </row>
        <row r="14565">
          <cell r="AA14565">
            <v>45.53</v>
          </cell>
        </row>
        <row r="14566">
          <cell r="AA14566">
            <v>45.54</v>
          </cell>
        </row>
        <row r="14567">
          <cell r="AA14567">
            <v>45.55</v>
          </cell>
        </row>
        <row r="14568">
          <cell r="AA14568">
            <v>45.56</v>
          </cell>
        </row>
        <row r="14569">
          <cell r="AA14569">
            <v>45.57</v>
          </cell>
        </row>
        <row r="14570">
          <cell r="AA14570">
            <v>45.58</v>
          </cell>
        </row>
        <row r="14571">
          <cell r="AA14571">
            <v>45.59</v>
          </cell>
        </row>
        <row r="14572">
          <cell r="AA14572">
            <v>45.6</v>
          </cell>
        </row>
        <row r="14573">
          <cell r="AA14573">
            <v>45.61</v>
          </cell>
        </row>
        <row r="14574">
          <cell r="AA14574">
            <v>45.62</v>
          </cell>
        </row>
        <row r="14575">
          <cell r="AA14575">
            <v>45.63</v>
          </cell>
        </row>
        <row r="14576">
          <cell r="AA14576">
            <v>45.64</v>
          </cell>
        </row>
        <row r="14577">
          <cell r="AA14577">
            <v>45.65</v>
          </cell>
        </row>
        <row r="14578">
          <cell r="AA14578">
            <v>45.66</v>
          </cell>
        </row>
        <row r="14579">
          <cell r="AA14579">
            <v>45.67</v>
          </cell>
        </row>
        <row r="14580">
          <cell r="AA14580">
            <v>45.68</v>
          </cell>
        </row>
        <row r="14581">
          <cell r="AA14581">
            <v>45.69</v>
          </cell>
        </row>
        <row r="14582">
          <cell r="AA14582">
            <v>45.7</v>
          </cell>
        </row>
        <row r="14583">
          <cell r="AA14583">
            <v>45.71</v>
          </cell>
        </row>
        <row r="14584">
          <cell r="AA14584">
            <v>45.72</v>
          </cell>
        </row>
        <row r="14585">
          <cell r="AA14585">
            <v>45.73</v>
          </cell>
        </row>
        <row r="14586">
          <cell r="AA14586">
            <v>45.74</v>
          </cell>
        </row>
        <row r="14587">
          <cell r="AA14587">
            <v>45.75</v>
          </cell>
        </row>
        <row r="14588">
          <cell r="AA14588">
            <v>45.76</v>
          </cell>
        </row>
        <row r="14589">
          <cell r="AA14589">
            <v>45.77</v>
          </cell>
        </row>
        <row r="14590">
          <cell r="AA14590">
            <v>45.78</v>
          </cell>
        </row>
        <row r="14591">
          <cell r="AA14591">
            <v>45.79</v>
          </cell>
        </row>
        <row r="14592">
          <cell r="AA14592">
            <v>45.8</v>
          </cell>
        </row>
        <row r="14593">
          <cell r="AA14593">
            <v>45.81</v>
          </cell>
        </row>
        <row r="14594">
          <cell r="AA14594">
            <v>45.82</v>
          </cell>
        </row>
        <row r="14595">
          <cell r="AA14595">
            <v>45.83</v>
          </cell>
        </row>
        <row r="14596">
          <cell r="AA14596">
            <v>45.84</v>
          </cell>
        </row>
        <row r="14597">
          <cell r="AA14597">
            <v>45.85</v>
          </cell>
        </row>
        <row r="14598">
          <cell r="AA14598">
            <v>45.86</v>
          </cell>
        </row>
        <row r="14599">
          <cell r="AA14599">
            <v>45.87</v>
          </cell>
        </row>
        <row r="14600">
          <cell r="AA14600">
            <v>45.88</v>
          </cell>
        </row>
        <row r="14601">
          <cell r="AA14601">
            <v>45.89</v>
          </cell>
        </row>
        <row r="14602">
          <cell r="AA14602">
            <v>45.9</v>
          </cell>
        </row>
        <row r="14603">
          <cell r="AA14603">
            <v>45.91</v>
          </cell>
        </row>
        <row r="14604">
          <cell r="AA14604">
            <v>45.92</v>
          </cell>
        </row>
        <row r="14605">
          <cell r="AA14605">
            <v>45.93</v>
          </cell>
        </row>
        <row r="14606">
          <cell r="AA14606">
            <v>45.94</v>
          </cell>
        </row>
        <row r="14607">
          <cell r="AA14607">
            <v>45.95</v>
          </cell>
        </row>
        <row r="14608">
          <cell r="AA14608">
            <v>45.96</v>
          </cell>
        </row>
        <row r="14609">
          <cell r="AA14609">
            <v>45.97</v>
          </cell>
        </row>
        <row r="14610">
          <cell r="AA14610">
            <v>45.98</v>
          </cell>
        </row>
        <row r="14611">
          <cell r="AA14611">
            <v>45.99</v>
          </cell>
        </row>
        <row r="14612">
          <cell r="AA14612">
            <v>46</v>
          </cell>
        </row>
        <row r="14613">
          <cell r="AA14613">
            <v>46.01</v>
          </cell>
        </row>
        <row r="14614">
          <cell r="AA14614">
            <v>46.02</v>
          </cell>
        </row>
        <row r="14615">
          <cell r="AA14615">
            <v>46.03</v>
          </cell>
        </row>
        <row r="14616">
          <cell r="AA14616">
            <v>46.04</v>
          </cell>
        </row>
        <row r="14617">
          <cell r="AA14617">
            <v>46.05</v>
          </cell>
        </row>
        <row r="14618">
          <cell r="AA14618">
            <v>46.06</v>
          </cell>
        </row>
        <row r="14619">
          <cell r="AA14619">
            <v>46.07</v>
          </cell>
        </row>
        <row r="14620">
          <cell r="AA14620">
            <v>46.08</v>
          </cell>
        </row>
        <row r="14621">
          <cell r="AA14621">
            <v>46.09</v>
          </cell>
        </row>
        <row r="14622">
          <cell r="AA14622">
            <v>46.1</v>
          </cell>
        </row>
        <row r="14623">
          <cell r="AA14623">
            <v>46.11</v>
          </cell>
        </row>
        <row r="14624">
          <cell r="AA14624">
            <v>46.12</v>
          </cell>
        </row>
        <row r="14625">
          <cell r="AA14625">
            <v>46.13</v>
          </cell>
        </row>
        <row r="14626">
          <cell r="AA14626">
            <v>46.14</v>
          </cell>
        </row>
        <row r="14627">
          <cell r="AA14627">
            <v>46.15</v>
          </cell>
        </row>
        <row r="14628">
          <cell r="AA14628">
            <v>46.16</v>
          </cell>
        </row>
        <row r="14629">
          <cell r="AA14629">
            <v>46.17</v>
          </cell>
        </row>
        <row r="14630">
          <cell r="AA14630">
            <v>46.18</v>
          </cell>
        </row>
        <row r="14631">
          <cell r="AA14631">
            <v>46.19</v>
          </cell>
        </row>
        <row r="14632">
          <cell r="AA14632">
            <v>46.2</v>
          </cell>
        </row>
        <row r="14633">
          <cell r="AA14633">
            <v>46.21</v>
          </cell>
        </row>
        <row r="14634">
          <cell r="AA14634">
            <v>46.22</v>
          </cell>
        </row>
        <row r="14635">
          <cell r="AA14635">
            <v>46.23</v>
          </cell>
        </row>
        <row r="14636">
          <cell r="AA14636">
            <v>46.24</v>
          </cell>
        </row>
        <row r="14637">
          <cell r="AA14637">
            <v>46.25</v>
          </cell>
        </row>
        <row r="14638">
          <cell r="AA14638">
            <v>46.26</v>
          </cell>
        </row>
        <row r="14639">
          <cell r="AA14639">
            <v>46.27</v>
          </cell>
        </row>
        <row r="14640">
          <cell r="AA14640">
            <v>46.28</v>
          </cell>
        </row>
        <row r="14641">
          <cell r="AA14641">
            <v>46.29</v>
          </cell>
        </row>
        <row r="14642">
          <cell r="AA14642">
            <v>46.3</v>
          </cell>
        </row>
        <row r="14643">
          <cell r="AA14643">
            <v>46.31</v>
          </cell>
        </row>
        <row r="14644">
          <cell r="AA14644">
            <v>46.32</v>
          </cell>
        </row>
        <row r="14645">
          <cell r="AA14645">
            <v>46.33</v>
          </cell>
        </row>
        <row r="14646">
          <cell r="AA14646">
            <v>46.34</v>
          </cell>
        </row>
        <row r="14647">
          <cell r="AA14647">
            <v>46.35</v>
          </cell>
        </row>
        <row r="14648">
          <cell r="AA14648">
            <v>46.36</v>
          </cell>
        </row>
        <row r="14649">
          <cell r="AA14649">
            <v>46.37</v>
          </cell>
        </row>
        <row r="14650">
          <cell r="AA14650">
            <v>46.38</v>
          </cell>
        </row>
        <row r="14651">
          <cell r="AA14651">
            <v>46.39</v>
          </cell>
        </row>
        <row r="14652">
          <cell r="AA14652">
            <v>46.4</v>
          </cell>
        </row>
        <row r="14653">
          <cell r="AA14653">
            <v>46.41</v>
          </cell>
        </row>
        <row r="14654">
          <cell r="AA14654">
            <v>46.42</v>
          </cell>
        </row>
        <row r="14655">
          <cell r="AA14655">
            <v>46.43</v>
          </cell>
        </row>
        <row r="14656">
          <cell r="AA14656">
            <v>46.44</v>
          </cell>
        </row>
        <row r="14657">
          <cell r="AA14657">
            <v>46.45</v>
          </cell>
        </row>
        <row r="14658">
          <cell r="AA14658">
            <v>46.46</v>
          </cell>
        </row>
        <row r="14659">
          <cell r="AA14659">
            <v>46.47</v>
          </cell>
        </row>
        <row r="14660">
          <cell r="AA14660">
            <v>46.48</v>
          </cell>
        </row>
        <row r="14661">
          <cell r="AA14661">
            <v>46.49</v>
          </cell>
        </row>
        <row r="14662">
          <cell r="AA14662">
            <v>46.5</v>
          </cell>
        </row>
        <row r="14663">
          <cell r="AA14663">
            <v>46.51</v>
          </cell>
        </row>
        <row r="14664">
          <cell r="AA14664">
            <v>46.52</v>
          </cell>
        </row>
        <row r="14665">
          <cell r="AA14665">
            <v>46.53</v>
          </cell>
        </row>
        <row r="14666">
          <cell r="AA14666">
            <v>46.54</v>
          </cell>
        </row>
        <row r="14667">
          <cell r="AA14667">
            <v>46.55</v>
          </cell>
        </row>
        <row r="14668">
          <cell r="AA14668">
            <v>46.56</v>
          </cell>
        </row>
        <row r="14669">
          <cell r="AA14669">
            <v>46.57</v>
          </cell>
        </row>
        <row r="14670">
          <cell r="AA14670">
            <v>46.58</v>
          </cell>
        </row>
        <row r="14671">
          <cell r="AA14671">
            <v>46.59</v>
          </cell>
        </row>
        <row r="14672">
          <cell r="AA14672">
            <v>46.6</v>
          </cell>
        </row>
        <row r="14673">
          <cell r="AA14673">
            <v>46.61</v>
          </cell>
        </row>
        <row r="14674">
          <cell r="AA14674">
            <v>46.62</v>
          </cell>
        </row>
        <row r="14675">
          <cell r="AA14675">
            <v>46.63</v>
          </cell>
        </row>
        <row r="14676">
          <cell r="AA14676">
            <v>46.64</v>
          </cell>
        </row>
        <row r="14677">
          <cell r="AA14677">
            <v>46.65</v>
          </cell>
        </row>
        <row r="14678">
          <cell r="AA14678">
            <v>46.66</v>
          </cell>
        </row>
        <row r="14679">
          <cell r="AA14679">
            <v>46.67</v>
          </cell>
        </row>
        <row r="14680">
          <cell r="AA14680">
            <v>46.68</v>
          </cell>
        </row>
        <row r="14681">
          <cell r="AA14681">
            <v>46.69</v>
          </cell>
        </row>
        <row r="14682">
          <cell r="AA14682">
            <v>46.7</v>
          </cell>
        </row>
        <row r="14683">
          <cell r="AA14683">
            <v>46.71</v>
          </cell>
        </row>
        <row r="14684">
          <cell r="AA14684">
            <v>46.72</v>
          </cell>
        </row>
        <row r="14685">
          <cell r="AA14685">
            <v>46.73</v>
          </cell>
        </row>
        <row r="14686">
          <cell r="AA14686">
            <v>46.74</v>
          </cell>
        </row>
        <row r="14687">
          <cell r="AA14687">
            <v>46.75</v>
          </cell>
        </row>
        <row r="14688">
          <cell r="AA14688">
            <v>46.76</v>
          </cell>
        </row>
        <row r="14689">
          <cell r="AA14689">
            <v>46.77</v>
          </cell>
        </row>
        <row r="14690">
          <cell r="AA14690">
            <v>46.78</v>
          </cell>
        </row>
        <row r="14691">
          <cell r="AA14691">
            <v>46.79</v>
          </cell>
        </row>
        <row r="14692">
          <cell r="AA14692">
            <v>46.8</v>
          </cell>
        </row>
        <row r="14693">
          <cell r="AA14693">
            <v>46.81</v>
          </cell>
        </row>
        <row r="14694">
          <cell r="AA14694">
            <v>46.82</v>
          </cell>
        </row>
        <row r="14695">
          <cell r="AA14695">
            <v>46.83</v>
          </cell>
        </row>
        <row r="14696">
          <cell r="AA14696">
            <v>46.84</v>
          </cell>
        </row>
        <row r="14697">
          <cell r="AA14697">
            <v>46.85</v>
          </cell>
        </row>
        <row r="14698">
          <cell r="AA14698">
            <v>46.86</v>
          </cell>
        </row>
        <row r="14699">
          <cell r="AA14699">
            <v>46.87</v>
          </cell>
        </row>
        <row r="14700">
          <cell r="AA14700">
            <v>46.88</v>
          </cell>
        </row>
        <row r="14701">
          <cell r="AA14701">
            <v>46.89</v>
          </cell>
        </row>
        <row r="14702">
          <cell r="AA14702">
            <v>46.9</v>
          </cell>
        </row>
        <row r="14703">
          <cell r="AA14703">
            <v>46.91</v>
          </cell>
        </row>
        <row r="14704">
          <cell r="AA14704">
            <v>46.92</v>
          </cell>
        </row>
        <row r="14705">
          <cell r="AA14705">
            <v>46.93</v>
          </cell>
        </row>
        <row r="14706">
          <cell r="AA14706">
            <v>46.94</v>
          </cell>
        </row>
        <row r="14707">
          <cell r="AA14707">
            <v>46.95</v>
          </cell>
        </row>
        <row r="14708">
          <cell r="AA14708">
            <v>46.96</v>
          </cell>
        </row>
        <row r="14709">
          <cell r="AA14709">
            <v>46.97</v>
          </cell>
        </row>
        <row r="14710">
          <cell r="AA14710">
            <v>46.98</v>
          </cell>
        </row>
        <row r="14711">
          <cell r="AA14711">
            <v>46.99</v>
          </cell>
        </row>
        <row r="14712">
          <cell r="AA14712">
            <v>47</v>
          </cell>
        </row>
        <row r="14713">
          <cell r="AA14713">
            <v>47.01</v>
          </cell>
        </row>
        <row r="14714">
          <cell r="AA14714">
            <v>47.02</v>
          </cell>
        </row>
        <row r="14715">
          <cell r="AA14715">
            <v>47.03</v>
          </cell>
        </row>
        <row r="14716">
          <cell r="AA14716">
            <v>47.04</v>
          </cell>
        </row>
        <row r="14717">
          <cell r="AA14717">
            <v>47.05</v>
          </cell>
        </row>
        <row r="14718">
          <cell r="AA14718">
            <v>47.06</v>
          </cell>
        </row>
        <row r="14719">
          <cell r="AA14719">
            <v>47.07</v>
          </cell>
        </row>
        <row r="14720">
          <cell r="AA14720">
            <v>47.08</v>
          </cell>
        </row>
        <row r="14721">
          <cell r="AA14721">
            <v>47.09</v>
          </cell>
        </row>
        <row r="14722">
          <cell r="AA14722">
            <v>47.1</v>
          </cell>
        </row>
        <row r="14723">
          <cell r="AA14723">
            <v>47.11</v>
          </cell>
        </row>
        <row r="14724">
          <cell r="AA14724">
            <v>47.12</v>
          </cell>
        </row>
        <row r="14725">
          <cell r="AA14725">
            <v>47.13</v>
          </cell>
        </row>
        <row r="14726">
          <cell r="AA14726">
            <v>47.14</v>
          </cell>
        </row>
        <row r="14727">
          <cell r="AA14727">
            <v>47.15</v>
          </cell>
        </row>
        <row r="14728">
          <cell r="AA14728">
            <v>47.16</v>
          </cell>
        </row>
        <row r="14729">
          <cell r="AA14729">
            <v>47.17</v>
          </cell>
        </row>
        <row r="14730">
          <cell r="AA14730">
            <v>47.18</v>
          </cell>
        </row>
        <row r="14731">
          <cell r="AA14731">
            <v>47.19</v>
          </cell>
        </row>
        <row r="14732">
          <cell r="AA14732">
            <v>47.2</v>
          </cell>
        </row>
        <row r="14733">
          <cell r="AA14733">
            <v>47.21</v>
          </cell>
        </row>
        <row r="14734">
          <cell r="AA14734">
            <v>47.22</v>
          </cell>
        </row>
        <row r="14735">
          <cell r="AA14735">
            <v>47.23</v>
          </cell>
        </row>
        <row r="14736">
          <cell r="AA14736">
            <v>47.24</v>
          </cell>
        </row>
        <row r="14737">
          <cell r="AA14737">
            <v>47.25</v>
          </cell>
        </row>
        <row r="14738">
          <cell r="AA14738">
            <v>47.26</v>
          </cell>
        </row>
        <row r="14739">
          <cell r="AA14739">
            <v>47.27</v>
          </cell>
        </row>
        <row r="14740">
          <cell r="AA14740">
            <v>47.28</v>
          </cell>
        </row>
        <row r="14741">
          <cell r="AA14741">
            <v>47.29</v>
          </cell>
        </row>
        <row r="14742">
          <cell r="AA14742">
            <v>47.3</v>
          </cell>
        </row>
        <row r="14743">
          <cell r="AA14743">
            <v>47.31</v>
          </cell>
        </row>
        <row r="14744">
          <cell r="AA14744">
            <v>47.32</v>
          </cell>
        </row>
        <row r="14745">
          <cell r="AA14745">
            <v>47.33</v>
          </cell>
        </row>
        <row r="14746">
          <cell r="AA14746">
            <v>47.34</v>
          </cell>
        </row>
        <row r="14747">
          <cell r="AA14747">
            <v>47.35</v>
          </cell>
        </row>
        <row r="14748">
          <cell r="AA14748">
            <v>47.36</v>
          </cell>
        </row>
        <row r="14749">
          <cell r="AA14749">
            <v>47.37</v>
          </cell>
        </row>
        <row r="14750">
          <cell r="AA14750">
            <v>47.38</v>
          </cell>
        </row>
        <row r="14751">
          <cell r="AA14751">
            <v>47.39</v>
          </cell>
        </row>
        <row r="14752">
          <cell r="AA14752">
            <v>47.4</v>
          </cell>
        </row>
        <row r="14753">
          <cell r="AA14753">
            <v>47.41</v>
          </cell>
        </row>
        <row r="14754">
          <cell r="AA14754">
            <v>47.42</v>
          </cell>
        </row>
        <row r="14755">
          <cell r="AA14755">
            <v>47.43</v>
          </cell>
        </row>
        <row r="14756">
          <cell r="AA14756">
            <v>47.44</v>
          </cell>
        </row>
        <row r="14757">
          <cell r="AA14757">
            <v>47.45</v>
          </cell>
        </row>
        <row r="14758">
          <cell r="AA14758">
            <v>47.46</v>
          </cell>
        </row>
        <row r="14759">
          <cell r="AA14759">
            <v>47.47</v>
          </cell>
        </row>
        <row r="14760">
          <cell r="AA14760">
            <v>47.48</v>
          </cell>
        </row>
        <row r="14761">
          <cell r="AA14761">
            <v>47.49</v>
          </cell>
        </row>
        <row r="14762">
          <cell r="AA14762">
            <v>47.5</v>
          </cell>
        </row>
        <row r="14763">
          <cell r="AA14763">
            <v>47.51</v>
          </cell>
        </row>
        <row r="14764">
          <cell r="AA14764">
            <v>47.52</v>
          </cell>
        </row>
        <row r="14765">
          <cell r="AA14765">
            <v>47.53</v>
          </cell>
        </row>
        <row r="14766">
          <cell r="AA14766">
            <v>47.54</v>
          </cell>
        </row>
        <row r="14767">
          <cell r="AA14767">
            <v>47.55</v>
          </cell>
        </row>
        <row r="14768">
          <cell r="AA14768">
            <v>47.56</v>
          </cell>
        </row>
        <row r="14769">
          <cell r="AA14769">
            <v>47.57</v>
          </cell>
        </row>
        <row r="14770">
          <cell r="AA14770">
            <v>47.58</v>
          </cell>
        </row>
        <row r="14771">
          <cell r="AA14771">
            <v>47.59</v>
          </cell>
        </row>
        <row r="14772">
          <cell r="AA14772">
            <v>47.6</v>
          </cell>
        </row>
        <row r="14773">
          <cell r="AA14773">
            <v>47.61</v>
          </cell>
        </row>
        <row r="14774">
          <cell r="AA14774">
            <v>47.62</v>
          </cell>
        </row>
        <row r="14775">
          <cell r="AA14775">
            <v>47.63</v>
          </cell>
        </row>
        <row r="14776">
          <cell r="AA14776">
            <v>47.64</v>
          </cell>
        </row>
        <row r="14777">
          <cell r="AA14777">
            <v>47.65</v>
          </cell>
        </row>
        <row r="14778">
          <cell r="AA14778">
            <v>47.66</v>
          </cell>
        </row>
        <row r="14779">
          <cell r="AA14779">
            <v>47.67</v>
          </cell>
        </row>
        <row r="14780">
          <cell r="AA14780">
            <v>47.68</v>
          </cell>
        </row>
        <row r="14781">
          <cell r="AA14781">
            <v>47.69</v>
          </cell>
        </row>
        <row r="14782">
          <cell r="AA14782">
            <v>47.7</v>
          </cell>
        </row>
        <row r="14783">
          <cell r="AA14783">
            <v>47.71</v>
          </cell>
        </row>
        <row r="14784">
          <cell r="AA14784">
            <v>47.72</v>
          </cell>
        </row>
        <row r="14785">
          <cell r="AA14785">
            <v>47.73</v>
          </cell>
        </row>
        <row r="14786">
          <cell r="AA14786">
            <v>47.74</v>
          </cell>
        </row>
        <row r="14787">
          <cell r="AA14787">
            <v>47.75</v>
          </cell>
        </row>
        <row r="14788">
          <cell r="AA14788">
            <v>47.76</v>
          </cell>
        </row>
        <row r="14789">
          <cell r="AA14789">
            <v>47.77</v>
          </cell>
        </row>
        <row r="14790">
          <cell r="AA14790">
            <v>47.78</v>
          </cell>
        </row>
        <row r="14791">
          <cell r="AA14791">
            <v>47.79</v>
          </cell>
        </row>
        <row r="14792">
          <cell r="AA14792">
            <v>47.8</v>
          </cell>
        </row>
        <row r="14793">
          <cell r="AA14793">
            <v>47.81</v>
          </cell>
        </row>
        <row r="14794">
          <cell r="AA14794">
            <v>47.82</v>
          </cell>
        </row>
        <row r="14795">
          <cell r="AA14795">
            <v>47.83</v>
          </cell>
        </row>
        <row r="14796">
          <cell r="AA14796">
            <v>47.84</v>
          </cell>
        </row>
        <row r="14797">
          <cell r="AA14797">
            <v>47.85</v>
          </cell>
        </row>
        <row r="14798">
          <cell r="AA14798">
            <v>47.86</v>
          </cell>
        </row>
        <row r="14799">
          <cell r="AA14799">
            <v>47.87</v>
          </cell>
        </row>
        <row r="14800">
          <cell r="AA14800">
            <v>47.88</v>
          </cell>
        </row>
        <row r="14801">
          <cell r="AA14801">
            <v>47.89</v>
          </cell>
        </row>
        <row r="14802">
          <cell r="AA14802">
            <v>47.9</v>
          </cell>
        </row>
        <row r="14803">
          <cell r="AA14803">
            <v>47.91</v>
          </cell>
        </row>
        <row r="14804">
          <cell r="AA14804">
            <v>47.92</v>
          </cell>
        </row>
        <row r="14805">
          <cell r="AA14805">
            <v>47.93</v>
          </cell>
        </row>
        <row r="14806">
          <cell r="AA14806">
            <v>47.94</v>
          </cell>
        </row>
        <row r="14807">
          <cell r="AA14807">
            <v>47.95</v>
          </cell>
        </row>
        <row r="14808">
          <cell r="AA14808">
            <v>47.96</v>
          </cell>
        </row>
        <row r="14809">
          <cell r="AA14809">
            <v>47.97</v>
          </cell>
        </row>
        <row r="14810">
          <cell r="AA14810">
            <v>47.98</v>
          </cell>
        </row>
        <row r="14811">
          <cell r="AA14811">
            <v>47.99</v>
          </cell>
        </row>
        <row r="14812">
          <cell r="AA14812">
            <v>48</v>
          </cell>
        </row>
        <row r="14813">
          <cell r="AA14813">
            <v>48.01</v>
          </cell>
        </row>
        <row r="14814">
          <cell r="AA14814">
            <v>48.02</v>
          </cell>
        </row>
        <row r="14815">
          <cell r="AA14815">
            <v>48.03</v>
          </cell>
        </row>
        <row r="14816">
          <cell r="AA14816">
            <v>48.04</v>
          </cell>
        </row>
        <row r="14817">
          <cell r="AA14817">
            <v>48.05</v>
          </cell>
        </row>
        <row r="14818">
          <cell r="AA14818">
            <v>48.06</v>
          </cell>
        </row>
        <row r="14819">
          <cell r="AA14819">
            <v>48.07</v>
          </cell>
        </row>
        <row r="14820">
          <cell r="AA14820">
            <v>48.08</v>
          </cell>
        </row>
        <row r="14821">
          <cell r="AA14821">
            <v>48.09</v>
          </cell>
        </row>
        <row r="14822">
          <cell r="AA14822">
            <v>48.1</v>
          </cell>
        </row>
        <row r="14823">
          <cell r="AA14823">
            <v>48.11</v>
          </cell>
        </row>
        <row r="14824">
          <cell r="AA14824">
            <v>48.12</v>
          </cell>
        </row>
        <row r="14825">
          <cell r="AA14825">
            <v>48.13</v>
          </cell>
        </row>
        <row r="14826">
          <cell r="AA14826">
            <v>48.14</v>
          </cell>
        </row>
        <row r="14827">
          <cell r="AA14827">
            <v>48.15</v>
          </cell>
        </row>
        <row r="14828">
          <cell r="AA14828">
            <v>48.16</v>
          </cell>
        </row>
        <row r="14829">
          <cell r="AA14829">
            <v>48.17</v>
          </cell>
        </row>
        <row r="14830">
          <cell r="AA14830">
            <v>48.18</v>
          </cell>
        </row>
        <row r="14831">
          <cell r="AA14831">
            <v>48.19</v>
          </cell>
        </row>
        <row r="14832">
          <cell r="AA14832">
            <v>48.2</v>
          </cell>
        </row>
        <row r="14833">
          <cell r="AA14833">
            <v>48.21</v>
          </cell>
        </row>
        <row r="14834">
          <cell r="AA14834">
            <v>48.22</v>
          </cell>
        </row>
        <row r="14835">
          <cell r="AA14835">
            <v>48.23</v>
          </cell>
        </row>
        <row r="14836">
          <cell r="AA14836">
            <v>48.24</v>
          </cell>
        </row>
        <row r="14837">
          <cell r="AA14837">
            <v>48.25</v>
          </cell>
        </row>
        <row r="14838">
          <cell r="AA14838">
            <v>48.26</v>
          </cell>
        </row>
        <row r="14839">
          <cell r="AA14839">
            <v>48.27</v>
          </cell>
        </row>
        <row r="14840">
          <cell r="AA14840">
            <v>48.28</v>
          </cell>
        </row>
        <row r="14841">
          <cell r="AA14841">
            <v>48.29</v>
          </cell>
        </row>
        <row r="14842">
          <cell r="AA14842">
            <v>48.3</v>
          </cell>
        </row>
        <row r="14843">
          <cell r="AA14843">
            <v>48.31</v>
          </cell>
        </row>
        <row r="14844">
          <cell r="AA14844">
            <v>48.32</v>
          </cell>
        </row>
        <row r="14845">
          <cell r="AA14845">
            <v>48.33</v>
          </cell>
        </row>
        <row r="14846">
          <cell r="AA14846">
            <v>48.34</v>
          </cell>
        </row>
        <row r="14847">
          <cell r="AA14847">
            <v>48.35</v>
          </cell>
        </row>
        <row r="14848">
          <cell r="AA14848">
            <v>48.36</v>
          </cell>
        </row>
        <row r="14849">
          <cell r="AA14849">
            <v>48.37</v>
          </cell>
        </row>
        <row r="14850">
          <cell r="AA14850">
            <v>48.38</v>
          </cell>
        </row>
        <row r="14851">
          <cell r="AA14851">
            <v>48.39</v>
          </cell>
        </row>
        <row r="14852">
          <cell r="AA14852">
            <v>48.4</v>
          </cell>
        </row>
        <row r="14853">
          <cell r="AA14853">
            <v>48.41</v>
          </cell>
        </row>
        <row r="14854">
          <cell r="AA14854">
            <v>48.42</v>
          </cell>
        </row>
        <row r="14855">
          <cell r="AA14855">
            <v>48.43</v>
          </cell>
        </row>
        <row r="14856">
          <cell r="AA14856">
            <v>48.44</v>
          </cell>
        </row>
        <row r="14857">
          <cell r="AA14857">
            <v>48.45</v>
          </cell>
        </row>
        <row r="14858">
          <cell r="AA14858">
            <v>48.46</v>
          </cell>
        </row>
        <row r="14859">
          <cell r="AA14859">
            <v>48.47</v>
          </cell>
        </row>
        <row r="14860">
          <cell r="AA14860">
            <v>48.48</v>
          </cell>
        </row>
        <row r="14861">
          <cell r="AA14861">
            <v>48.49</v>
          </cell>
        </row>
        <row r="14862">
          <cell r="AA14862">
            <v>48.5</v>
          </cell>
        </row>
        <row r="14863">
          <cell r="AA14863">
            <v>48.51</v>
          </cell>
        </row>
        <row r="14864">
          <cell r="AA14864">
            <v>48.52</v>
          </cell>
        </row>
        <row r="14865">
          <cell r="AA14865">
            <v>48.53</v>
          </cell>
        </row>
        <row r="14866">
          <cell r="AA14866">
            <v>48.54</v>
          </cell>
        </row>
        <row r="14867">
          <cell r="AA14867">
            <v>48.55</v>
          </cell>
        </row>
        <row r="14868">
          <cell r="AA14868">
            <v>48.56</v>
          </cell>
        </row>
        <row r="14869">
          <cell r="AA14869">
            <v>48.57</v>
          </cell>
        </row>
        <row r="14870">
          <cell r="AA14870">
            <v>48.58</v>
          </cell>
        </row>
        <row r="14871">
          <cell r="AA14871">
            <v>48.59</v>
          </cell>
        </row>
        <row r="14872">
          <cell r="AA14872">
            <v>48.6</v>
          </cell>
        </row>
        <row r="14873">
          <cell r="AA14873">
            <v>48.61</v>
          </cell>
        </row>
        <row r="14874">
          <cell r="AA14874">
            <v>48.62</v>
          </cell>
        </row>
        <row r="14875">
          <cell r="AA14875">
            <v>48.63</v>
          </cell>
        </row>
        <row r="14876">
          <cell r="AA14876">
            <v>48.64</v>
          </cell>
        </row>
        <row r="14877">
          <cell r="AA14877">
            <v>48.65</v>
          </cell>
        </row>
        <row r="14878">
          <cell r="AA14878">
            <v>48.66</v>
          </cell>
        </row>
        <row r="14879">
          <cell r="AA14879">
            <v>48.67</v>
          </cell>
        </row>
        <row r="14880">
          <cell r="AA14880">
            <v>48.68</v>
          </cell>
        </row>
        <row r="14881">
          <cell r="AA14881">
            <v>48.69</v>
          </cell>
        </row>
        <row r="14882">
          <cell r="AA14882">
            <v>48.7</v>
          </cell>
        </row>
        <row r="14883">
          <cell r="AA14883">
            <v>48.71</v>
          </cell>
        </row>
        <row r="14884">
          <cell r="AA14884">
            <v>48.72</v>
          </cell>
        </row>
        <row r="14885">
          <cell r="AA14885">
            <v>48.73</v>
          </cell>
        </row>
        <row r="14886">
          <cell r="AA14886">
            <v>48.74</v>
          </cell>
        </row>
        <row r="14887">
          <cell r="AA14887">
            <v>48.75</v>
          </cell>
        </row>
        <row r="14888">
          <cell r="AA14888">
            <v>48.76</v>
          </cell>
        </row>
        <row r="14889">
          <cell r="AA14889">
            <v>48.77</v>
          </cell>
        </row>
        <row r="14890">
          <cell r="AA14890">
            <v>48.78</v>
          </cell>
        </row>
        <row r="14891">
          <cell r="AA14891">
            <v>48.79</v>
          </cell>
        </row>
        <row r="14892">
          <cell r="AA14892">
            <v>48.8</v>
          </cell>
        </row>
        <row r="14893">
          <cell r="AA14893">
            <v>48.81</v>
          </cell>
        </row>
        <row r="14894">
          <cell r="AA14894">
            <v>48.82</v>
          </cell>
        </row>
        <row r="14895">
          <cell r="AA14895">
            <v>48.83</v>
          </cell>
        </row>
        <row r="14896">
          <cell r="AA14896">
            <v>48.84</v>
          </cell>
        </row>
        <row r="14897">
          <cell r="AA14897">
            <v>48.85</v>
          </cell>
        </row>
        <row r="14898">
          <cell r="AA14898">
            <v>48.86</v>
          </cell>
        </row>
        <row r="14899">
          <cell r="AA14899">
            <v>48.87</v>
          </cell>
        </row>
        <row r="14900">
          <cell r="AA14900">
            <v>48.88</v>
          </cell>
        </row>
        <row r="14901">
          <cell r="AA14901">
            <v>48.89</v>
          </cell>
        </row>
        <row r="14902">
          <cell r="AA14902">
            <v>48.9</v>
          </cell>
        </row>
        <row r="14903">
          <cell r="AA14903">
            <v>48.91</v>
          </cell>
        </row>
        <row r="14904">
          <cell r="AA14904">
            <v>48.92</v>
          </cell>
        </row>
        <row r="14905">
          <cell r="AA14905">
            <v>48.93</v>
          </cell>
        </row>
        <row r="14906">
          <cell r="AA14906">
            <v>48.94</v>
          </cell>
        </row>
        <row r="14907">
          <cell r="AA14907">
            <v>48.95</v>
          </cell>
        </row>
        <row r="14908">
          <cell r="AA14908">
            <v>48.96</v>
          </cell>
        </row>
        <row r="14909">
          <cell r="AA14909">
            <v>48.97</v>
          </cell>
        </row>
        <row r="14910">
          <cell r="AA14910">
            <v>48.98</v>
          </cell>
        </row>
        <row r="14911">
          <cell r="AA14911">
            <v>48.99</v>
          </cell>
        </row>
        <row r="14912">
          <cell r="AA14912">
            <v>49</v>
          </cell>
        </row>
        <row r="14913">
          <cell r="AA14913">
            <v>49.01</v>
          </cell>
        </row>
        <row r="14914">
          <cell r="AA14914">
            <v>49.02</v>
          </cell>
        </row>
        <row r="14915">
          <cell r="AA14915">
            <v>49.03</v>
          </cell>
        </row>
        <row r="14916">
          <cell r="AA14916">
            <v>49.04</v>
          </cell>
        </row>
        <row r="14917">
          <cell r="AA14917">
            <v>49.05</v>
          </cell>
        </row>
        <row r="14918">
          <cell r="AA14918">
            <v>49.06</v>
          </cell>
        </row>
        <row r="14919">
          <cell r="AA14919">
            <v>49.07</v>
          </cell>
        </row>
        <row r="14920">
          <cell r="AA14920">
            <v>49.08</v>
          </cell>
        </row>
        <row r="14921">
          <cell r="AA14921">
            <v>49.09</v>
          </cell>
        </row>
        <row r="14922">
          <cell r="AA14922">
            <v>49.1</v>
          </cell>
        </row>
        <row r="14923">
          <cell r="AA14923">
            <v>49.11</v>
          </cell>
        </row>
        <row r="14924">
          <cell r="AA14924">
            <v>49.12</v>
          </cell>
        </row>
        <row r="14925">
          <cell r="AA14925">
            <v>49.13</v>
          </cell>
        </row>
        <row r="14926">
          <cell r="AA14926">
            <v>49.14</v>
          </cell>
        </row>
        <row r="14927">
          <cell r="AA14927">
            <v>49.15</v>
          </cell>
        </row>
        <row r="14928">
          <cell r="AA14928">
            <v>49.16</v>
          </cell>
        </row>
        <row r="14929">
          <cell r="AA14929">
            <v>49.17</v>
          </cell>
        </row>
        <row r="14930">
          <cell r="AA14930">
            <v>49.18</v>
          </cell>
        </row>
        <row r="14931">
          <cell r="AA14931">
            <v>49.19</v>
          </cell>
        </row>
        <row r="14932">
          <cell r="AA14932">
            <v>49.2</v>
          </cell>
        </row>
        <row r="14933">
          <cell r="AA14933">
            <v>49.21</v>
          </cell>
        </row>
        <row r="14934">
          <cell r="AA14934">
            <v>49.22</v>
          </cell>
        </row>
        <row r="14935">
          <cell r="AA14935">
            <v>49.23</v>
          </cell>
        </row>
        <row r="14936">
          <cell r="AA14936">
            <v>49.24</v>
          </cell>
        </row>
        <row r="14937">
          <cell r="AA14937">
            <v>49.25</v>
          </cell>
        </row>
        <row r="14938">
          <cell r="AA14938">
            <v>49.26</v>
          </cell>
        </row>
        <row r="14939">
          <cell r="AA14939">
            <v>49.27</v>
          </cell>
        </row>
        <row r="14940">
          <cell r="AA14940">
            <v>49.28</v>
          </cell>
        </row>
        <row r="14941">
          <cell r="AA14941">
            <v>49.29</v>
          </cell>
        </row>
        <row r="14942">
          <cell r="AA14942">
            <v>49.3</v>
          </cell>
        </row>
        <row r="14943">
          <cell r="AA14943">
            <v>49.31</v>
          </cell>
        </row>
        <row r="14944">
          <cell r="AA14944">
            <v>49.32</v>
          </cell>
        </row>
        <row r="14945">
          <cell r="AA14945">
            <v>49.33</v>
          </cell>
        </row>
        <row r="14946">
          <cell r="AA14946">
            <v>49.34</v>
          </cell>
        </row>
        <row r="14947">
          <cell r="AA14947">
            <v>49.35</v>
          </cell>
        </row>
        <row r="14948">
          <cell r="AA14948">
            <v>49.36</v>
          </cell>
        </row>
        <row r="14949">
          <cell r="AA14949">
            <v>49.37</v>
          </cell>
        </row>
        <row r="14950">
          <cell r="AA14950">
            <v>49.38</v>
          </cell>
        </row>
        <row r="14951">
          <cell r="AA14951">
            <v>49.39</v>
          </cell>
        </row>
        <row r="14952">
          <cell r="AA14952">
            <v>49.4</v>
          </cell>
        </row>
        <row r="14953">
          <cell r="AA14953">
            <v>49.41</v>
          </cell>
        </row>
        <row r="14954">
          <cell r="AA14954">
            <v>49.42</v>
          </cell>
        </row>
        <row r="14955">
          <cell r="AA14955">
            <v>49.43</v>
          </cell>
        </row>
        <row r="14956">
          <cell r="AA14956">
            <v>49.44</v>
          </cell>
        </row>
        <row r="14957">
          <cell r="AA14957">
            <v>49.45</v>
          </cell>
        </row>
        <row r="14958">
          <cell r="AA14958">
            <v>49.46</v>
          </cell>
        </row>
        <row r="14959">
          <cell r="AA14959">
            <v>49.47</v>
          </cell>
        </row>
        <row r="14960">
          <cell r="AA14960">
            <v>49.48</v>
          </cell>
        </row>
        <row r="14961">
          <cell r="AA14961">
            <v>49.49</v>
          </cell>
        </row>
        <row r="14962">
          <cell r="AA14962">
            <v>49.5</v>
          </cell>
        </row>
        <row r="14963">
          <cell r="AA14963">
            <v>49.51</v>
          </cell>
        </row>
        <row r="14964">
          <cell r="AA14964">
            <v>49.52</v>
          </cell>
        </row>
        <row r="14965">
          <cell r="AA14965">
            <v>49.53</v>
          </cell>
        </row>
        <row r="14966">
          <cell r="AA14966">
            <v>49.54</v>
          </cell>
        </row>
        <row r="14967">
          <cell r="AA14967">
            <v>49.55</v>
          </cell>
        </row>
        <row r="14968">
          <cell r="AA14968">
            <v>49.56</v>
          </cell>
        </row>
        <row r="14969">
          <cell r="AA14969">
            <v>49.57</v>
          </cell>
        </row>
        <row r="14970">
          <cell r="AA14970">
            <v>49.58</v>
          </cell>
        </row>
        <row r="14971">
          <cell r="AA14971">
            <v>49.59</v>
          </cell>
        </row>
        <row r="14972">
          <cell r="AA14972">
            <v>49.6</v>
          </cell>
        </row>
        <row r="14973">
          <cell r="AA14973">
            <v>49.61</v>
          </cell>
        </row>
        <row r="14974">
          <cell r="AA14974">
            <v>49.62</v>
          </cell>
        </row>
        <row r="14975">
          <cell r="AA14975">
            <v>49.63</v>
          </cell>
        </row>
        <row r="14976">
          <cell r="AA14976">
            <v>49.64</v>
          </cell>
        </row>
        <row r="14977">
          <cell r="AA14977">
            <v>49.65</v>
          </cell>
        </row>
        <row r="14978">
          <cell r="AA14978">
            <v>49.66</v>
          </cell>
        </row>
        <row r="14979">
          <cell r="AA14979">
            <v>49.67</v>
          </cell>
        </row>
        <row r="14980">
          <cell r="AA14980">
            <v>49.68</v>
          </cell>
        </row>
        <row r="14981">
          <cell r="AA14981">
            <v>49.69</v>
          </cell>
        </row>
        <row r="14982">
          <cell r="AA14982">
            <v>49.7</v>
          </cell>
        </row>
        <row r="14983">
          <cell r="AA14983">
            <v>49.71</v>
          </cell>
        </row>
        <row r="14984">
          <cell r="AA14984">
            <v>49.72</v>
          </cell>
        </row>
        <row r="14985">
          <cell r="AA14985">
            <v>49.73</v>
          </cell>
        </row>
        <row r="14986">
          <cell r="AA14986">
            <v>49.74</v>
          </cell>
        </row>
        <row r="14987">
          <cell r="AA14987">
            <v>49.75</v>
          </cell>
        </row>
        <row r="14988">
          <cell r="AA14988">
            <v>49.76</v>
          </cell>
        </row>
        <row r="14989">
          <cell r="AA14989">
            <v>49.77</v>
          </cell>
        </row>
        <row r="14990">
          <cell r="AA14990">
            <v>49.78</v>
          </cell>
        </row>
        <row r="14991">
          <cell r="AA14991">
            <v>49.79</v>
          </cell>
        </row>
        <row r="14992">
          <cell r="AA14992">
            <v>49.8</v>
          </cell>
        </row>
        <row r="14993">
          <cell r="AA14993">
            <v>49.81</v>
          </cell>
        </row>
        <row r="14994">
          <cell r="AA14994">
            <v>49.82</v>
          </cell>
        </row>
        <row r="14995">
          <cell r="AA14995">
            <v>49.83</v>
          </cell>
        </row>
        <row r="14996">
          <cell r="AA14996">
            <v>49.84</v>
          </cell>
        </row>
        <row r="14997">
          <cell r="AA14997">
            <v>49.85</v>
          </cell>
        </row>
        <row r="14998">
          <cell r="AA14998">
            <v>49.86</v>
          </cell>
        </row>
        <row r="14999">
          <cell r="AA14999">
            <v>49.87</v>
          </cell>
        </row>
        <row r="15000">
          <cell r="AA15000">
            <v>49.88</v>
          </cell>
        </row>
        <row r="15001">
          <cell r="AA15001">
            <v>49.89</v>
          </cell>
        </row>
        <row r="15002">
          <cell r="AA15002">
            <v>49.9</v>
          </cell>
        </row>
        <row r="15003">
          <cell r="AA15003">
            <v>49.91</v>
          </cell>
        </row>
        <row r="15004">
          <cell r="AA15004">
            <v>49.92</v>
          </cell>
        </row>
        <row r="15005">
          <cell r="AA15005">
            <v>49.93</v>
          </cell>
        </row>
        <row r="15006">
          <cell r="AA15006">
            <v>49.94</v>
          </cell>
        </row>
        <row r="15007">
          <cell r="AA15007">
            <v>49.95</v>
          </cell>
        </row>
        <row r="15008">
          <cell r="AA15008">
            <v>49.96</v>
          </cell>
        </row>
        <row r="15009">
          <cell r="AA15009">
            <v>49.97</v>
          </cell>
        </row>
        <row r="15010">
          <cell r="AA15010">
            <v>49.98</v>
          </cell>
        </row>
        <row r="15011">
          <cell r="AA15011">
            <v>49.99</v>
          </cell>
        </row>
        <row r="15012">
          <cell r="AA15012">
            <v>50</v>
          </cell>
        </row>
        <row r="15013">
          <cell r="AA15013">
            <v>50.01</v>
          </cell>
        </row>
        <row r="15014">
          <cell r="AA15014">
            <v>50.02</v>
          </cell>
        </row>
        <row r="15015">
          <cell r="AA15015">
            <v>50.03</v>
          </cell>
        </row>
        <row r="15016">
          <cell r="AA15016">
            <v>50.04</v>
          </cell>
        </row>
        <row r="15017">
          <cell r="AA15017">
            <v>50.05</v>
          </cell>
        </row>
        <row r="15018">
          <cell r="AA15018">
            <v>50.06</v>
          </cell>
        </row>
        <row r="15019">
          <cell r="AA15019">
            <v>50.07</v>
          </cell>
        </row>
        <row r="15020">
          <cell r="AA15020">
            <v>50.08</v>
          </cell>
        </row>
        <row r="15021">
          <cell r="AA15021">
            <v>50.09</v>
          </cell>
        </row>
        <row r="15022">
          <cell r="AA15022">
            <v>50.1</v>
          </cell>
        </row>
        <row r="15023">
          <cell r="AA15023">
            <v>50.11</v>
          </cell>
        </row>
        <row r="15024">
          <cell r="AA15024">
            <v>50.12</v>
          </cell>
        </row>
        <row r="15025">
          <cell r="AA15025">
            <v>50.13</v>
          </cell>
        </row>
        <row r="15026">
          <cell r="AA15026">
            <v>50.14</v>
          </cell>
        </row>
        <row r="15027">
          <cell r="AA15027">
            <v>50.15</v>
          </cell>
        </row>
        <row r="15028">
          <cell r="AA15028">
            <v>50.16</v>
          </cell>
        </row>
        <row r="15029">
          <cell r="AA15029">
            <v>50.17</v>
          </cell>
        </row>
        <row r="15030">
          <cell r="AA15030">
            <v>50.18</v>
          </cell>
        </row>
        <row r="15031">
          <cell r="AA15031">
            <v>50.19</v>
          </cell>
        </row>
        <row r="15032">
          <cell r="AA15032">
            <v>50.2</v>
          </cell>
        </row>
        <row r="15033">
          <cell r="AA15033">
            <v>50.21</v>
          </cell>
        </row>
        <row r="15034">
          <cell r="AA15034">
            <v>50.22</v>
          </cell>
        </row>
        <row r="15035">
          <cell r="AA15035">
            <v>50.23</v>
          </cell>
        </row>
        <row r="15036">
          <cell r="AA15036">
            <v>50.24</v>
          </cell>
        </row>
        <row r="15037">
          <cell r="AA15037">
            <v>50.25</v>
          </cell>
        </row>
        <row r="15038">
          <cell r="AA15038">
            <v>50.26</v>
          </cell>
        </row>
        <row r="15039">
          <cell r="AA15039">
            <v>50.27</v>
          </cell>
        </row>
        <row r="15040">
          <cell r="AA15040">
            <v>50.28</v>
          </cell>
        </row>
        <row r="15041">
          <cell r="AA15041">
            <v>50.29</v>
          </cell>
        </row>
        <row r="15042">
          <cell r="AA15042">
            <v>50.3</v>
          </cell>
        </row>
        <row r="15043">
          <cell r="AA15043">
            <v>50.31</v>
          </cell>
        </row>
        <row r="15044">
          <cell r="AA15044">
            <v>50.32</v>
          </cell>
        </row>
        <row r="15045">
          <cell r="AA15045">
            <v>50.33</v>
          </cell>
        </row>
        <row r="15046">
          <cell r="AA15046">
            <v>50.34</v>
          </cell>
        </row>
        <row r="15047">
          <cell r="AA15047">
            <v>50.35</v>
          </cell>
        </row>
        <row r="15048">
          <cell r="AA15048">
            <v>50.36</v>
          </cell>
        </row>
        <row r="15049">
          <cell r="AA15049">
            <v>50.37</v>
          </cell>
        </row>
        <row r="15050">
          <cell r="AA15050">
            <v>50.38</v>
          </cell>
        </row>
        <row r="15051">
          <cell r="AA15051">
            <v>50.39</v>
          </cell>
        </row>
        <row r="15052">
          <cell r="AA15052">
            <v>50.4</v>
          </cell>
        </row>
        <row r="15053">
          <cell r="AA15053">
            <v>50.41</v>
          </cell>
        </row>
        <row r="15054">
          <cell r="AA15054">
            <v>50.42</v>
          </cell>
        </row>
        <row r="15055">
          <cell r="AA15055">
            <v>50.43</v>
          </cell>
        </row>
        <row r="15056">
          <cell r="AA15056">
            <v>50.44</v>
          </cell>
        </row>
        <row r="15057">
          <cell r="AA15057">
            <v>50.45</v>
          </cell>
        </row>
        <row r="15058">
          <cell r="AA15058">
            <v>50.46</v>
          </cell>
        </row>
        <row r="15059">
          <cell r="AA15059">
            <v>50.47</v>
          </cell>
        </row>
        <row r="15060">
          <cell r="AA15060">
            <v>50.48</v>
          </cell>
        </row>
        <row r="15061">
          <cell r="AA15061">
            <v>50.49</v>
          </cell>
        </row>
        <row r="15062">
          <cell r="AA15062">
            <v>50.5</v>
          </cell>
        </row>
        <row r="15063">
          <cell r="AA15063">
            <v>50.51</v>
          </cell>
        </row>
        <row r="15064">
          <cell r="AA15064">
            <v>50.52</v>
          </cell>
        </row>
        <row r="15065">
          <cell r="AA15065">
            <v>50.53</v>
          </cell>
        </row>
        <row r="15066">
          <cell r="AA15066">
            <v>50.54</v>
          </cell>
        </row>
        <row r="15067">
          <cell r="AA15067">
            <v>50.55</v>
          </cell>
        </row>
        <row r="15068">
          <cell r="AA15068">
            <v>50.56</v>
          </cell>
        </row>
        <row r="15069">
          <cell r="AA15069">
            <v>50.57</v>
          </cell>
        </row>
        <row r="15070">
          <cell r="AA15070">
            <v>50.58</v>
          </cell>
        </row>
        <row r="15071">
          <cell r="AA15071">
            <v>50.59</v>
          </cell>
        </row>
        <row r="15072">
          <cell r="AA15072">
            <v>50.6</v>
          </cell>
        </row>
        <row r="15073">
          <cell r="AA15073">
            <v>50.61</v>
          </cell>
        </row>
        <row r="15074">
          <cell r="AA15074">
            <v>50.62</v>
          </cell>
        </row>
        <row r="15075">
          <cell r="AA15075">
            <v>50.63</v>
          </cell>
        </row>
        <row r="15076">
          <cell r="AA15076">
            <v>50.64</v>
          </cell>
        </row>
        <row r="15077">
          <cell r="AA15077">
            <v>50.65</v>
          </cell>
        </row>
        <row r="15078">
          <cell r="AA15078">
            <v>50.66</v>
          </cell>
        </row>
        <row r="15079">
          <cell r="AA15079">
            <v>50.67</v>
          </cell>
        </row>
        <row r="15080">
          <cell r="AA15080">
            <v>50.68</v>
          </cell>
        </row>
        <row r="15081">
          <cell r="AA15081">
            <v>50.69</v>
          </cell>
        </row>
        <row r="15082">
          <cell r="AA15082">
            <v>50.7</v>
          </cell>
        </row>
        <row r="15083">
          <cell r="AA15083">
            <v>50.71</v>
          </cell>
        </row>
        <row r="15084">
          <cell r="AA15084">
            <v>50.72</v>
          </cell>
        </row>
        <row r="15085">
          <cell r="AA15085">
            <v>50.73</v>
          </cell>
        </row>
        <row r="15086">
          <cell r="AA15086">
            <v>50.74</v>
          </cell>
        </row>
        <row r="15087">
          <cell r="AA15087">
            <v>50.75</v>
          </cell>
        </row>
        <row r="15088">
          <cell r="AA15088">
            <v>50.76</v>
          </cell>
        </row>
        <row r="15089">
          <cell r="AA15089">
            <v>50.77</v>
          </cell>
        </row>
        <row r="15090">
          <cell r="AA15090">
            <v>50.78</v>
          </cell>
        </row>
        <row r="15091">
          <cell r="AA15091">
            <v>50.79</v>
          </cell>
        </row>
        <row r="15092">
          <cell r="AA15092">
            <v>50.8</v>
          </cell>
        </row>
        <row r="15093">
          <cell r="AA15093">
            <v>50.81</v>
          </cell>
        </row>
        <row r="15094">
          <cell r="AA15094">
            <v>50.82</v>
          </cell>
        </row>
        <row r="15095">
          <cell r="AA15095">
            <v>50.83</v>
          </cell>
        </row>
        <row r="15096">
          <cell r="AA15096">
            <v>50.84</v>
          </cell>
        </row>
        <row r="15097">
          <cell r="AA15097">
            <v>50.85</v>
          </cell>
        </row>
        <row r="15098">
          <cell r="AA15098">
            <v>50.86</v>
          </cell>
        </row>
        <row r="15099">
          <cell r="AA15099">
            <v>50.87</v>
          </cell>
        </row>
        <row r="15100">
          <cell r="AA15100">
            <v>50.88</v>
          </cell>
        </row>
        <row r="15101">
          <cell r="AA15101">
            <v>50.89</v>
          </cell>
        </row>
        <row r="15102">
          <cell r="AA15102">
            <v>50.9</v>
          </cell>
        </row>
        <row r="15103">
          <cell r="AA15103">
            <v>50.91</v>
          </cell>
        </row>
        <row r="15104">
          <cell r="AA15104">
            <v>50.92</v>
          </cell>
        </row>
        <row r="15105">
          <cell r="AA15105">
            <v>50.93</v>
          </cell>
        </row>
        <row r="15106">
          <cell r="AA15106">
            <v>50.94</v>
          </cell>
        </row>
        <row r="15107">
          <cell r="AA15107">
            <v>50.95</v>
          </cell>
        </row>
        <row r="15108">
          <cell r="AA15108">
            <v>50.96</v>
          </cell>
        </row>
        <row r="15109">
          <cell r="AA15109">
            <v>50.97</v>
          </cell>
        </row>
        <row r="15110">
          <cell r="AA15110">
            <v>50.98</v>
          </cell>
        </row>
        <row r="15111">
          <cell r="AA15111">
            <v>50.99</v>
          </cell>
        </row>
        <row r="15112">
          <cell r="AA15112">
            <v>51</v>
          </cell>
        </row>
        <row r="15113">
          <cell r="AA15113">
            <v>51.01</v>
          </cell>
        </row>
        <row r="15114">
          <cell r="AA15114">
            <v>51.02</v>
          </cell>
        </row>
        <row r="15115">
          <cell r="AA15115">
            <v>51.03</v>
          </cell>
        </row>
        <row r="15116">
          <cell r="AA15116">
            <v>51.04</v>
          </cell>
        </row>
        <row r="15117">
          <cell r="AA15117">
            <v>51.05</v>
          </cell>
        </row>
        <row r="15118">
          <cell r="AA15118">
            <v>51.06</v>
          </cell>
        </row>
        <row r="15119">
          <cell r="AA15119">
            <v>51.07</v>
          </cell>
        </row>
        <row r="15120">
          <cell r="AA15120">
            <v>51.08</v>
          </cell>
        </row>
        <row r="15121">
          <cell r="AA15121">
            <v>51.09</v>
          </cell>
        </row>
        <row r="15122">
          <cell r="AA15122">
            <v>51.1</v>
          </cell>
        </row>
        <row r="15123">
          <cell r="AA15123">
            <v>51.11</v>
          </cell>
        </row>
        <row r="15124">
          <cell r="AA15124">
            <v>51.12</v>
          </cell>
        </row>
        <row r="15125">
          <cell r="AA15125">
            <v>51.13</v>
          </cell>
        </row>
        <row r="15126">
          <cell r="AA15126">
            <v>51.14</v>
          </cell>
        </row>
        <row r="15127">
          <cell r="AA15127">
            <v>51.15</v>
          </cell>
        </row>
        <row r="15128">
          <cell r="AA15128">
            <v>51.16</v>
          </cell>
        </row>
        <row r="15129">
          <cell r="AA15129">
            <v>51.17</v>
          </cell>
        </row>
        <row r="15130">
          <cell r="AA15130">
            <v>51.18</v>
          </cell>
        </row>
        <row r="15131">
          <cell r="AA15131">
            <v>51.19</v>
          </cell>
        </row>
        <row r="15132">
          <cell r="AA15132">
            <v>51.2</v>
          </cell>
        </row>
        <row r="15133">
          <cell r="AA15133">
            <v>51.21</v>
          </cell>
        </row>
        <row r="15134">
          <cell r="AA15134">
            <v>51.22</v>
          </cell>
        </row>
        <row r="15135">
          <cell r="AA15135">
            <v>51.23</v>
          </cell>
        </row>
        <row r="15136">
          <cell r="AA15136">
            <v>51.24</v>
          </cell>
        </row>
        <row r="15137">
          <cell r="AA15137">
            <v>51.25</v>
          </cell>
        </row>
        <row r="15138">
          <cell r="AA15138">
            <v>51.26</v>
          </cell>
        </row>
        <row r="15139">
          <cell r="AA15139">
            <v>51.27</v>
          </cell>
        </row>
        <row r="15140">
          <cell r="AA15140">
            <v>51.28</v>
          </cell>
        </row>
        <row r="15141">
          <cell r="AA15141">
            <v>51.29</v>
          </cell>
        </row>
        <row r="15142">
          <cell r="AA15142">
            <v>51.3</v>
          </cell>
        </row>
        <row r="15143">
          <cell r="AA15143">
            <v>51.31</v>
          </cell>
        </row>
        <row r="15144">
          <cell r="AA15144">
            <v>51.32</v>
          </cell>
        </row>
        <row r="15145">
          <cell r="AA15145">
            <v>51.33</v>
          </cell>
        </row>
        <row r="15146">
          <cell r="AA15146">
            <v>51.34</v>
          </cell>
        </row>
        <row r="15147">
          <cell r="AA15147">
            <v>51.35</v>
          </cell>
        </row>
        <row r="15148">
          <cell r="AA15148">
            <v>51.36</v>
          </cell>
        </row>
        <row r="15149">
          <cell r="AA15149">
            <v>51.37</v>
          </cell>
        </row>
        <row r="15150">
          <cell r="AA15150">
            <v>51.38</v>
          </cell>
        </row>
        <row r="15151">
          <cell r="AA15151">
            <v>51.39</v>
          </cell>
        </row>
        <row r="15152">
          <cell r="AA15152">
            <v>51.4</v>
          </cell>
        </row>
        <row r="15153">
          <cell r="AA15153">
            <v>51.41</v>
          </cell>
        </row>
        <row r="15154">
          <cell r="AA15154">
            <v>51.42</v>
          </cell>
        </row>
        <row r="15155">
          <cell r="AA15155">
            <v>51.43</v>
          </cell>
        </row>
        <row r="15156">
          <cell r="AA15156">
            <v>51.44</v>
          </cell>
        </row>
        <row r="15157">
          <cell r="AA15157">
            <v>51.45</v>
          </cell>
        </row>
        <row r="15158">
          <cell r="AA15158">
            <v>51.46</v>
          </cell>
        </row>
        <row r="15159">
          <cell r="AA15159">
            <v>51.47</v>
          </cell>
        </row>
        <row r="15160">
          <cell r="AA15160">
            <v>51.48</v>
          </cell>
        </row>
        <row r="15161">
          <cell r="AA15161">
            <v>51.49</v>
          </cell>
        </row>
        <row r="15162">
          <cell r="AA15162">
            <v>51.5</v>
          </cell>
        </row>
        <row r="15163">
          <cell r="AA15163">
            <v>51.51</v>
          </cell>
        </row>
        <row r="15164">
          <cell r="AA15164">
            <v>51.52</v>
          </cell>
        </row>
        <row r="15165">
          <cell r="AA15165">
            <v>51.53</v>
          </cell>
        </row>
        <row r="15166">
          <cell r="AA15166">
            <v>51.54</v>
          </cell>
        </row>
        <row r="15167">
          <cell r="AA15167">
            <v>51.55</v>
          </cell>
        </row>
        <row r="15168">
          <cell r="AA15168">
            <v>51.56</v>
          </cell>
        </row>
        <row r="15169">
          <cell r="AA15169">
            <v>51.57</v>
          </cell>
        </row>
        <row r="15170">
          <cell r="AA15170">
            <v>51.58</v>
          </cell>
        </row>
        <row r="15171">
          <cell r="AA15171">
            <v>51.59</v>
          </cell>
        </row>
        <row r="15172">
          <cell r="AA15172">
            <v>51.6</v>
          </cell>
        </row>
        <row r="15173">
          <cell r="AA15173">
            <v>51.61</v>
          </cell>
        </row>
        <row r="15174">
          <cell r="AA15174">
            <v>51.62</v>
          </cell>
        </row>
        <row r="15175">
          <cell r="AA15175">
            <v>51.63</v>
          </cell>
        </row>
        <row r="15176">
          <cell r="AA15176">
            <v>51.64</v>
          </cell>
        </row>
        <row r="15177">
          <cell r="AA15177">
            <v>51.65</v>
          </cell>
        </row>
        <row r="15178">
          <cell r="AA15178">
            <v>51.66</v>
          </cell>
        </row>
        <row r="15179">
          <cell r="AA15179">
            <v>51.67</v>
          </cell>
        </row>
        <row r="15180">
          <cell r="AA15180">
            <v>51.68</v>
          </cell>
        </row>
        <row r="15181">
          <cell r="AA15181">
            <v>51.69</v>
          </cell>
        </row>
        <row r="15182">
          <cell r="AA15182">
            <v>51.7</v>
          </cell>
        </row>
        <row r="15183">
          <cell r="AA15183">
            <v>51.71</v>
          </cell>
        </row>
        <row r="15184">
          <cell r="AA15184">
            <v>51.72</v>
          </cell>
        </row>
        <row r="15185">
          <cell r="AA15185">
            <v>51.73</v>
          </cell>
        </row>
        <row r="15186">
          <cell r="AA15186">
            <v>51.74</v>
          </cell>
        </row>
        <row r="15187">
          <cell r="AA15187">
            <v>51.75</v>
          </cell>
        </row>
        <row r="15188">
          <cell r="AA15188">
            <v>51.76</v>
          </cell>
        </row>
        <row r="15189">
          <cell r="AA15189">
            <v>51.77</v>
          </cell>
        </row>
        <row r="15190">
          <cell r="AA15190">
            <v>51.78</v>
          </cell>
        </row>
        <row r="15191">
          <cell r="AA15191">
            <v>51.79</v>
          </cell>
        </row>
        <row r="15192">
          <cell r="AA15192">
            <v>51.8</v>
          </cell>
        </row>
        <row r="15193">
          <cell r="AA15193">
            <v>51.81</v>
          </cell>
        </row>
        <row r="15194">
          <cell r="AA15194">
            <v>51.82</v>
          </cell>
        </row>
        <row r="15195">
          <cell r="AA15195">
            <v>51.83</v>
          </cell>
        </row>
        <row r="15196">
          <cell r="AA15196">
            <v>51.84</v>
          </cell>
        </row>
        <row r="15197">
          <cell r="AA15197">
            <v>51.85</v>
          </cell>
        </row>
        <row r="15198">
          <cell r="AA15198">
            <v>51.86</v>
          </cell>
        </row>
        <row r="15199">
          <cell r="AA15199">
            <v>51.87</v>
          </cell>
        </row>
        <row r="15200">
          <cell r="AA15200">
            <v>51.88</v>
          </cell>
        </row>
        <row r="15201">
          <cell r="AA15201">
            <v>51.89</v>
          </cell>
        </row>
        <row r="15202">
          <cell r="AA15202">
            <v>51.9</v>
          </cell>
        </row>
        <row r="15203">
          <cell r="AA15203">
            <v>51.91</v>
          </cell>
        </row>
        <row r="15204">
          <cell r="AA15204">
            <v>51.92</v>
          </cell>
        </row>
        <row r="15205">
          <cell r="AA15205">
            <v>51.93</v>
          </cell>
        </row>
        <row r="15206">
          <cell r="AA15206">
            <v>51.94</v>
          </cell>
        </row>
        <row r="15207">
          <cell r="AA15207">
            <v>51.95</v>
          </cell>
        </row>
        <row r="15208">
          <cell r="AA15208">
            <v>51.96</v>
          </cell>
        </row>
        <row r="15209">
          <cell r="AA15209">
            <v>51.97</v>
          </cell>
        </row>
        <row r="15210">
          <cell r="AA15210">
            <v>51.98</v>
          </cell>
        </row>
        <row r="15211">
          <cell r="AA15211">
            <v>51.99</v>
          </cell>
        </row>
        <row r="15212">
          <cell r="AA15212">
            <v>52</v>
          </cell>
        </row>
        <row r="15213">
          <cell r="AA15213">
            <v>52.01</v>
          </cell>
        </row>
        <row r="15214">
          <cell r="AA15214">
            <v>52.02</v>
          </cell>
        </row>
        <row r="15215">
          <cell r="AA15215">
            <v>52.03</v>
          </cell>
        </row>
        <row r="15216">
          <cell r="AA15216">
            <v>52.04</v>
          </cell>
        </row>
        <row r="15217">
          <cell r="AA15217">
            <v>52.05</v>
          </cell>
        </row>
        <row r="15218">
          <cell r="AA15218">
            <v>52.06</v>
          </cell>
        </row>
        <row r="15219">
          <cell r="AA15219">
            <v>52.07</v>
          </cell>
        </row>
        <row r="15220">
          <cell r="AA15220">
            <v>52.08</v>
          </cell>
        </row>
        <row r="15221">
          <cell r="AA15221">
            <v>52.09</v>
          </cell>
        </row>
        <row r="15222">
          <cell r="AA15222">
            <v>52.1</v>
          </cell>
        </row>
        <row r="15223">
          <cell r="AA15223">
            <v>52.11</v>
          </cell>
        </row>
        <row r="15224">
          <cell r="AA15224">
            <v>52.12</v>
          </cell>
        </row>
        <row r="15225">
          <cell r="AA15225">
            <v>52.13</v>
          </cell>
        </row>
        <row r="15226">
          <cell r="AA15226">
            <v>52.14</v>
          </cell>
        </row>
        <row r="15227">
          <cell r="AA15227">
            <v>52.15</v>
          </cell>
        </row>
        <row r="15228">
          <cell r="AA15228">
            <v>52.16</v>
          </cell>
        </row>
        <row r="15229">
          <cell r="AA15229">
            <v>52.17</v>
          </cell>
        </row>
        <row r="15230">
          <cell r="AA15230">
            <v>52.18</v>
          </cell>
        </row>
        <row r="15231">
          <cell r="AA15231">
            <v>52.19</v>
          </cell>
        </row>
        <row r="15232">
          <cell r="AA15232">
            <v>52.2</v>
          </cell>
        </row>
        <row r="15233">
          <cell r="AA15233">
            <v>52.21</v>
          </cell>
        </row>
        <row r="15234">
          <cell r="AA15234">
            <v>52.22</v>
          </cell>
        </row>
        <row r="15235">
          <cell r="AA15235">
            <v>52.23</v>
          </cell>
        </row>
        <row r="15236">
          <cell r="AA15236">
            <v>52.24</v>
          </cell>
        </row>
        <row r="15237">
          <cell r="AA15237">
            <v>52.25</v>
          </cell>
        </row>
        <row r="15238">
          <cell r="AA15238">
            <v>52.26</v>
          </cell>
        </row>
        <row r="15239">
          <cell r="AA15239">
            <v>52.27</v>
          </cell>
        </row>
        <row r="15240">
          <cell r="AA15240">
            <v>52.28</v>
          </cell>
        </row>
        <row r="15241">
          <cell r="AA15241">
            <v>52.29</v>
          </cell>
        </row>
        <row r="15242">
          <cell r="AA15242">
            <v>52.3</v>
          </cell>
        </row>
        <row r="15243">
          <cell r="AA15243">
            <v>52.31</v>
          </cell>
        </row>
        <row r="15244">
          <cell r="AA15244">
            <v>52.32</v>
          </cell>
        </row>
        <row r="15245">
          <cell r="AA15245">
            <v>52.33</v>
          </cell>
        </row>
        <row r="15246">
          <cell r="AA15246">
            <v>52.34</v>
          </cell>
        </row>
        <row r="15247">
          <cell r="AA15247">
            <v>52.35</v>
          </cell>
        </row>
        <row r="15248">
          <cell r="AA15248">
            <v>52.36</v>
          </cell>
        </row>
        <row r="15249">
          <cell r="AA15249">
            <v>52.37</v>
          </cell>
        </row>
        <row r="15250">
          <cell r="AA15250">
            <v>52.38</v>
          </cell>
        </row>
        <row r="15251">
          <cell r="AA15251">
            <v>52.39</v>
          </cell>
        </row>
        <row r="15252">
          <cell r="AA15252">
            <v>52.4</v>
          </cell>
        </row>
        <row r="15253">
          <cell r="AA15253">
            <v>52.41</v>
          </cell>
        </row>
        <row r="15254">
          <cell r="AA15254">
            <v>52.42</v>
          </cell>
        </row>
        <row r="15255">
          <cell r="AA15255">
            <v>52.43</v>
          </cell>
        </row>
        <row r="15256">
          <cell r="AA15256">
            <v>52.44</v>
          </cell>
        </row>
        <row r="15257">
          <cell r="AA15257">
            <v>52.45</v>
          </cell>
        </row>
        <row r="15258">
          <cell r="AA15258">
            <v>52.46</v>
          </cell>
        </row>
        <row r="15259">
          <cell r="AA15259">
            <v>52.47</v>
          </cell>
        </row>
        <row r="15260">
          <cell r="AA15260">
            <v>52.48</v>
          </cell>
        </row>
        <row r="15261">
          <cell r="AA15261">
            <v>52.49</v>
          </cell>
        </row>
        <row r="15262">
          <cell r="AA15262">
            <v>52.5</v>
          </cell>
        </row>
        <row r="15263">
          <cell r="AA15263">
            <v>52.51</v>
          </cell>
        </row>
        <row r="15264">
          <cell r="AA15264">
            <v>52.52</v>
          </cell>
        </row>
        <row r="15265">
          <cell r="AA15265">
            <v>52.53</v>
          </cell>
        </row>
        <row r="15266">
          <cell r="AA15266">
            <v>52.54</v>
          </cell>
        </row>
        <row r="15267">
          <cell r="AA15267">
            <v>52.55</v>
          </cell>
        </row>
        <row r="15268">
          <cell r="AA15268">
            <v>52.56</v>
          </cell>
        </row>
        <row r="15269">
          <cell r="AA15269">
            <v>52.57</v>
          </cell>
        </row>
        <row r="15270">
          <cell r="AA15270">
            <v>52.58</v>
          </cell>
        </row>
        <row r="15271">
          <cell r="AA15271">
            <v>52.59</v>
          </cell>
        </row>
        <row r="15272">
          <cell r="AA15272">
            <v>52.6</v>
          </cell>
        </row>
        <row r="15273">
          <cell r="AA15273">
            <v>52.61</v>
          </cell>
        </row>
        <row r="15274">
          <cell r="AA15274">
            <v>52.62</v>
          </cell>
        </row>
        <row r="15275">
          <cell r="AA15275">
            <v>52.63</v>
          </cell>
        </row>
        <row r="15276">
          <cell r="AA15276">
            <v>52.64</v>
          </cell>
        </row>
        <row r="15277">
          <cell r="AA15277">
            <v>52.65</v>
          </cell>
        </row>
        <row r="15278">
          <cell r="AA15278">
            <v>52.66</v>
          </cell>
        </row>
        <row r="15279">
          <cell r="AA15279">
            <v>52.67</v>
          </cell>
        </row>
        <row r="15280">
          <cell r="AA15280">
            <v>52.68</v>
          </cell>
        </row>
        <row r="15281">
          <cell r="AA15281">
            <v>52.69</v>
          </cell>
        </row>
        <row r="15282">
          <cell r="AA15282">
            <v>52.7</v>
          </cell>
        </row>
        <row r="15283">
          <cell r="AA15283">
            <v>52.71</v>
          </cell>
        </row>
        <row r="15284">
          <cell r="AA15284">
            <v>52.72</v>
          </cell>
        </row>
        <row r="15285">
          <cell r="AA15285">
            <v>52.73</v>
          </cell>
        </row>
        <row r="15286">
          <cell r="AA15286">
            <v>52.74</v>
          </cell>
        </row>
        <row r="15287">
          <cell r="AA15287">
            <v>52.75</v>
          </cell>
        </row>
        <row r="15288">
          <cell r="AA15288">
            <v>52.76</v>
          </cell>
        </row>
        <row r="15289">
          <cell r="AA15289">
            <v>52.77</v>
          </cell>
        </row>
        <row r="15290">
          <cell r="AA15290">
            <v>52.78</v>
          </cell>
        </row>
        <row r="15291">
          <cell r="AA15291">
            <v>52.79</v>
          </cell>
        </row>
        <row r="15292">
          <cell r="AA15292">
            <v>52.8</v>
          </cell>
        </row>
        <row r="15293">
          <cell r="AA15293">
            <v>52.81</v>
          </cell>
        </row>
        <row r="15294">
          <cell r="AA15294">
            <v>52.82</v>
          </cell>
        </row>
        <row r="15295">
          <cell r="AA15295">
            <v>52.83</v>
          </cell>
        </row>
        <row r="15296">
          <cell r="AA15296">
            <v>52.84</v>
          </cell>
        </row>
        <row r="15297">
          <cell r="AA15297">
            <v>52.85</v>
          </cell>
        </row>
        <row r="15298">
          <cell r="AA15298">
            <v>52.86</v>
          </cell>
        </row>
        <row r="15299">
          <cell r="AA15299">
            <v>52.87</v>
          </cell>
        </row>
        <row r="15300">
          <cell r="AA15300">
            <v>52.88</v>
          </cell>
        </row>
        <row r="15301">
          <cell r="AA15301">
            <v>52.89</v>
          </cell>
        </row>
        <row r="15302">
          <cell r="AA15302">
            <v>52.9</v>
          </cell>
        </row>
        <row r="15303">
          <cell r="AA15303">
            <v>52.91</v>
          </cell>
        </row>
        <row r="15304">
          <cell r="AA15304">
            <v>52.92</v>
          </cell>
        </row>
        <row r="15305">
          <cell r="AA15305">
            <v>52.93</v>
          </cell>
        </row>
        <row r="15306">
          <cell r="AA15306">
            <v>52.94</v>
          </cell>
        </row>
        <row r="15307">
          <cell r="AA15307">
            <v>52.95</v>
          </cell>
        </row>
        <row r="15308">
          <cell r="AA15308">
            <v>52.96</v>
          </cell>
        </row>
        <row r="15309">
          <cell r="AA15309">
            <v>52.97</v>
          </cell>
        </row>
        <row r="15310">
          <cell r="AA15310">
            <v>52.98</v>
          </cell>
        </row>
        <row r="15311">
          <cell r="AA15311">
            <v>52.99</v>
          </cell>
        </row>
        <row r="15312">
          <cell r="AA15312">
            <v>53</v>
          </cell>
        </row>
        <row r="15313">
          <cell r="AA15313">
            <v>53.01</v>
          </cell>
        </row>
        <row r="15314">
          <cell r="AA15314">
            <v>53.02</v>
          </cell>
        </row>
        <row r="15315">
          <cell r="AA15315">
            <v>53.03</v>
          </cell>
        </row>
        <row r="15316">
          <cell r="AA15316">
            <v>53.04</v>
          </cell>
        </row>
        <row r="15317">
          <cell r="AA15317">
            <v>53.05</v>
          </cell>
        </row>
        <row r="15318">
          <cell r="AA15318">
            <v>53.06</v>
          </cell>
        </row>
        <row r="15319">
          <cell r="AA15319">
            <v>53.07</v>
          </cell>
        </row>
        <row r="15320">
          <cell r="AA15320">
            <v>53.08</v>
          </cell>
        </row>
        <row r="15321">
          <cell r="AA15321">
            <v>53.09</v>
          </cell>
        </row>
        <row r="15322">
          <cell r="AA15322">
            <v>53.1</v>
          </cell>
        </row>
        <row r="15323">
          <cell r="AA15323">
            <v>53.11</v>
          </cell>
        </row>
        <row r="15324">
          <cell r="AA15324">
            <v>53.12</v>
          </cell>
        </row>
        <row r="15325">
          <cell r="AA15325">
            <v>53.13</v>
          </cell>
        </row>
        <row r="15326">
          <cell r="AA15326">
            <v>53.14</v>
          </cell>
        </row>
        <row r="15327">
          <cell r="AA15327">
            <v>53.15</v>
          </cell>
        </row>
        <row r="15328">
          <cell r="AA15328">
            <v>53.16</v>
          </cell>
        </row>
        <row r="15329">
          <cell r="AA15329">
            <v>53.17</v>
          </cell>
        </row>
        <row r="15330">
          <cell r="AA15330">
            <v>53.18</v>
          </cell>
        </row>
        <row r="15331">
          <cell r="AA15331">
            <v>53.19</v>
          </cell>
        </row>
        <row r="15332">
          <cell r="AA15332">
            <v>53.2</v>
          </cell>
        </row>
        <row r="15333">
          <cell r="AA15333">
            <v>53.21</v>
          </cell>
        </row>
        <row r="15334">
          <cell r="AA15334">
            <v>53.22</v>
          </cell>
        </row>
        <row r="15335">
          <cell r="AA15335">
            <v>53.23</v>
          </cell>
        </row>
        <row r="15336">
          <cell r="AA15336">
            <v>53.24</v>
          </cell>
        </row>
        <row r="15337">
          <cell r="AA15337">
            <v>53.25</v>
          </cell>
        </row>
        <row r="15338">
          <cell r="AA15338">
            <v>53.26</v>
          </cell>
        </row>
        <row r="15339">
          <cell r="AA15339">
            <v>53.27</v>
          </cell>
        </row>
        <row r="15340">
          <cell r="AA15340">
            <v>53.28</v>
          </cell>
        </row>
        <row r="15341">
          <cell r="AA15341">
            <v>53.29</v>
          </cell>
        </row>
        <row r="15342">
          <cell r="AA15342">
            <v>53.3</v>
          </cell>
        </row>
        <row r="15343">
          <cell r="AA15343">
            <v>53.31</v>
          </cell>
        </row>
        <row r="15344">
          <cell r="AA15344">
            <v>53.32</v>
          </cell>
        </row>
        <row r="15345">
          <cell r="AA15345">
            <v>53.33</v>
          </cell>
        </row>
        <row r="15346">
          <cell r="AA15346">
            <v>53.34</v>
          </cell>
        </row>
        <row r="15347">
          <cell r="AA15347">
            <v>53.35</v>
          </cell>
        </row>
        <row r="15348">
          <cell r="AA15348">
            <v>53.36</v>
          </cell>
        </row>
        <row r="15349">
          <cell r="AA15349">
            <v>53.37</v>
          </cell>
        </row>
        <row r="15350">
          <cell r="AA15350">
            <v>53.38</v>
          </cell>
        </row>
        <row r="15351">
          <cell r="AA15351">
            <v>53.39</v>
          </cell>
        </row>
        <row r="15352">
          <cell r="AA15352">
            <v>53.4</v>
          </cell>
        </row>
        <row r="15353">
          <cell r="AA15353">
            <v>53.41</v>
          </cell>
        </row>
        <row r="15354">
          <cell r="AA15354">
            <v>53.42</v>
          </cell>
        </row>
        <row r="15355">
          <cell r="AA15355">
            <v>53.43</v>
          </cell>
        </row>
        <row r="15356">
          <cell r="AA15356">
            <v>53.44</v>
          </cell>
        </row>
        <row r="15357">
          <cell r="AA15357">
            <v>53.45</v>
          </cell>
        </row>
        <row r="15358">
          <cell r="AA15358">
            <v>53.46</v>
          </cell>
        </row>
        <row r="15359">
          <cell r="AA15359">
            <v>53.47</v>
          </cell>
        </row>
        <row r="15360">
          <cell r="AA15360">
            <v>53.48</v>
          </cell>
        </row>
        <row r="15361">
          <cell r="AA15361">
            <v>53.49</v>
          </cell>
        </row>
        <row r="15362">
          <cell r="AA15362">
            <v>53.5</v>
          </cell>
        </row>
        <row r="15363">
          <cell r="AA15363">
            <v>53.51</v>
          </cell>
        </row>
        <row r="15364">
          <cell r="AA15364">
            <v>53.52</v>
          </cell>
        </row>
        <row r="15365">
          <cell r="AA15365">
            <v>53.53</v>
          </cell>
        </row>
        <row r="15366">
          <cell r="AA15366">
            <v>53.54</v>
          </cell>
        </row>
        <row r="15367">
          <cell r="AA15367">
            <v>53.55</v>
          </cell>
        </row>
        <row r="15368">
          <cell r="AA15368">
            <v>53.56</v>
          </cell>
        </row>
        <row r="15369">
          <cell r="AA15369">
            <v>53.57</v>
          </cell>
        </row>
        <row r="15370">
          <cell r="AA15370">
            <v>53.58</v>
          </cell>
        </row>
        <row r="15371">
          <cell r="AA15371">
            <v>53.59</v>
          </cell>
        </row>
        <row r="15372">
          <cell r="AA15372">
            <v>53.6</v>
          </cell>
        </row>
        <row r="15373">
          <cell r="AA15373">
            <v>53.61</v>
          </cell>
        </row>
        <row r="15374">
          <cell r="AA15374">
            <v>53.62</v>
          </cell>
        </row>
        <row r="15375">
          <cell r="AA15375">
            <v>53.63</v>
          </cell>
        </row>
        <row r="15376">
          <cell r="AA15376">
            <v>53.64</v>
          </cell>
        </row>
        <row r="15377">
          <cell r="AA15377">
            <v>53.65</v>
          </cell>
        </row>
        <row r="15378">
          <cell r="AA15378">
            <v>53.66</v>
          </cell>
        </row>
        <row r="15379">
          <cell r="AA15379">
            <v>53.67</v>
          </cell>
        </row>
        <row r="15380">
          <cell r="AA15380">
            <v>53.68</v>
          </cell>
        </row>
        <row r="15381">
          <cell r="AA15381">
            <v>53.69</v>
          </cell>
        </row>
        <row r="15382">
          <cell r="AA15382">
            <v>53.7</v>
          </cell>
        </row>
        <row r="15383">
          <cell r="AA15383">
            <v>53.71</v>
          </cell>
        </row>
        <row r="15384">
          <cell r="AA15384">
            <v>53.72</v>
          </cell>
        </row>
        <row r="15385">
          <cell r="AA15385">
            <v>53.73</v>
          </cell>
        </row>
        <row r="15386">
          <cell r="AA15386">
            <v>53.74</v>
          </cell>
        </row>
        <row r="15387">
          <cell r="AA15387">
            <v>53.75</v>
          </cell>
        </row>
        <row r="15388">
          <cell r="AA15388">
            <v>53.76</v>
          </cell>
        </row>
        <row r="15389">
          <cell r="AA15389">
            <v>53.77</v>
          </cell>
        </row>
        <row r="15390">
          <cell r="AA15390">
            <v>53.78</v>
          </cell>
        </row>
        <row r="15391">
          <cell r="AA15391">
            <v>53.79</v>
          </cell>
        </row>
        <row r="15392">
          <cell r="AA15392">
            <v>53.8</v>
          </cell>
        </row>
        <row r="15393">
          <cell r="AA15393">
            <v>53.81</v>
          </cell>
        </row>
        <row r="15394">
          <cell r="AA15394">
            <v>53.82</v>
          </cell>
        </row>
        <row r="15395">
          <cell r="AA15395">
            <v>53.83</v>
          </cell>
        </row>
        <row r="15396">
          <cell r="AA15396">
            <v>53.84</v>
          </cell>
        </row>
        <row r="15397">
          <cell r="AA15397">
            <v>53.85</v>
          </cell>
        </row>
        <row r="15398">
          <cell r="AA15398">
            <v>53.86</v>
          </cell>
        </row>
        <row r="15399">
          <cell r="AA15399">
            <v>53.87</v>
          </cell>
        </row>
        <row r="15400">
          <cell r="AA15400">
            <v>53.88</v>
          </cell>
        </row>
        <row r="15401">
          <cell r="AA15401">
            <v>53.89</v>
          </cell>
        </row>
        <row r="15402">
          <cell r="AA15402">
            <v>53.9</v>
          </cell>
        </row>
        <row r="15403">
          <cell r="AA15403">
            <v>53.91</v>
          </cell>
        </row>
        <row r="15404">
          <cell r="AA15404">
            <v>53.92</v>
          </cell>
        </row>
        <row r="15405">
          <cell r="AA15405">
            <v>53.93</v>
          </cell>
        </row>
        <row r="15406">
          <cell r="AA15406">
            <v>53.94</v>
          </cell>
        </row>
        <row r="15407">
          <cell r="AA15407">
            <v>53.95</v>
          </cell>
        </row>
        <row r="15408">
          <cell r="AA15408">
            <v>53.96</v>
          </cell>
        </row>
        <row r="15409">
          <cell r="AA15409">
            <v>53.97</v>
          </cell>
        </row>
        <row r="15410">
          <cell r="AA15410">
            <v>53.98</v>
          </cell>
        </row>
        <row r="15411">
          <cell r="AA15411">
            <v>53.99</v>
          </cell>
        </row>
        <row r="15412">
          <cell r="AA15412">
            <v>54</v>
          </cell>
        </row>
        <row r="15413">
          <cell r="AA15413">
            <v>54.01</v>
          </cell>
        </row>
        <row r="15414">
          <cell r="AA15414">
            <v>54.02</v>
          </cell>
        </row>
        <row r="15415">
          <cell r="AA15415">
            <v>54.03</v>
          </cell>
        </row>
        <row r="15416">
          <cell r="AA15416">
            <v>54.04</v>
          </cell>
        </row>
        <row r="15417">
          <cell r="AA15417">
            <v>54.05</v>
          </cell>
        </row>
        <row r="15418">
          <cell r="AA15418">
            <v>54.06</v>
          </cell>
        </row>
        <row r="15419">
          <cell r="AA15419">
            <v>54.07</v>
          </cell>
        </row>
        <row r="15420">
          <cell r="AA15420">
            <v>54.08</v>
          </cell>
        </row>
        <row r="15421">
          <cell r="AA15421">
            <v>54.09</v>
          </cell>
        </row>
        <row r="15422">
          <cell r="AA15422">
            <v>54.1</v>
          </cell>
        </row>
        <row r="15423">
          <cell r="AA15423">
            <v>54.11</v>
          </cell>
        </row>
        <row r="15424">
          <cell r="AA15424">
            <v>54.12</v>
          </cell>
        </row>
        <row r="15425">
          <cell r="AA15425">
            <v>54.13</v>
          </cell>
        </row>
        <row r="15426">
          <cell r="AA15426">
            <v>54.14</v>
          </cell>
        </row>
        <row r="15427">
          <cell r="AA15427">
            <v>54.15</v>
          </cell>
        </row>
        <row r="15428">
          <cell r="AA15428">
            <v>54.16</v>
          </cell>
        </row>
        <row r="15429">
          <cell r="AA15429">
            <v>54.17</v>
          </cell>
        </row>
        <row r="15430">
          <cell r="AA15430">
            <v>54.18</v>
          </cell>
        </row>
        <row r="15431">
          <cell r="AA15431">
            <v>54.19</v>
          </cell>
        </row>
        <row r="15432">
          <cell r="AA15432">
            <v>54.2</v>
          </cell>
        </row>
        <row r="15433">
          <cell r="AA15433">
            <v>54.21</v>
          </cell>
        </row>
        <row r="15434">
          <cell r="AA15434">
            <v>54.22</v>
          </cell>
        </row>
        <row r="15435">
          <cell r="AA15435">
            <v>54.23</v>
          </cell>
        </row>
        <row r="15436">
          <cell r="AA15436">
            <v>54.24</v>
          </cell>
        </row>
        <row r="15437">
          <cell r="AA15437">
            <v>54.25</v>
          </cell>
        </row>
        <row r="15438">
          <cell r="AA15438">
            <v>54.26</v>
          </cell>
        </row>
        <row r="15439">
          <cell r="AA15439">
            <v>54.27</v>
          </cell>
        </row>
        <row r="15440">
          <cell r="AA15440">
            <v>54.28</v>
          </cell>
        </row>
        <row r="15441">
          <cell r="AA15441">
            <v>54.29</v>
          </cell>
        </row>
        <row r="15442">
          <cell r="AA15442">
            <v>54.3</v>
          </cell>
        </row>
        <row r="15443">
          <cell r="AA15443">
            <v>54.31</v>
          </cell>
        </row>
        <row r="15444">
          <cell r="AA15444">
            <v>54.32</v>
          </cell>
        </row>
        <row r="15445">
          <cell r="AA15445">
            <v>54.33</v>
          </cell>
        </row>
        <row r="15446">
          <cell r="AA15446">
            <v>54.34</v>
          </cell>
        </row>
        <row r="15447">
          <cell r="AA15447">
            <v>54.35</v>
          </cell>
        </row>
        <row r="15448">
          <cell r="AA15448">
            <v>54.36</v>
          </cell>
        </row>
        <row r="15449">
          <cell r="AA15449">
            <v>54.37</v>
          </cell>
        </row>
        <row r="15450">
          <cell r="AA15450">
            <v>54.38</v>
          </cell>
        </row>
        <row r="15451">
          <cell r="AA15451">
            <v>54.39</v>
          </cell>
        </row>
        <row r="15452">
          <cell r="AA15452">
            <v>54.4</v>
          </cell>
        </row>
        <row r="15453">
          <cell r="AA15453">
            <v>54.41</v>
          </cell>
        </row>
        <row r="15454">
          <cell r="AA15454">
            <v>54.42</v>
          </cell>
        </row>
        <row r="15455">
          <cell r="AA15455">
            <v>54.43</v>
          </cell>
        </row>
        <row r="15456">
          <cell r="AA15456">
            <v>54.44</v>
          </cell>
        </row>
        <row r="15457">
          <cell r="AA15457">
            <v>54.45</v>
          </cell>
        </row>
        <row r="15458">
          <cell r="AA15458">
            <v>54.46</v>
          </cell>
        </row>
        <row r="15459">
          <cell r="AA15459">
            <v>54.47</v>
          </cell>
        </row>
        <row r="15460">
          <cell r="AA15460">
            <v>54.48</v>
          </cell>
        </row>
        <row r="15461">
          <cell r="AA15461">
            <v>54.49</v>
          </cell>
        </row>
        <row r="15462">
          <cell r="AA15462">
            <v>54.5</v>
          </cell>
        </row>
        <row r="15463">
          <cell r="AA15463">
            <v>54.51</v>
          </cell>
        </row>
        <row r="15464">
          <cell r="AA15464">
            <v>54.52</v>
          </cell>
        </row>
        <row r="15465">
          <cell r="AA15465">
            <v>54.53</v>
          </cell>
        </row>
        <row r="15466">
          <cell r="AA15466">
            <v>54.54</v>
          </cell>
        </row>
        <row r="15467">
          <cell r="AA15467">
            <v>54.55</v>
          </cell>
        </row>
        <row r="15468">
          <cell r="AA15468">
            <v>54.56</v>
          </cell>
        </row>
        <row r="15469">
          <cell r="AA15469">
            <v>54.57</v>
          </cell>
        </row>
        <row r="15470">
          <cell r="AA15470">
            <v>54.58</v>
          </cell>
        </row>
        <row r="15471">
          <cell r="AA15471">
            <v>54.59</v>
          </cell>
        </row>
        <row r="15472">
          <cell r="AA15472">
            <v>54.6</v>
          </cell>
        </row>
        <row r="15473">
          <cell r="AA15473">
            <v>54.61</v>
          </cell>
        </row>
        <row r="15474">
          <cell r="AA15474">
            <v>54.62</v>
          </cell>
        </row>
        <row r="15475">
          <cell r="AA15475">
            <v>54.63</v>
          </cell>
        </row>
        <row r="15476">
          <cell r="AA15476">
            <v>54.64</v>
          </cell>
        </row>
        <row r="15477">
          <cell r="AA15477">
            <v>54.65</v>
          </cell>
        </row>
        <row r="15478">
          <cell r="AA15478">
            <v>54.66</v>
          </cell>
        </row>
        <row r="15479">
          <cell r="AA15479">
            <v>54.67</v>
          </cell>
        </row>
        <row r="15480">
          <cell r="AA15480">
            <v>54.68</v>
          </cell>
        </row>
        <row r="15481">
          <cell r="AA15481">
            <v>54.69</v>
          </cell>
        </row>
        <row r="15482">
          <cell r="AA15482">
            <v>54.7</v>
          </cell>
        </row>
        <row r="15483">
          <cell r="AA15483">
            <v>54.71</v>
          </cell>
        </row>
        <row r="15484">
          <cell r="AA15484">
            <v>54.72</v>
          </cell>
        </row>
        <row r="15485">
          <cell r="AA15485">
            <v>54.73</v>
          </cell>
        </row>
        <row r="15486">
          <cell r="AA15486">
            <v>54.74</v>
          </cell>
        </row>
        <row r="15487">
          <cell r="AA15487">
            <v>54.75</v>
          </cell>
        </row>
        <row r="15488">
          <cell r="AA15488">
            <v>54.76</v>
          </cell>
        </row>
        <row r="15489">
          <cell r="AA15489">
            <v>54.77</v>
          </cell>
        </row>
        <row r="15490">
          <cell r="AA15490">
            <v>54.78</v>
          </cell>
        </row>
        <row r="15491">
          <cell r="AA15491">
            <v>54.79</v>
          </cell>
        </row>
        <row r="15492">
          <cell r="AA15492">
            <v>54.8</v>
          </cell>
        </row>
        <row r="15493">
          <cell r="AA15493">
            <v>54.81</v>
          </cell>
        </row>
        <row r="15494">
          <cell r="AA15494">
            <v>54.82</v>
          </cell>
        </row>
        <row r="15495">
          <cell r="AA15495">
            <v>54.83</v>
          </cell>
        </row>
        <row r="15496">
          <cell r="AA15496">
            <v>54.84</v>
          </cell>
        </row>
        <row r="15497">
          <cell r="AA15497">
            <v>54.85</v>
          </cell>
        </row>
        <row r="15498">
          <cell r="AA15498">
            <v>54.86</v>
          </cell>
        </row>
        <row r="15499">
          <cell r="AA15499">
            <v>54.87</v>
          </cell>
        </row>
        <row r="15500">
          <cell r="AA15500">
            <v>54.88</v>
          </cell>
        </row>
        <row r="15501">
          <cell r="AA15501">
            <v>54.89</v>
          </cell>
        </row>
        <row r="15502">
          <cell r="AA15502">
            <v>54.9</v>
          </cell>
        </row>
        <row r="15503">
          <cell r="AA15503">
            <v>54.91</v>
          </cell>
        </row>
        <row r="15504">
          <cell r="AA15504">
            <v>54.92</v>
          </cell>
        </row>
        <row r="15505">
          <cell r="AA15505">
            <v>54.93</v>
          </cell>
        </row>
        <row r="15506">
          <cell r="AA15506">
            <v>54.94</v>
          </cell>
        </row>
        <row r="15507">
          <cell r="AA15507">
            <v>54.95</v>
          </cell>
        </row>
        <row r="15508">
          <cell r="AA15508">
            <v>54.96</v>
          </cell>
        </row>
        <row r="15509">
          <cell r="AA15509">
            <v>54.97</v>
          </cell>
        </row>
        <row r="15510">
          <cell r="AA15510">
            <v>54.98</v>
          </cell>
        </row>
        <row r="15511">
          <cell r="AA15511">
            <v>54.99</v>
          </cell>
        </row>
        <row r="15512">
          <cell r="AA15512">
            <v>55</v>
          </cell>
        </row>
        <row r="15513">
          <cell r="AA15513">
            <v>55.01</v>
          </cell>
        </row>
        <row r="15514">
          <cell r="AA15514">
            <v>55.02</v>
          </cell>
        </row>
        <row r="15515">
          <cell r="AA15515">
            <v>55.03</v>
          </cell>
        </row>
        <row r="15516">
          <cell r="AA15516">
            <v>55.04</v>
          </cell>
        </row>
        <row r="15517">
          <cell r="AA15517">
            <v>55.05</v>
          </cell>
        </row>
        <row r="15518">
          <cell r="AA15518">
            <v>55.06</v>
          </cell>
        </row>
        <row r="15519">
          <cell r="AA15519">
            <v>55.07</v>
          </cell>
        </row>
        <row r="15520">
          <cell r="AA15520">
            <v>55.08</v>
          </cell>
        </row>
        <row r="15521">
          <cell r="AA15521">
            <v>55.09</v>
          </cell>
        </row>
        <row r="15522">
          <cell r="AA15522">
            <v>55.1</v>
          </cell>
        </row>
        <row r="15523">
          <cell r="AA15523">
            <v>55.11</v>
          </cell>
        </row>
        <row r="15524">
          <cell r="AA15524">
            <v>55.12</v>
          </cell>
        </row>
        <row r="15525">
          <cell r="AA15525">
            <v>55.13</v>
          </cell>
        </row>
        <row r="15526">
          <cell r="AA15526">
            <v>55.14</v>
          </cell>
        </row>
        <row r="15527">
          <cell r="AA15527">
            <v>55.15</v>
          </cell>
        </row>
        <row r="15528">
          <cell r="AA15528">
            <v>55.16</v>
          </cell>
        </row>
        <row r="15529">
          <cell r="AA15529">
            <v>55.17</v>
          </cell>
        </row>
        <row r="15530">
          <cell r="AA15530">
            <v>55.18</v>
          </cell>
        </row>
        <row r="15531">
          <cell r="AA15531">
            <v>55.19</v>
          </cell>
        </row>
        <row r="15532">
          <cell r="AA15532">
            <v>55.2</v>
          </cell>
        </row>
        <row r="15533">
          <cell r="AA15533">
            <v>55.21</v>
          </cell>
        </row>
        <row r="15534">
          <cell r="AA15534">
            <v>55.22</v>
          </cell>
        </row>
        <row r="15535">
          <cell r="AA15535">
            <v>55.23</v>
          </cell>
        </row>
        <row r="15536">
          <cell r="AA15536">
            <v>55.24</v>
          </cell>
        </row>
        <row r="15537">
          <cell r="AA15537">
            <v>55.25</v>
          </cell>
        </row>
        <row r="15538">
          <cell r="AA15538">
            <v>55.26</v>
          </cell>
        </row>
        <row r="15539">
          <cell r="AA15539">
            <v>55.27</v>
          </cell>
        </row>
        <row r="15540">
          <cell r="AA15540">
            <v>55.28</v>
          </cell>
        </row>
        <row r="15541">
          <cell r="AA15541">
            <v>55.29</v>
          </cell>
        </row>
        <row r="15542">
          <cell r="AA15542">
            <v>55.3</v>
          </cell>
        </row>
        <row r="15543">
          <cell r="AA15543">
            <v>55.31</v>
          </cell>
        </row>
        <row r="15544">
          <cell r="AA15544">
            <v>55.32</v>
          </cell>
        </row>
        <row r="15545">
          <cell r="AA15545">
            <v>55.33</v>
          </cell>
        </row>
        <row r="15546">
          <cell r="AA15546">
            <v>55.34</v>
          </cell>
        </row>
        <row r="15547">
          <cell r="AA15547">
            <v>55.35</v>
          </cell>
        </row>
        <row r="15548">
          <cell r="AA15548">
            <v>55.36</v>
          </cell>
        </row>
        <row r="15549">
          <cell r="AA15549">
            <v>55.37</v>
          </cell>
        </row>
        <row r="15550">
          <cell r="AA15550">
            <v>55.38</v>
          </cell>
        </row>
        <row r="15551">
          <cell r="AA15551">
            <v>55.39</v>
          </cell>
        </row>
        <row r="15552">
          <cell r="AA15552">
            <v>55.4</v>
          </cell>
        </row>
        <row r="15553">
          <cell r="AA15553">
            <v>55.41</v>
          </cell>
        </row>
        <row r="15554">
          <cell r="AA15554">
            <v>55.42</v>
          </cell>
        </row>
        <row r="15555">
          <cell r="AA15555">
            <v>55.43</v>
          </cell>
        </row>
        <row r="15556">
          <cell r="AA15556">
            <v>55.44</v>
          </cell>
        </row>
        <row r="15557">
          <cell r="AA15557">
            <v>55.45</v>
          </cell>
        </row>
        <row r="15558">
          <cell r="AA15558">
            <v>55.46</v>
          </cell>
        </row>
        <row r="15559">
          <cell r="AA15559">
            <v>55.47</v>
          </cell>
        </row>
        <row r="15560">
          <cell r="AA15560">
            <v>55.48</v>
          </cell>
        </row>
        <row r="15561">
          <cell r="AA15561">
            <v>55.49</v>
          </cell>
        </row>
        <row r="15562">
          <cell r="AA15562">
            <v>55.5</v>
          </cell>
        </row>
        <row r="15563">
          <cell r="AA15563">
            <v>55.51</v>
          </cell>
        </row>
        <row r="15564">
          <cell r="AA15564">
            <v>55.52</v>
          </cell>
        </row>
        <row r="15565">
          <cell r="AA15565">
            <v>55.53</v>
          </cell>
        </row>
        <row r="15566">
          <cell r="AA15566">
            <v>55.54</v>
          </cell>
        </row>
        <row r="15567">
          <cell r="AA15567">
            <v>55.55</v>
          </cell>
        </row>
        <row r="15568">
          <cell r="AA15568">
            <v>55.56</v>
          </cell>
        </row>
        <row r="15569">
          <cell r="AA15569">
            <v>55.57</v>
          </cell>
        </row>
        <row r="15570">
          <cell r="AA15570">
            <v>55.58</v>
          </cell>
        </row>
        <row r="15571">
          <cell r="AA15571">
            <v>55.59</v>
          </cell>
        </row>
        <row r="15572">
          <cell r="AA15572">
            <v>55.6</v>
          </cell>
        </row>
        <row r="15573">
          <cell r="AA15573">
            <v>55.61</v>
          </cell>
        </row>
        <row r="15574">
          <cell r="AA15574">
            <v>55.62</v>
          </cell>
        </row>
        <row r="15575">
          <cell r="AA15575">
            <v>55.63</v>
          </cell>
        </row>
        <row r="15576">
          <cell r="AA15576">
            <v>55.64</v>
          </cell>
        </row>
        <row r="15577">
          <cell r="AA15577">
            <v>55.65</v>
          </cell>
        </row>
        <row r="15578">
          <cell r="AA15578">
            <v>55.66</v>
          </cell>
        </row>
        <row r="15579">
          <cell r="AA15579">
            <v>55.67</v>
          </cell>
        </row>
        <row r="15580">
          <cell r="AA15580">
            <v>55.68</v>
          </cell>
        </row>
        <row r="15581">
          <cell r="AA15581">
            <v>55.69</v>
          </cell>
        </row>
        <row r="15582">
          <cell r="AA15582">
            <v>55.7</v>
          </cell>
        </row>
        <row r="15583">
          <cell r="AA15583">
            <v>55.71</v>
          </cell>
        </row>
        <row r="15584">
          <cell r="AA15584">
            <v>55.72</v>
          </cell>
        </row>
        <row r="15585">
          <cell r="AA15585">
            <v>55.73</v>
          </cell>
        </row>
        <row r="15586">
          <cell r="AA15586">
            <v>55.74</v>
          </cell>
        </row>
        <row r="15587">
          <cell r="AA15587">
            <v>55.75</v>
          </cell>
        </row>
        <row r="15588">
          <cell r="AA15588">
            <v>55.76</v>
          </cell>
        </row>
        <row r="15589">
          <cell r="AA15589">
            <v>55.77</v>
          </cell>
        </row>
        <row r="15590">
          <cell r="AA15590">
            <v>55.78</v>
          </cell>
        </row>
        <row r="15591">
          <cell r="AA15591">
            <v>55.79</v>
          </cell>
        </row>
        <row r="15592">
          <cell r="AA15592">
            <v>55.8</v>
          </cell>
        </row>
        <row r="15593">
          <cell r="AA15593">
            <v>55.81</v>
          </cell>
        </row>
        <row r="15594">
          <cell r="AA15594">
            <v>55.82</v>
          </cell>
        </row>
        <row r="15595">
          <cell r="AA15595">
            <v>55.83</v>
          </cell>
        </row>
        <row r="15596">
          <cell r="AA15596">
            <v>55.84</v>
          </cell>
        </row>
        <row r="15597">
          <cell r="AA15597">
            <v>55.85</v>
          </cell>
        </row>
        <row r="15598">
          <cell r="AA15598">
            <v>55.86</v>
          </cell>
        </row>
        <row r="15599">
          <cell r="AA15599">
            <v>55.87</v>
          </cell>
        </row>
        <row r="15600">
          <cell r="AA15600">
            <v>55.88</v>
          </cell>
        </row>
        <row r="15601">
          <cell r="AA15601">
            <v>55.89</v>
          </cell>
        </row>
        <row r="15602">
          <cell r="AA15602">
            <v>55.9</v>
          </cell>
        </row>
        <row r="15603">
          <cell r="AA15603">
            <v>55.91</v>
          </cell>
        </row>
        <row r="15604">
          <cell r="AA15604">
            <v>55.92</v>
          </cell>
        </row>
        <row r="15605">
          <cell r="AA15605">
            <v>55.93</v>
          </cell>
        </row>
        <row r="15606">
          <cell r="AA15606">
            <v>55.94</v>
          </cell>
        </row>
        <row r="15607">
          <cell r="AA15607">
            <v>55.95</v>
          </cell>
        </row>
        <row r="15608">
          <cell r="AA15608">
            <v>55.96</v>
          </cell>
        </row>
        <row r="15609">
          <cell r="AA15609">
            <v>55.97</v>
          </cell>
        </row>
        <row r="15610">
          <cell r="AA15610">
            <v>55.98</v>
          </cell>
        </row>
        <row r="15611">
          <cell r="AA15611">
            <v>55.99</v>
          </cell>
        </row>
        <row r="15612">
          <cell r="AA15612">
            <v>56</v>
          </cell>
        </row>
        <row r="15613">
          <cell r="AA15613">
            <v>56.01</v>
          </cell>
        </row>
        <row r="15614">
          <cell r="AA15614">
            <v>56.02</v>
          </cell>
        </row>
        <row r="15615">
          <cell r="AA15615">
            <v>56.03</v>
          </cell>
        </row>
        <row r="15616">
          <cell r="AA15616">
            <v>56.04</v>
          </cell>
        </row>
        <row r="15617">
          <cell r="AA15617">
            <v>56.05</v>
          </cell>
        </row>
        <row r="15618">
          <cell r="AA15618">
            <v>56.06</v>
          </cell>
        </row>
        <row r="15619">
          <cell r="AA15619">
            <v>56.07</v>
          </cell>
        </row>
        <row r="15620">
          <cell r="AA15620">
            <v>56.08</v>
          </cell>
        </row>
        <row r="15621">
          <cell r="AA15621">
            <v>56.09</v>
          </cell>
        </row>
        <row r="15622">
          <cell r="AA15622">
            <v>56.1</v>
          </cell>
        </row>
        <row r="15623">
          <cell r="AA15623">
            <v>56.11</v>
          </cell>
        </row>
        <row r="15624">
          <cell r="AA15624">
            <v>56.12</v>
          </cell>
        </row>
        <row r="15625">
          <cell r="AA15625">
            <v>56.13</v>
          </cell>
        </row>
        <row r="15626">
          <cell r="AA15626">
            <v>56.14</v>
          </cell>
        </row>
        <row r="15627">
          <cell r="AA15627">
            <v>56.15</v>
          </cell>
        </row>
        <row r="15628">
          <cell r="AA15628">
            <v>56.16</v>
          </cell>
        </row>
        <row r="15629">
          <cell r="AA15629">
            <v>56.17</v>
          </cell>
        </row>
        <row r="15630">
          <cell r="AA15630">
            <v>56.18</v>
          </cell>
        </row>
        <row r="15631">
          <cell r="AA15631">
            <v>56.19</v>
          </cell>
        </row>
        <row r="15632">
          <cell r="AA15632">
            <v>56.2</v>
          </cell>
        </row>
        <row r="15633">
          <cell r="AA15633">
            <v>56.21</v>
          </cell>
        </row>
        <row r="15634">
          <cell r="AA15634">
            <v>56.22</v>
          </cell>
        </row>
        <row r="15635">
          <cell r="AA15635">
            <v>56.23</v>
          </cell>
        </row>
        <row r="15636">
          <cell r="AA15636">
            <v>56.24</v>
          </cell>
        </row>
        <row r="15637">
          <cell r="AA15637">
            <v>56.25</v>
          </cell>
        </row>
        <row r="15638">
          <cell r="AA15638">
            <v>56.26</v>
          </cell>
        </row>
        <row r="15639">
          <cell r="AA15639">
            <v>56.27</v>
          </cell>
        </row>
        <row r="15640">
          <cell r="AA15640">
            <v>56.28</v>
          </cell>
        </row>
        <row r="15641">
          <cell r="AA15641">
            <v>56.29</v>
          </cell>
        </row>
        <row r="15642">
          <cell r="AA15642">
            <v>56.3</v>
          </cell>
        </row>
        <row r="15643">
          <cell r="AA15643">
            <v>56.31</v>
          </cell>
        </row>
        <row r="15644">
          <cell r="AA15644">
            <v>56.32</v>
          </cell>
        </row>
        <row r="15645">
          <cell r="AA15645">
            <v>56.33</v>
          </cell>
        </row>
        <row r="15646">
          <cell r="AA15646">
            <v>56.34</v>
          </cell>
        </row>
        <row r="15647">
          <cell r="AA15647">
            <v>56.35</v>
          </cell>
        </row>
        <row r="15648">
          <cell r="AA15648">
            <v>56.36</v>
          </cell>
        </row>
        <row r="15649">
          <cell r="AA15649">
            <v>56.37</v>
          </cell>
        </row>
        <row r="15650">
          <cell r="AA15650">
            <v>56.38</v>
          </cell>
        </row>
        <row r="15651">
          <cell r="AA15651">
            <v>56.39</v>
          </cell>
        </row>
        <row r="15652">
          <cell r="AA15652">
            <v>56.4</v>
          </cell>
        </row>
        <row r="15653">
          <cell r="AA15653">
            <v>56.41</v>
          </cell>
        </row>
        <row r="15654">
          <cell r="AA15654">
            <v>56.42</v>
          </cell>
        </row>
        <row r="15655">
          <cell r="AA15655">
            <v>56.43</v>
          </cell>
        </row>
        <row r="15656">
          <cell r="AA15656">
            <v>56.44</v>
          </cell>
        </row>
        <row r="15657">
          <cell r="AA15657">
            <v>56.45</v>
          </cell>
        </row>
        <row r="15658">
          <cell r="AA15658">
            <v>56.46</v>
          </cell>
        </row>
        <row r="15659">
          <cell r="AA15659">
            <v>56.47</v>
          </cell>
        </row>
        <row r="15660">
          <cell r="AA15660">
            <v>56.48</v>
          </cell>
        </row>
        <row r="15661">
          <cell r="AA15661">
            <v>56.49</v>
          </cell>
        </row>
        <row r="15662">
          <cell r="AA15662">
            <v>56.5</v>
          </cell>
        </row>
        <row r="15663">
          <cell r="AA15663">
            <v>56.51</v>
          </cell>
        </row>
        <row r="15664">
          <cell r="AA15664">
            <v>56.52</v>
          </cell>
        </row>
        <row r="15665">
          <cell r="AA15665">
            <v>56.53</v>
          </cell>
        </row>
        <row r="15666">
          <cell r="AA15666">
            <v>56.54</v>
          </cell>
        </row>
        <row r="15667">
          <cell r="AA15667">
            <v>56.55</v>
          </cell>
        </row>
        <row r="15668">
          <cell r="AA15668">
            <v>56.56</v>
          </cell>
        </row>
        <row r="15669">
          <cell r="AA15669">
            <v>56.57</v>
          </cell>
        </row>
        <row r="15670">
          <cell r="AA15670">
            <v>56.58</v>
          </cell>
        </row>
        <row r="15671">
          <cell r="AA15671">
            <v>56.59</v>
          </cell>
        </row>
        <row r="15672">
          <cell r="AA15672">
            <v>56.6</v>
          </cell>
        </row>
        <row r="15673">
          <cell r="AA15673">
            <v>56.61</v>
          </cell>
        </row>
        <row r="15674">
          <cell r="AA15674">
            <v>56.62</v>
          </cell>
        </row>
        <row r="15675">
          <cell r="AA15675">
            <v>56.63</v>
          </cell>
        </row>
        <row r="15676">
          <cell r="AA15676">
            <v>56.64</v>
          </cell>
        </row>
        <row r="15677">
          <cell r="AA15677">
            <v>56.65</v>
          </cell>
        </row>
        <row r="15678">
          <cell r="AA15678">
            <v>56.66</v>
          </cell>
        </row>
        <row r="15679">
          <cell r="AA15679">
            <v>56.67</v>
          </cell>
        </row>
        <row r="15680">
          <cell r="AA15680">
            <v>56.68</v>
          </cell>
        </row>
        <row r="15681">
          <cell r="AA15681">
            <v>56.69</v>
          </cell>
        </row>
        <row r="15682">
          <cell r="AA15682">
            <v>56.7</v>
          </cell>
        </row>
        <row r="15683">
          <cell r="AA15683">
            <v>56.71</v>
          </cell>
        </row>
        <row r="15684">
          <cell r="AA15684">
            <v>56.72</v>
          </cell>
        </row>
        <row r="15685">
          <cell r="AA15685">
            <v>56.73</v>
          </cell>
        </row>
        <row r="15686">
          <cell r="AA15686">
            <v>56.74</v>
          </cell>
        </row>
        <row r="15687">
          <cell r="AA15687">
            <v>56.75</v>
          </cell>
        </row>
        <row r="15688">
          <cell r="AA15688">
            <v>56.76</v>
          </cell>
        </row>
        <row r="15689">
          <cell r="AA15689">
            <v>56.77</v>
          </cell>
        </row>
        <row r="15690">
          <cell r="AA15690">
            <v>56.78</v>
          </cell>
        </row>
        <row r="15691">
          <cell r="AA15691">
            <v>56.79</v>
          </cell>
        </row>
        <row r="15692">
          <cell r="AA15692">
            <v>56.8</v>
          </cell>
        </row>
        <row r="15693">
          <cell r="AA15693">
            <v>56.81</v>
          </cell>
        </row>
        <row r="15694">
          <cell r="AA15694">
            <v>56.82</v>
          </cell>
        </row>
        <row r="15695">
          <cell r="AA15695">
            <v>56.83</v>
          </cell>
        </row>
        <row r="15696">
          <cell r="AA15696">
            <v>56.84</v>
          </cell>
        </row>
        <row r="15697">
          <cell r="AA15697">
            <v>56.85</v>
          </cell>
        </row>
        <row r="15698">
          <cell r="AA15698">
            <v>56.86</v>
          </cell>
        </row>
        <row r="15699">
          <cell r="AA15699">
            <v>56.87</v>
          </cell>
        </row>
        <row r="15700">
          <cell r="AA15700">
            <v>56.88</v>
          </cell>
        </row>
        <row r="15701">
          <cell r="AA15701">
            <v>56.89</v>
          </cell>
        </row>
        <row r="15702">
          <cell r="AA15702">
            <v>56.9</v>
          </cell>
        </row>
        <row r="15703">
          <cell r="AA15703">
            <v>56.91</v>
          </cell>
        </row>
        <row r="15704">
          <cell r="AA15704">
            <v>56.92</v>
          </cell>
        </row>
        <row r="15705">
          <cell r="AA15705">
            <v>56.93</v>
          </cell>
        </row>
        <row r="15706">
          <cell r="AA15706">
            <v>56.94</v>
          </cell>
        </row>
        <row r="15707">
          <cell r="AA15707">
            <v>56.95</v>
          </cell>
        </row>
        <row r="15708">
          <cell r="AA15708">
            <v>56.96</v>
          </cell>
        </row>
        <row r="15709">
          <cell r="AA15709">
            <v>56.97</v>
          </cell>
        </row>
        <row r="15710">
          <cell r="AA15710">
            <v>56.98</v>
          </cell>
        </row>
        <row r="15711">
          <cell r="AA15711">
            <v>56.99</v>
          </cell>
        </row>
        <row r="15712">
          <cell r="AA15712">
            <v>57</v>
          </cell>
        </row>
        <row r="15713">
          <cell r="AA15713">
            <v>57.01</v>
          </cell>
        </row>
        <row r="15714">
          <cell r="AA15714">
            <v>57.02</v>
          </cell>
        </row>
        <row r="15715">
          <cell r="AA15715">
            <v>57.03</v>
          </cell>
        </row>
        <row r="15716">
          <cell r="AA15716">
            <v>57.04</v>
          </cell>
        </row>
        <row r="15717">
          <cell r="AA15717">
            <v>57.05</v>
          </cell>
        </row>
        <row r="15718">
          <cell r="AA15718">
            <v>57.06</v>
          </cell>
        </row>
        <row r="15719">
          <cell r="AA15719">
            <v>57.07</v>
          </cell>
        </row>
        <row r="15720">
          <cell r="AA15720">
            <v>57.08</v>
          </cell>
        </row>
        <row r="15721">
          <cell r="AA15721">
            <v>57.09</v>
          </cell>
        </row>
        <row r="15722">
          <cell r="AA15722">
            <v>57.1</v>
          </cell>
        </row>
        <row r="15723">
          <cell r="AA15723">
            <v>57.11</v>
          </cell>
        </row>
        <row r="15724">
          <cell r="AA15724">
            <v>57.12</v>
          </cell>
        </row>
        <row r="15725">
          <cell r="AA15725">
            <v>57.13</v>
          </cell>
        </row>
        <row r="15726">
          <cell r="AA15726">
            <v>57.14</v>
          </cell>
        </row>
        <row r="15727">
          <cell r="AA15727">
            <v>57.15</v>
          </cell>
        </row>
        <row r="15728">
          <cell r="AA15728">
            <v>57.16</v>
          </cell>
        </row>
        <row r="15729">
          <cell r="AA15729">
            <v>57.17</v>
          </cell>
        </row>
        <row r="15730">
          <cell r="AA15730">
            <v>57.18</v>
          </cell>
        </row>
        <row r="15731">
          <cell r="AA15731">
            <v>57.19</v>
          </cell>
        </row>
        <row r="15732">
          <cell r="AA15732">
            <v>57.2</v>
          </cell>
        </row>
        <row r="15733">
          <cell r="AA15733">
            <v>57.21</v>
          </cell>
        </row>
        <row r="15734">
          <cell r="AA15734">
            <v>57.22</v>
          </cell>
        </row>
        <row r="15735">
          <cell r="AA15735">
            <v>57.23</v>
          </cell>
        </row>
        <row r="15736">
          <cell r="AA15736">
            <v>57.24</v>
          </cell>
        </row>
        <row r="15737">
          <cell r="AA15737">
            <v>57.25</v>
          </cell>
        </row>
        <row r="15738">
          <cell r="AA15738">
            <v>57.26</v>
          </cell>
        </row>
        <row r="15739">
          <cell r="AA15739">
            <v>57.27</v>
          </cell>
        </row>
        <row r="15740">
          <cell r="AA15740">
            <v>57.28</v>
          </cell>
        </row>
        <row r="15741">
          <cell r="AA15741">
            <v>57.29</v>
          </cell>
        </row>
        <row r="15742">
          <cell r="AA15742">
            <v>57.3</v>
          </cell>
        </row>
        <row r="15743">
          <cell r="AA15743">
            <v>57.31</v>
          </cell>
        </row>
        <row r="15744">
          <cell r="AA15744">
            <v>57.32</v>
          </cell>
        </row>
        <row r="15745">
          <cell r="AA15745">
            <v>57.33</v>
          </cell>
        </row>
        <row r="15746">
          <cell r="AA15746">
            <v>57.34</v>
          </cell>
        </row>
        <row r="15747">
          <cell r="AA15747">
            <v>57.35</v>
          </cell>
        </row>
        <row r="15748">
          <cell r="AA15748">
            <v>57.36</v>
          </cell>
        </row>
        <row r="15749">
          <cell r="AA15749">
            <v>57.37</v>
          </cell>
        </row>
        <row r="15750">
          <cell r="AA15750">
            <v>57.38</v>
          </cell>
        </row>
        <row r="15751">
          <cell r="AA15751">
            <v>57.39</v>
          </cell>
        </row>
        <row r="15752">
          <cell r="AA15752">
            <v>57.4</v>
          </cell>
        </row>
        <row r="15753">
          <cell r="AA15753">
            <v>57.41</v>
          </cell>
        </row>
        <row r="15754">
          <cell r="AA15754">
            <v>57.42</v>
          </cell>
        </row>
        <row r="15755">
          <cell r="AA15755">
            <v>57.43</v>
          </cell>
        </row>
        <row r="15756">
          <cell r="AA15756">
            <v>57.44</v>
          </cell>
        </row>
        <row r="15757">
          <cell r="AA15757">
            <v>57.45</v>
          </cell>
        </row>
        <row r="15758">
          <cell r="AA15758">
            <v>57.46</v>
          </cell>
        </row>
        <row r="15759">
          <cell r="AA15759">
            <v>57.47</v>
          </cell>
        </row>
        <row r="15760">
          <cell r="AA15760">
            <v>57.48</v>
          </cell>
        </row>
        <row r="15761">
          <cell r="AA15761">
            <v>57.49</v>
          </cell>
        </row>
        <row r="15762">
          <cell r="AA15762">
            <v>57.5</v>
          </cell>
        </row>
        <row r="15763">
          <cell r="AA15763">
            <v>57.51</v>
          </cell>
        </row>
        <row r="15764">
          <cell r="AA15764">
            <v>57.52</v>
          </cell>
        </row>
        <row r="15765">
          <cell r="AA15765">
            <v>57.53</v>
          </cell>
        </row>
        <row r="15766">
          <cell r="AA15766">
            <v>57.54</v>
          </cell>
        </row>
        <row r="15767">
          <cell r="AA15767">
            <v>57.55</v>
          </cell>
        </row>
        <row r="15768">
          <cell r="AA15768">
            <v>57.56</v>
          </cell>
        </row>
        <row r="15769">
          <cell r="AA15769">
            <v>57.57</v>
          </cell>
        </row>
        <row r="15770">
          <cell r="AA15770">
            <v>57.58</v>
          </cell>
        </row>
        <row r="15771">
          <cell r="AA15771">
            <v>57.59</v>
          </cell>
        </row>
        <row r="15772">
          <cell r="AA15772">
            <v>57.6</v>
          </cell>
        </row>
        <row r="15773">
          <cell r="AA15773">
            <v>57.61</v>
          </cell>
        </row>
        <row r="15774">
          <cell r="AA15774">
            <v>57.62</v>
          </cell>
        </row>
        <row r="15775">
          <cell r="AA15775">
            <v>57.63</v>
          </cell>
        </row>
        <row r="15776">
          <cell r="AA15776">
            <v>57.64</v>
          </cell>
        </row>
        <row r="15777">
          <cell r="AA15777">
            <v>57.65</v>
          </cell>
        </row>
        <row r="15778">
          <cell r="AA15778">
            <v>57.66</v>
          </cell>
        </row>
        <row r="15779">
          <cell r="AA15779">
            <v>57.67</v>
          </cell>
        </row>
        <row r="15780">
          <cell r="AA15780">
            <v>57.68</v>
          </cell>
        </row>
        <row r="15781">
          <cell r="AA15781">
            <v>57.69</v>
          </cell>
        </row>
        <row r="15782">
          <cell r="AA15782">
            <v>57.7</v>
          </cell>
        </row>
        <row r="15783">
          <cell r="AA15783">
            <v>57.71</v>
          </cell>
        </row>
        <row r="15784">
          <cell r="AA15784">
            <v>57.72</v>
          </cell>
        </row>
        <row r="15785">
          <cell r="AA15785">
            <v>57.73</v>
          </cell>
        </row>
        <row r="15786">
          <cell r="AA15786">
            <v>57.74</v>
          </cell>
        </row>
        <row r="15787">
          <cell r="AA15787">
            <v>57.75</v>
          </cell>
        </row>
        <row r="15788">
          <cell r="AA15788">
            <v>57.76</v>
          </cell>
        </row>
        <row r="15789">
          <cell r="AA15789">
            <v>57.77</v>
          </cell>
        </row>
        <row r="15790">
          <cell r="AA15790">
            <v>57.78</v>
          </cell>
        </row>
        <row r="15791">
          <cell r="AA15791">
            <v>57.79</v>
          </cell>
        </row>
        <row r="15792">
          <cell r="AA15792">
            <v>57.8</v>
          </cell>
        </row>
        <row r="15793">
          <cell r="AA15793">
            <v>57.81</v>
          </cell>
        </row>
        <row r="15794">
          <cell r="AA15794">
            <v>57.82</v>
          </cell>
        </row>
        <row r="15795">
          <cell r="AA15795">
            <v>57.83</v>
          </cell>
        </row>
        <row r="15796">
          <cell r="AA15796">
            <v>57.84</v>
          </cell>
        </row>
        <row r="15797">
          <cell r="AA15797">
            <v>57.85</v>
          </cell>
        </row>
        <row r="15798">
          <cell r="AA15798">
            <v>57.86</v>
          </cell>
        </row>
        <row r="15799">
          <cell r="AA15799">
            <v>57.87</v>
          </cell>
        </row>
        <row r="15800">
          <cell r="AA15800">
            <v>57.88</v>
          </cell>
        </row>
        <row r="15801">
          <cell r="AA15801">
            <v>57.89</v>
          </cell>
        </row>
        <row r="15802">
          <cell r="AA15802">
            <v>57.9</v>
          </cell>
        </row>
        <row r="15803">
          <cell r="AA15803">
            <v>57.91</v>
          </cell>
        </row>
        <row r="15804">
          <cell r="AA15804">
            <v>57.92</v>
          </cell>
        </row>
        <row r="15805">
          <cell r="AA15805">
            <v>57.93</v>
          </cell>
        </row>
        <row r="15806">
          <cell r="AA15806">
            <v>57.94</v>
          </cell>
        </row>
        <row r="15807">
          <cell r="AA15807">
            <v>57.95</v>
          </cell>
        </row>
        <row r="15808">
          <cell r="AA15808">
            <v>57.96</v>
          </cell>
        </row>
        <row r="15809">
          <cell r="AA15809">
            <v>57.97</v>
          </cell>
        </row>
        <row r="15810">
          <cell r="AA15810">
            <v>57.98</v>
          </cell>
        </row>
        <row r="15811">
          <cell r="AA15811">
            <v>57.99</v>
          </cell>
        </row>
        <row r="15812">
          <cell r="AA15812">
            <v>58</v>
          </cell>
        </row>
        <row r="15813">
          <cell r="AA15813">
            <v>58.01</v>
          </cell>
        </row>
        <row r="15814">
          <cell r="AA15814">
            <v>58.02</v>
          </cell>
        </row>
        <row r="15815">
          <cell r="AA15815">
            <v>58.03</v>
          </cell>
        </row>
        <row r="15816">
          <cell r="AA15816">
            <v>58.04</v>
          </cell>
        </row>
        <row r="15817">
          <cell r="AA15817">
            <v>58.05</v>
          </cell>
        </row>
        <row r="15818">
          <cell r="AA15818">
            <v>58.06</v>
          </cell>
        </row>
        <row r="15819">
          <cell r="AA15819">
            <v>58.07</v>
          </cell>
        </row>
        <row r="15820">
          <cell r="AA15820">
            <v>58.08</v>
          </cell>
        </row>
        <row r="15821">
          <cell r="AA15821">
            <v>58.09</v>
          </cell>
        </row>
        <row r="15822">
          <cell r="AA15822">
            <v>58.1</v>
          </cell>
        </row>
        <row r="15823">
          <cell r="AA15823">
            <v>58.11</v>
          </cell>
        </row>
        <row r="15824">
          <cell r="AA15824">
            <v>58.12</v>
          </cell>
        </row>
        <row r="15825">
          <cell r="AA15825">
            <v>58.13</v>
          </cell>
        </row>
        <row r="15826">
          <cell r="AA15826">
            <v>58.14</v>
          </cell>
        </row>
        <row r="15827">
          <cell r="AA15827">
            <v>58.15</v>
          </cell>
        </row>
        <row r="15828">
          <cell r="AA15828">
            <v>58.16</v>
          </cell>
        </row>
        <row r="15829">
          <cell r="AA15829">
            <v>58.17</v>
          </cell>
        </row>
        <row r="15830">
          <cell r="AA15830">
            <v>58.18</v>
          </cell>
        </row>
        <row r="15831">
          <cell r="AA15831">
            <v>58.19</v>
          </cell>
        </row>
        <row r="15832">
          <cell r="AA15832">
            <v>58.2</v>
          </cell>
        </row>
        <row r="15833">
          <cell r="AA15833">
            <v>58.21</v>
          </cell>
        </row>
        <row r="15834">
          <cell r="AA15834">
            <v>58.22</v>
          </cell>
        </row>
        <row r="15835">
          <cell r="AA15835">
            <v>58.23</v>
          </cell>
        </row>
        <row r="15836">
          <cell r="AA15836">
            <v>58.24</v>
          </cell>
        </row>
        <row r="15837">
          <cell r="AA15837">
            <v>58.25</v>
          </cell>
        </row>
        <row r="15838">
          <cell r="AA15838">
            <v>58.26</v>
          </cell>
        </row>
        <row r="15839">
          <cell r="AA15839">
            <v>58.27</v>
          </cell>
        </row>
        <row r="15840">
          <cell r="AA15840">
            <v>58.28</v>
          </cell>
        </row>
        <row r="15841">
          <cell r="AA15841">
            <v>58.29</v>
          </cell>
        </row>
        <row r="15842">
          <cell r="AA15842">
            <v>58.3</v>
          </cell>
        </row>
        <row r="15843">
          <cell r="AA15843">
            <v>58.31</v>
          </cell>
        </row>
        <row r="15844">
          <cell r="AA15844">
            <v>58.32</v>
          </cell>
        </row>
        <row r="15845">
          <cell r="AA15845">
            <v>58.33</v>
          </cell>
        </row>
        <row r="15846">
          <cell r="AA15846">
            <v>58.34</v>
          </cell>
        </row>
        <row r="15847">
          <cell r="AA15847">
            <v>58.35</v>
          </cell>
        </row>
        <row r="15848">
          <cell r="AA15848">
            <v>58.36</v>
          </cell>
        </row>
        <row r="15849">
          <cell r="AA15849">
            <v>58.37</v>
          </cell>
        </row>
        <row r="15850">
          <cell r="AA15850">
            <v>58.38</v>
          </cell>
        </row>
        <row r="15851">
          <cell r="AA15851">
            <v>58.39</v>
          </cell>
        </row>
        <row r="15852">
          <cell r="AA15852">
            <v>58.4</v>
          </cell>
        </row>
        <row r="15853">
          <cell r="AA15853">
            <v>58.41</v>
          </cell>
        </row>
        <row r="15854">
          <cell r="AA15854">
            <v>58.42</v>
          </cell>
        </row>
        <row r="15855">
          <cell r="AA15855">
            <v>58.43</v>
          </cell>
        </row>
        <row r="15856">
          <cell r="AA15856">
            <v>58.44</v>
          </cell>
        </row>
        <row r="15857">
          <cell r="AA15857">
            <v>58.45</v>
          </cell>
        </row>
        <row r="15858">
          <cell r="AA15858">
            <v>58.46</v>
          </cell>
        </row>
        <row r="15859">
          <cell r="AA15859">
            <v>58.47</v>
          </cell>
        </row>
        <row r="15860">
          <cell r="AA15860">
            <v>58.48</v>
          </cell>
        </row>
        <row r="15861">
          <cell r="AA15861">
            <v>58.49</v>
          </cell>
        </row>
        <row r="15862">
          <cell r="AA15862">
            <v>58.5</v>
          </cell>
        </row>
        <row r="15863">
          <cell r="AA15863">
            <v>58.51</v>
          </cell>
        </row>
        <row r="15864">
          <cell r="AA15864">
            <v>58.52</v>
          </cell>
        </row>
        <row r="15865">
          <cell r="AA15865">
            <v>58.53</v>
          </cell>
        </row>
        <row r="15866">
          <cell r="AA15866">
            <v>58.54</v>
          </cell>
        </row>
        <row r="15867">
          <cell r="AA15867">
            <v>58.55</v>
          </cell>
        </row>
        <row r="15868">
          <cell r="AA15868">
            <v>58.56</v>
          </cell>
        </row>
        <row r="15869">
          <cell r="AA15869">
            <v>58.57</v>
          </cell>
        </row>
        <row r="15870">
          <cell r="AA15870">
            <v>58.58</v>
          </cell>
        </row>
        <row r="15871">
          <cell r="AA15871">
            <v>58.59</v>
          </cell>
        </row>
        <row r="15872">
          <cell r="AA15872">
            <v>58.6</v>
          </cell>
        </row>
        <row r="15873">
          <cell r="AA15873">
            <v>58.61</v>
          </cell>
        </row>
        <row r="15874">
          <cell r="AA15874">
            <v>58.62</v>
          </cell>
        </row>
        <row r="15875">
          <cell r="AA15875">
            <v>58.63</v>
          </cell>
        </row>
        <row r="15876">
          <cell r="AA15876">
            <v>58.64</v>
          </cell>
        </row>
        <row r="15877">
          <cell r="AA15877">
            <v>58.65</v>
          </cell>
        </row>
        <row r="15878">
          <cell r="AA15878">
            <v>58.66</v>
          </cell>
        </row>
        <row r="15879">
          <cell r="AA15879">
            <v>58.67</v>
          </cell>
        </row>
        <row r="15880">
          <cell r="AA15880">
            <v>58.68</v>
          </cell>
        </row>
        <row r="15881">
          <cell r="AA15881">
            <v>58.69</v>
          </cell>
        </row>
        <row r="15882">
          <cell r="AA15882">
            <v>58.7</v>
          </cell>
        </row>
        <row r="15883">
          <cell r="AA15883">
            <v>58.71</v>
          </cell>
        </row>
        <row r="15884">
          <cell r="AA15884">
            <v>58.72</v>
          </cell>
        </row>
        <row r="15885">
          <cell r="AA15885">
            <v>58.73</v>
          </cell>
        </row>
        <row r="15886">
          <cell r="AA15886">
            <v>58.74</v>
          </cell>
        </row>
        <row r="15887">
          <cell r="AA15887">
            <v>58.75</v>
          </cell>
        </row>
        <row r="15888">
          <cell r="AA15888">
            <v>58.76</v>
          </cell>
        </row>
        <row r="15889">
          <cell r="AA15889">
            <v>58.77</v>
          </cell>
        </row>
        <row r="15890">
          <cell r="AA15890">
            <v>58.78</v>
          </cell>
        </row>
        <row r="15891">
          <cell r="AA15891">
            <v>58.79</v>
          </cell>
        </row>
        <row r="15892">
          <cell r="AA15892">
            <v>58.8</v>
          </cell>
        </row>
        <row r="15893">
          <cell r="AA15893">
            <v>58.81</v>
          </cell>
        </row>
        <row r="15894">
          <cell r="AA15894">
            <v>58.82</v>
          </cell>
        </row>
        <row r="15895">
          <cell r="AA15895">
            <v>58.83</v>
          </cell>
        </row>
        <row r="15896">
          <cell r="AA15896">
            <v>58.84</v>
          </cell>
        </row>
        <row r="15897">
          <cell r="AA15897">
            <v>58.85</v>
          </cell>
        </row>
        <row r="15898">
          <cell r="AA15898">
            <v>58.86</v>
          </cell>
        </row>
        <row r="15899">
          <cell r="AA15899">
            <v>58.87</v>
          </cell>
        </row>
        <row r="15900">
          <cell r="AA15900">
            <v>58.88</v>
          </cell>
        </row>
        <row r="15901">
          <cell r="AA15901">
            <v>58.89</v>
          </cell>
        </row>
        <row r="15902">
          <cell r="AA15902">
            <v>58.9</v>
          </cell>
        </row>
        <row r="15903">
          <cell r="AA15903">
            <v>58.91</v>
          </cell>
        </row>
        <row r="15904">
          <cell r="AA15904">
            <v>58.92</v>
          </cell>
        </row>
        <row r="15905">
          <cell r="AA15905">
            <v>58.93</v>
          </cell>
        </row>
        <row r="15906">
          <cell r="AA15906">
            <v>58.94</v>
          </cell>
        </row>
        <row r="15907">
          <cell r="AA15907">
            <v>58.95</v>
          </cell>
        </row>
        <row r="15908">
          <cell r="AA15908">
            <v>58.96</v>
          </cell>
        </row>
        <row r="15909">
          <cell r="AA15909">
            <v>58.97</v>
          </cell>
        </row>
        <row r="15910">
          <cell r="AA15910">
            <v>58.98</v>
          </cell>
        </row>
        <row r="15911">
          <cell r="AA15911">
            <v>58.99</v>
          </cell>
        </row>
        <row r="15912">
          <cell r="AA15912">
            <v>59</v>
          </cell>
        </row>
        <row r="15913">
          <cell r="AA15913">
            <v>59.01</v>
          </cell>
        </row>
        <row r="15914">
          <cell r="AA15914">
            <v>59.02</v>
          </cell>
        </row>
        <row r="15915">
          <cell r="AA15915">
            <v>59.03</v>
          </cell>
        </row>
        <row r="15916">
          <cell r="AA15916">
            <v>59.04</v>
          </cell>
        </row>
        <row r="15917">
          <cell r="AA15917">
            <v>59.05</v>
          </cell>
        </row>
        <row r="15918">
          <cell r="AA15918">
            <v>59.06</v>
          </cell>
        </row>
        <row r="15919">
          <cell r="AA15919">
            <v>59.07</v>
          </cell>
        </row>
        <row r="15920">
          <cell r="AA15920">
            <v>59.08</v>
          </cell>
        </row>
        <row r="15921">
          <cell r="AA15921">
            <v>59.09</v>
          </cell>
        </row>
        <row r="15922">
          <cell r="AA15922">
            <v>59.1</v>
          </cell>
        </row>
        <row r="15923">
          <cell r="AA15923">
            <v>59.11</v>
          </cell>
        </row>
        <row r="15924">
          <cell r="AA15924">
            <v>59.12</v>
          </cell>
        </row>
        <row r="15925">
          <cell r="AA15925">
            <v>59.13</v>
          </cell>
        </row>
        <row r="15926">
          <cell r="AA15926">
            <v>59.14</v>
          </cell>
        </row>
        <row r="15927">
          <cell r="AA15927">
            <v>59.15</v>
          </cell>
        </row>
        <row r="15928">
          <cell r="AA15928">
            <v>59.16</v>
          </cell>
        </row>
        <row r="15929">
          <cell r="AA15929">
            <v>59.17</v>
          </cell>
        </row>
        <row r="15930">
          <cell r="AA15930">
            <v>59.18</v>
          </cell>
        </row>
        <row r="15931">
          <cell r="AA15931">
            <v>59.19</v>
          </cell>
        </row>
        <row r="15932">
          <cell r="AA15932">
            <v>59.2</v>
          </cell>
        </row>
        <row r="15933">
          <cell r="AA15933">
            <v>59.21</v>
          </cell>
        </row>
        <row r="15934">
          <cell r="AA15934">
            <v>59.22</v>
          </cell>
        </row>
        <row r="15935">
          <cell r="AA15935">
            <v>59.23</v>
          </cell>
        </row>
        <row r="15936">
          <cell r="AA15936">
            <v>59.24</v>
          </cell>
        </row>
        <row r="15937">
          <cell r="AA15937">
            <v>59.25</v>
          </cell>
        </row>
        <row r="15938">
          <cell r="AA15938">
            <v>59.26</v>
          </cell>
        </row>
        <row r="15939">
          <cell r="AA15939">
            <v>59.27</v>
          </cell>
        </row>
        <row r="15940">
          <cell r="AA15940">
            <v>59.28</v>
          </cell>
        </row>
        <row r="15941">
          <cell r="AA15941">
            <v>59.29</v>
          </cell>
        </row>
        <row r="15942">
          <cell r="AA15942">
            <v>59.3</v>
          </cell>
        </row>
        <row r="15943">
          <cell r="AA15943">
            <v>59.31</v>
          </cell>
        </row>
        <row r="15944">
          <cell r="AA15944">
            <v>59.32</v>
          </cell>
        </row>
        <row r="15945">
          <cell r="AA15945">
            <v>59.33</v>
          </cell>
        </row>
        <row r="15946">
          <cell r="AA15946">
            <v>59.34</v>
          </cell>
        </row>
        <row r="15947">
          <cell r="AA15947">
            <v>59.35</v>
          </cell>
        </row>
        <row r="15948">
          <cell r="AA15948">
            <v>59.36</v>
          </cell>
        </row>
        <row r="15949">
          <cell r="AA15949">
            <v>59.37</v>
          </cell>
        </row>
        <row r="15950">
          <cell r="AA15950">
            <v>59.38</v>
          </cell>
        </row>
        <row r="15951">
          <cell r="AA15951">
            <v>59.39</v>
          </cell>
        </row>
        <row r="15952">
          <cell r="AA15952">
            <v>59.4</v>
          </cell>
        </row>
        <row r="15953">
          <cell r="AA15953">
            <v>59.41</v>
          </cell>
        </row>
        <row r="15954">
          <cell r="AA15954">
            <v>59.42</v>
          </cell>
        </row>
        <row r="15955">
          <cell r="AA15955">
            <v>59.43</v>
          </cell>
        </row>
        <row r="15956">
          <cell r="AA15956">
            <v>59.44</v>
          </cell>
        </row>
        <row r="15957">
          <cell r="AA15957">
            <v>59.45</v>
          </cell>
        </row>
        <row r="15958">
          <cell r="AA15958">
            <v>59.46</v>
          </cell>
        </row>
        <row r="15959">
          <cell r="AA15959">
            <v>59.47</v>
          </cell>
        </row>
        <row r="15960">
          <cell r="AA15960">
            <v>59.48</v>
          </cell>
        </row>
        <row r="15961">
          <cell r="AA15961">
            <v>59.49</v>
          </cell>
        </row>
        <row r="15962">
          <cell r="AA15962">
            <v>59.5</v>
          </cell>
        </row>
        <row r="15963">
          <cell r="AA15963">
            <v>59.51</v>
          </cell>
        </row>
        <row r="15964">
          <cell r="AA15964">
            <v>59.52</v>
          </cell>
        </row>
        <row r="15965">
          <cell r="AA15965">
            <v>59.53</v>
          </cell>
        </row>
        <row r="15966">
          <cell r="AA15966">
            <v>59.54</v>
          </cell>
        </row>
        <row r="15967">
          <cell r="AA15967">
            <v>59.55</v>
          </cell>
        </row>
        <row r="15968">
          <cell r="AA15968">
            <v>59.56</v>
          </cell>
        </row>
        <row r="15969">
          <cell r="AA15969">
            <v>59.57</v>
          </cell>
        </row>
        <row r="15970">
          <cell r="AA15970">
            <v>59.58</v>
          </cell>
        </row>
        <row r="15971">
          <cell r="AA15971">
            <v>59.59</v>
          </cell>
        </row>
        <row r="15972">
          <cell r="AA15972">
            <v>59.6</v>
          </cell>
        </row>
        <row r="15973">
          <cell r="AA15973">
            <v>59.61</v>
          </cell>
        </row>
        <row r="15974">
          <cell r="AA15974">
            <v>59.62</v>
          </cell>
        </row>
        <row r="15975">
          <cell r="AA15975">
            <v>59.63</v>
          </cell>
        </row>
        <row r="15976">
          <cell r="AA15976">
            <v>59.64</v>
          </cell>
        </row>
        <row r="15977">
          <cell r="AA15977">
            <v>59.65</v>
          </cell>
        </row>
        <row r="15978">
          <cell r="AA15978">
            <v>59.66</v>
          </cell>
        </row>
        <row r="15979">
          <cell r="AA15979">
            <v>59.67</v>
          </cell>
        </row>
        <row r="15980">
          <cell r="AA15980">
            <v>59.68</v>
          </cell>
        </row>
        <row r="15981">
          <cell r="AA15981">
            <v>59.69</v>
          </cell>
        </row>
        <row r="15982">
          <cell r="AA15982">
            <v>59.7</v>
          </cell>
        </row>
        <row r="15983">
          <cell r="AA15983">
            <v>59.71</v>
          </cell>
        </row>
        <row r="15984">
          <cell r="AA15984">
            <v>59.72</v>
          </cell>
        </row>
        <row r="15985">
          <cell r="AA15985">
            <v>59.73</v>
          </cell>
        </row>
        <row r="15986">
          <cell r="AA15986">
            <v>59.74</v>
          </cell>
        </row>
        <row r="15987">
          <cell r="AA15987">
            <v>59.75</v>
          </cell>
        </row>
        <row r="15988">
          <cell r="AA15988">
            <v>59.76</v>
          </cell>
        </row>
        <row r="15989">
          <cell r="AA15989">
            <v>59.77</v>
          </cell>
        </row>
        <row r="15990">
          <cell r="AA15990">
            <v>59.78</v>
          </cell>
        </row>
        <row r="15991">
          <cell r="AA15991">
            <v>59.79</v>
          </cell>
        </row>
        <row r="15992">
          <cell r="AA15992">
            <v>59.8</v>
          </cell>
        </row>
        <row r="15993">
          <cell r="AA15993">
            <v>59.81</v>
          </cell>
        </row>
        <row r="15994">
          <cell r="AA15994">
            <v>59.82</v>
          </cell>
        </row>
        <row r="15995">
          <cell r="AA15995">
            <v>59.83</v>
          </cell>
        </row>
        <row r="15996">
          <cell r="AA15996">
            <v>59.84</v>
          </cell>
        </row>
        <row r="15997">
          <cell r="AA15997">
            <v>59.85</v>
          </cell>
        </row>
        <row r="15998">
          <cell r="AA15998">
            <v>59.86</v>
          </cell>
        </row>
        <row r="15999">
          <cell r="AA15999">
            <v>59.87</v>
          </cell>
        </row>
        <row r="16000">
          <cell r="AA16000">
            <v>59.88</v>
          </cell>
        </row>
        <row r="16001">
          <cell r="AA16001">
            <v>59.89</v>
          </cell>
        </row>
        <row r="16002">
          <cell r="AA16002">
            <v>59.9</v>
          </cell>
        </row>
        <row r="16003">
          <cell r="AA16003">
            <v>59.91</v>
          </cell>
        </row>
        <row r="16004">
          <cell r="AA16004">
            <v>59.92</v>
          </cell>
        </row>
        <row r="16005">
          <cell r="AA16005">
            <v>59.93</v>
          </cell>
        </row>
        <row r="16006">
          <cell r="AA16006">
            <v>59.94</v>
          </cell>
        </row>
        <row r="16007">
          <cell r="AA16007">
            <v>59.95</v>
          </cell>
        </row>
        <row r="16008">
          <cell r="AA16008">
            <v>59.96</v>
          </cell>
        </row>
        <row r="16009">
          <cell r="AA16009">
            <v>59.97</v>
          </cell>
        </row>
        <row r="16010">
          <cell r="AA16010">
            <v>59.98</v>
          </cell>
        </row>
        <row r="16011">
          <cell r="AA16011">
            <v>59.99</v>
          </cell>
        </row>
        <row r="16012">
          <cell r="AA16012">
            <v>60</v>
          </cell>
        </row>
        <row r="16013">
          <cell r="AA16013">
            <v>60.01</v>
          </cell>
        </row>
        <row r="16014">
          <cell r="AA16014">
            <v>60.02</v>
          </cell>
        </row>
        <row r="16015">
          <cell r="AA16015">
            <v>60.03</v>
          </cell>
        </row>
        <row r="16016">
          <cell r="AA16016">
            <v>60.04</v>
          </cell>
        </row>
        <row r="16017">
          <cell r="AA16017">
            <v>60.05</v>
          </cell>
        </row>
        <row r="16018">
          <cell r="AA16018">
            <v>60.06</v>
          </cell>
        </row>
        <row r="16019">
          <cell r="AA16019">
            <v>60.07</v>
          </cell>
        </row>
        <row r="16020">
          <cell r="AA16020">
            <v>60.08</v>
          </cell>
        </row>
        <row r="16021">
          <cell r="AA16021">
            <v>60.09</v>
          </cell>
        </row>
        <row r="16022">
          <cell r="AA16022">
            <v>60.1</v>
          </cell>
        </row>
        <row r="16023">
          <cell r="AA16023">
            <v>60.11</v>
          </cell>
        </row>
        <row r="16024">
          <cell r="AA16024">
            <v>60.12</v>
          </cell>
        </row>
        <row r="16025">
          <cell r="AA16025">
            <v>60.13</v>
          </cell>
        </row>
        <row r="16026">
          <cell r="AA16026">
            <v>60.14</v>
          </cell>
        </row>
        <row r="16027">
          <cell r="AA16027">
            <v>60.15</v>
          </cell>
        </row>
        <row r="16028">
          <cell r="AA16028">
            <v>60.16</v>
          </cell>
        </row>
        <row r="16029">
          <cell r="AA16029">
            <v>60.17</v>
          </cell>
        </row>
        <row r="16030">
          <cell r="AA16030">
            <v>60.18</v>
          </cell>
        </row>
        <row r="16031">
          <cell r="AA16031">
            <v>60.19</v>
          </cell>
        </row>
        <row r="16032">
          <cell r="AA16032">
            <v>60.2</v>
          </cell>
        </row>
        <row r="16033">
          <cell r="AA16033">
            <v>60.21</v>
          </cell>
        </row>
        <row r="16034">
          <cell r="AA16034">
            <v>60.22</v>
          </cell>
        </row>
        <row r="16035">
          <cell r="AA16035">
            <v>60.23</v>
          </cell>
        </row>
        <row r="16036">
          <cell r="AA16036">
            <v>60.24</v>
          </cell>
        </row>
        <row r="16037">
          <cell r="AA16037">
            <v>60.25</v>
          </cell>
        </row>
        <row r="16038">
          <cell r="AA16038">
            <v>60.26</v>
          </cell>
        </row>
        <row r="16039">
          <cell r="AA16039">
            <v>60.27</v>
          </cell>
        </row>
        <row r="16040">
          <cell r="AA16040">
            <v>60.28</v>
          </cell>
        </row>
        <row r="16041">
          <cell r="AA16041">
            <v>60.29</v>
          </cell>
        </row>
        <row r="16042">
          <cell r="AA16042">
            <v>60.3</v>
          </cell>
        </row>
        <row r="16043">
          <cell r="AA16043">
            <v>60.31</v>
          </cell>
        </row>
        <row r="16044">
          <cell r="AA16044">
            <v>60.32</v>
          </cell>
        </row>
        <row r="16045">
          <cell r="AA16045">
            <v>60.33</v>
          </cell>
        </row>
        <row r="16046">
          <cell r="AA16046">
            <v>60.34</v>
          </cell>
        </row>
        <row r="16047">
          <cell r="AA16047">
            <v>60.35</v>
          </cell>
        </row>
        <row r="16048">
          <cell r="AA16048">
            <v>60.36</v>
          </cell>
        </row>
        <row r="16049">
          <cell r="AA16049">
            <v>60.37</v>
          </cell>
        </row>
        <row r="16050">
          <cell r="AA16050">
            <v>60.38</v>
          </cell>
        </row>
        <row r="16051">
          <cell r="AA16051">
            <v>60.39</v>
          </cell>
        </row>
        <row r="16052">
          <cell r="AA16052">
            <v>60.4</v>
          </cell>
        </row>
        <row r="16053">
          <cell r="AA16053">
            <v>60.41</v>
          </cell>
        </row>
        <row r="16054">
          <cell r="AA16054">
            <v>60.42</v>
          </cell>
        </row>
        <row r="16055">
          <cell r="AA16055">
            <v>60.43</v>
          </cell>
        </row>
        <row r="16056">
          <cell r="AA16056">
            <v>60.44</v>
          </cell>
        </row>
        <row r="16057">
          <cell r="AA16057">
            <v>60.45</v>
          </cell>
        </row>
        <row r="16058">
          <cell r="AA16058">
            <v>60.46</v>
          </cell>
        </row>
        <row r="16059">
          <cell r="AA16059">
            <v>60.47</v>
          </cell>
        </row>
        <row r="16060">
          <cell r="AA16060">
            <v>60.48</v>
          </cell>
        </row>
        <row r="16061">
          <cell r="AA16061">
            <v>60.49</v>
          </cell>
        </row>
        <row r="16062">
          <cell r="AA16062">
            <v>60.5</v>
          </cell>
        </row>
        <row r="16063">
          <cell r="AA16063">
            <v>60.51</v>
          </cell>
        </row>
        <row r="16064">
          <cell r="AA16064">
            <v>60.52</v>
          </cell>
        </row>
        <row r="16065">
          <cell r="AA16065">
            <v>60.53</v>
          </cell>
        </row>
        <row r="16066">
          <cell r="AA16066">
            <v>60.54</v>
          </cell>
        </row>
        <row r="16067">
          <cell r="AA16067">
            <v>60.55</v>
          </cell>
        </row>
        <row r="16068">
          <cell r="AA16068">
            <v>60.56</v>
          </cell>
        </row>
        <row r="16069">
          <cell r="AA16069">
            <v>60.57</v>
          </cell>
        </row>
        <row r="16070">
          <cell r="AA16070">
            <v>60.58</v>
          </cell>
        </row>
        <row r="16071">
          <cell r="AA16071">
            <v>60.59</v>
          </cell>
        </row>
        <row r="16072">
          <cell r="AA16072">
            <v>60.6</v>
          </cell>
        </row>
        <row r="16073">
          <cell r="AA16073">
            <v>60.61</v>
          </cell>
        </row>
        <row r="16074">
          <cell r="AA16074">
            <v>60.62</v>
          </cell>
        </row>
        <row r="16075">
          <cell r="AA16075">
            <v>60.63</v>
          </cell>
        </row>
        <row r="16076">
          <cell r="AA16076">
            <v>60.64</v>
          </cell>
        </row>
        <row r="16077">
          <cell r="AA16077">
            <v>60.65</v>
          </cell>
        </row>
        <row r="16078">
          <cell r="AA16078">
            <v>60.66</v>
          </cell>
        </row>
        <row r="16079">
          <cell r="AA16079">
            <v>60.67</v>
          </cell>
        </row>
        <row r="16080">
          <cell r="AA16080">
            <v>60.68</v>
          </cell>
        </row>
        <row r="16081">
          <cell r="AA16081">
            <v>60.69</v>
          </cell>
        </row>
        <row r="16082">
          <cell r="AA16082">
            <v>60.7</v>
          </cell>
        </row>
        <row r="16083">
          <cell r="AA16083">
            <v>60.71</v>
          </cell>
        </row>
        <row r="16084">
          <cell r="AA16084">
            <v>60.72</v>
          </cell>
        </row>
        <row r="16085">
          <cell r="AA16085">
            <v>60.73</v>
          </cell>
        </row>
        <row r="16086">
          <cell r="AA16086">
            <v>60.74</v>
          </cell>
        </row>
        <row r="16087">
          <cell r="AA16087">
            <v>60.75</v>
          </cell>
        </row>
        <row r="16088">
          <cell r="AA16088">
            <v>60.76</v>
          </cell>
        </row>
        <row r="16089">
          <cell r="AA16089">
            <v>60.77</v>
          </cell>
        </row>
        <row r="16090">
          <cell r="AA16090">
            <v>60.78</v>
          </cell>
        </row>
        <row r="16091">
          <cell r="AA16091">
            <v>60.79</v>
          </cell>
        </row>
        <row r="16092">
          <cell r="AA16092">
            <v>60.8</v>
          </cell>
        </row>
        <row r="16093">
          <cell r="AA16093">
            <v>60.81</v>
          </cell>
        </row>
        <row r="16094">
          <cell r="AA16094">
            <v>60.82</v>
          </cell>
        </row>
        <row r="16095">
          <cell r="AA16095">
            <v>60.83</v>
          </cell>
        </row>
        <row r="16096">
          <cell r="AA16096">
            <v>60.84</v>
          </cell>
        </row>
        <row r="16097">
          <cell r="AA16097">
            <v>60.85</v>
          </cell>
        </row>
        <row r="16098">
          <cell r="AA16098">
            <v>60.86</v>
          </cell>
        </row>
        <row r="16099">
          <cell r="AA16099">
            <v>60.87</v>
          </cell>
        </row>
        <row r="16100">
          <cell r="AA16100">
            <v>60.88</v>
          </cell>
        </row>
        <row r="16101">
          <cell r="AA16101">
            <v>60.89</v>
          </cell>
        </row>
        <row r="16102">
          <cell r="AA16102">
            <v>60.9</v>
          </cell>
        </row>
        <row r="16103">
          <cell r="AA16103">
            <v>60.91</v>
          </cell>
        </row>
        <row r="16104">
          <cell r="AA16104">
            <v>60.92</v>
          </cell>
        </row>
        <row r="16105">
          <cell r="AA16105">
            <v>60.93</v>
          </cell>
        </row>
        <row r="16106">
          <cell r="AA16106">
            <v>60.94</v>
          </cell>
        </row>
        <row r="16107">
          <cell r="AA16107">
            <v>60.95</v>
          </cell>
        </row>
        <row r="16108">
          <cell r="AA16108">
            <v>60.96</v>
          </cell>
        </row>
        <row r="16109">
          <cell r="AA16109">
            <v>60.97</v>
          </cell>
        </row>
        <row r="16110">
          <cell r="AA16110">
            <v>60.98</v>
          </cell>
        </row>
        <row r="16111">
          <cell r="AA16111">
            <v>60.99</v>
          </cell>
        </row>
        <row r="16112">
          <cell r="AA16112">
            <v>61</v>
          </cell>
        </row>
        <row r="16113">
          <cell r="AA16113">
            <v>61.01</v>
          </cell>
        </row>
        <row r="16114">
          <cell r="AA16114">
            <v>61.02</v>
          </cell>
        </row>
        <row r="16115">
          <cell r="AA16115">
            <v>61.03</v>
          </cell>
        </row>
        <row r="16116">
          <cell r="AA16116">
            <v>61.04</v>
          </cell>
        </row>
        <row r="16117">
          <cell r="AA16117">
            <v>61.05</v>
          </cell>
        </row>
        <row r="16118">
          <cell r="AA16118">
            <v>61.06</v>
          </cell>
        </row>
        <row r="16119">
          <cell r="AA16119">
            <v>61.07</v>
          </cell>
        </row>
        <row r="16120">
          <cell r="AA16120">
            <v>61.08</v>
          </cell>
        </row>
        <row r="16121">
          <cell r="AA16121">
            <v>61.09</v>
          </cell>
        </row>
        <row r="16122">
          <cell r="AA16122">
            <v>61.1</v>
          </cell>
        </row>
        <row r="16123">
          <cell r="AA16123">
            <v>61.11</v>
          </cell>
        </row>
        <row r="16124">
          <cell r="AA16124">
            <v>61.12</v>
          </cell>
        </row>
        <row r="16125">
          <cell r="AA16125">
            <v>61.13</v>
          </cell>
        </row>
        <row r="16126">
          <cell r="AA16126">
            <v>61.14</v>
          </cell>
        </row>
        <row r="16127">
          <cell r="AA16127">
            <v>61.15</v>
          </cell>
        </row>
        <row r="16128">
          <cell r="AA16128">
            <v>61.16</v>
          </cell>
        </row>
        <row r="16129">
          <cell r="AA16129">
            <v>61.17</v>
          </cell>
        </row>
        <row r="16130">
          <cell r="AA16130">
            <v>61.18</v>
          </cell>
        </row>
        <row r="16131">
          <cell r="AA16131">
            <v>61.19</v>
          </cell>
        </row>
        <row r="16132">
          <cell r="AA16132">
            <v>61.2</v>
          </cell>
        </row>
        <row r="16133">
          <cell r="AA16133">
            <v>61.21</v>
          </cell>
        </row>
        <row r="16134">
          <cell r="AA16134">
            <v>61.22</v>
          </cell>
        </row>
        <row r="16135">
          <cell r="AA16135">
            <v>61.23</v>
          </cell>
        </row>
        <row r="16136">
          <cell r="AA16136">
            <v>61.24</v>
          </cell>
        </row>
        <row r="16137">
          <cell r="AA16137">
            <v>61.25</v>
          </cell>
        </row>
        <row r="16138">
          <cell r="AA16138">
            <v>61.26</v>
          </cell>
        </row>
        <row r="16139">
          <cell r="AA16139">
            <v>61.27</v>
          </cell>
        </row>
        <row r="16140">
          <cell r="AA16140">
            <v>61.28</v>
          </cell>
        </row>
        <row r="16141">
          <cell r="AA16141">
            <v>61.29</v>
          </cell>
        </row>
        <row r="16142">
          <cell r="AA16142">
            <v>61.3</v>
          </cell>
        </row>
        <row r="16143">
          <cell r="AA16143">
            <v>61.31</v>
          </cell>
        </row>
        <row r="16144">
          <cell r="AA16144">
            <v>61.32</v>
          </cell>
        </row>
        <row r="16145">
          <cell r="AA16145">
            <v>61.33</v>
          </cell>
        </row>
        <row r="16146">
          <cell r="AA16146">
            <v>61.34</v>
          </cell>
        </row>
        <row r="16147">
          <cell r="AA16147">
            <v>61.35</v>
          </cell>
        </row>
        <row r="16148">
          <cell r="AA16148">
            <v>61.36</v>
          </cell>
        </row>
        <row r="16149">
          <cell r="AA16149">
            <v>61.37</v>
          </cell>
        </row>
        <row r="16150">
          <cell r="AA16150">
            <v>61.38</v>
          </cell>
        </row>
        <row r="16151">
          <cell r="AA16151">
            <v>61.39</v>
          </cell>
        </row>
        <row r="16152">
          <cell r="AA16152">
            <v>61.4</v>
          </cell>
        </row>
        <row r="16153">
          <cell r="AA16153">
            <v>61.41</v>
          </cell>
        </row>
        <row r="16154">
          <cell r="AA16154">
            <v>61.42</v>
          </cell>
        </row>
        <row r="16155">
          <cell r="AA16155">
            <v>61.43</v>
          </cell>
        </row>
        <row r="16156">
          <cell r="AA16156">
            <v>61.44</v>
          </cell>
        </row>
        <row r="16157">
          <cell r="AA16157">
            <v>61.45</v>
          </cell>
        </row>
        <row r="16158">
          <cell r="AA16158">
            <v>61.46</v>
          </cell>
        </row>
        <row r="16159">
          <cell r="AA16159">
            <v>61.47</v>
          </cell>
        </row>
        <row r="16160">
          <cell r="AA16160">
            <v>61.48</v>
          </cell>
        </row>
        <row r="16161">
          <cell r="AA16161">
            <v>61.49</v>
          </cell>
        </row>
        <row r="16162">
          <cell r="AA16162">
            <v>61.5</v>
          </cell>
        </row>
        <row r="16163">
          <cell r="AA16163">
            <v>61.51</v>
          </cell>
        </row>
        <row r="16164">
          <cell r="AA16164">
            <v>61.52</v>
          </cell>
        </row>
        <row r="16165">
          <cell r="AA16165">
            <v>61.53</v>
          </cell>
        </row>
        <row r="16166">
          <cell r="AA16166">
            <v>61.54</v>
          </cell>
        </row>
        <row r="16167">
          <cell r="AA16167">
            <v>61.55</v>
          </cell>
        </row>
        <row r="16168">
          <cell r="AA16168">
            <v>61.56</v>
          </cell>
        </row>
        <row r="16169">
          <cell r="AA16169">
            <v>61.57</v>
          </cell>
        </row>
        <row r="16170">
          <cell r="AA16170">
            <v>61.58</v>
          </cell>
        </row>
        <row r="16171">
          <cell r="AA16171">
            <v>61.59</v>
          </cell>
        </row>
        <row r="16172">
          <cell r="AA16172">
            <v>61.6</v>
          </cell>
        </row>
        <row r="16173">
          <cell r="AA16173">
            <v>61.61</v>
          </cell>
        </row>
        <row r="16174">
          <cell r="AA16174">
            <v>61.62</v>
          </cell>
        </row>
        <row r="16175">
          <cell r="AA16175">
            <v>61.63</v>
          </cell>
        </row>
        <row r="16176">
          <cell r="AA16176">
            <v>61.64</v>
          </cell>
        </row>
        <row r="16177">
          <cell r="AA16177">
            <v>61.65</v>
          </cell>
        </row>
        <row r="16178">
          <cell r="AA16178">
            <v>61.66</v>
          </cell>
        </row>
        <row r="16179">
          <cell r="AA16179">
            <v>61.67</v>
          </cell>
        </row>
        <row r="16180">
          <cell r="AA16180">
            <v>61.68</v>
          </cell>
        </row>
        <row r="16181">
          <cell r="AA16181">
            <v>61.69</v>
          </cell>
        </row>
        <row r="16182">
          <cell r="AA16182">
            <v>61.7</v>
          </cell>
        </row>
        <row r="16183">
          <cell r="AA16183">
            <v>61.71</v>
          </cell>
        </row>
        <row r="16184">
          <cell r="AA16184">
            <v>61.72</v>
          </cell>
        </row>
        <row r="16185">
          <cell r="AA16185">
            <v>61.73</v>
          </cell>
        </row>
        <row r="16186">
          <cell r="AA16186">
            <v>61.74</v>
          </cell>
        </row>
        <row r="16187">
          <cell r="AA16187">
            <v>61.75</v>
          </cell>
        </row>
        <row r="16188">
          <cell r="AA16188">
            <v>61.76</v>
          </cell>
        </row>
        <row r="16189">
          <cell r="AA16189">
            <v>61.77</v>
          </cell>
        </row>
        <row r="16190">
          <cell r="AA16190">
            <v>61.78</v>
          </cell>
        </row>
        <row r="16191">
          <cell r="AA16191">
            <v>61.79</v>
          </cell>
        </row>
        <row r="16192">
          <cell r="AA16192">
            <v>61.8</v>
          </cell>
        </row>
        <row r="16193">
          <cell r="AA16193">
            <v>61.81</v>
          </cell>
        </row>
        <row r="16194">
          <cell r="AA16194">
            <v>61.82</v>
          </cell>
        </row>
        <row r="16195">
          <cell r="AA16195">
            <v>61.83</v>
          </cell>
        </row>
        <row r="16196">
          <cell r="AA16196">
            <v>61.84</v>
          </cell>
        </row>
        <row r="16197">
          <cell r="AA16197">
            <v>61.85</v>
          </cell>
        </row>
        <row r="16198">
          <cell r="AA16198">
            <v>61.86</v>
          </cell>
        </row>
        <row r="16199">
          <cell r="AA16199">
            <v>61.87</v>
          </cell>
        </row>
        <row r="16200">
          <cell r="AA16200">
            <v>61.88</v>
          </cell>
        </row>
        <row r="16201">
          <cell r="AA16201">
            <v>61.89</v>
          </cell>
        </row>
        <row r="16202">
          <cell r="AA16202">
            <v>61.9</v>
          </cell>
        </row>
        <row r="16203">
          <cell r="AA16203">
            <v>61.91</v>
          </cell>
        </row>
        <row r="16204">
          <cell r="AA16204">
            <v>61.92</v>
          </cell>
        </row>
        <row r="16205">
          <cell r="AA16205">
            <v>61.93</v>
          </cell>
        </row>
        <row r="16206">
          <cell r="AA16206">
            <v>61.94</v>
          </cell>
        </row>
        <row r="16207">
          <cell r="AA16207">
            <v>61.95</v>
          </cell>
        </row>
        <row r="16208">
          <cell r="AA16208">
            <v>61.96</v>
          </cell>
        </row>
        <row r="16209">
          <cell r="AA16209">
            <v>61.97</v>
          </cell>
        </row>
        <row r="16210">
          <cell r="AA16210">
            <v>61.98</v>
          </cell>
        </row>
        <row r="16211">
          <cell r="AA16211">
            <v>61.99</v>
          </cell>
        </row>
        <row r="16212">
          <cell r="AA16212">
            <v>62</v>
          </cell>
        </row>
        <row r="16213">
          <cell r="AA16213">
            <v>62.01</v>
          </cell>
        </row>
        <row r="16214">
          <cell r="AA16214">
            <v>62.02</v>
          </cell>
        </row>
        <row r="16215">
          <cell r="AA16215">
            <v>62.03</v>
          </cell>
        </row>
        <row r="16216">
          <cell r="AA16216">
            <v>62.04</v>
          </cell>
        </row>
        <row r="16217">
          <cell r="AA16217">
            <v>62.05</v>
          </cell>
        </row>
        <row r="16218">
          <cell r="AA16218">
            <v>62.06</v>
          </cell>
        </row>
        <row r="16219">
          <cell r="AA16219">
            <v>62.07</v>
          </cell>
        </row>
        <row r="16220">
          <cell r="AA16220">
            <v>62.08</v>
          </cell>
        </row>
        <row r="16221">
          <cell r="AA16221">
            <v>62.09</v>
          </cell>
        </row>
        <row r="16222">
          <cell r="AA16222">
            <v>62.1</v>
          </cell>
        </row>
        <row r="16223">
          <cell r="AA16223">
            <v>62.11</v>
          </cell>
        </row>
        <row r="16224">
          <cell r="AA16224">
            <v>62.12</v>
          </cell>
        </row>
        <row r="16225">
          <cell r="AA16225">
            <v>62.13</v>
          </cell>
        </row>
        <row r="16226">
          <cell r="AA16226">
            <v>62.14</v>
          </cell>
        </row>
        <row r="16227">
          <cell r="AA16227">
            <v>62.15</v>
          </cell>
        </row>
        <row r="16228">
          <cell r="AA16228">
            <v>62.16</v>
          </cell>
        </row>
        <row r="16229">
          <cell r="AA16229">
            <v>62.17</v>
          </cell>
        </row>
        <row r="16230">
          <cell r="AA16230">
            <v>62.18</v>
          </cell>
        </row>
        <row r="16231">
          <cell r="AA16231">
            <v>62.19</v>
          </cell>
        </row>
        <row r="16232">
          <cell r="AA16232">
            <v>62.2</v>
          </cell>
        </row>
        <row r="16233">
          <cell r="AA16233">
            <v>62.21</v>
          </cell>
        </row>
        <row r="16234">
          <cell r="AA16234">
            <v>62.22</v>
          </cell>
        </row>
        <row r="16235">
          <cell r="AA16235">
            <v>62.23</v>
          </cell>
        </row>
        <row r="16236">
          <cell r="AA16236">
            <v>62.24</v>
          </cell>
        </row>
        <row r="16237">
          <cell r="AA16237">
            <v>62.25</v>
          </cell>
        </row>
        <row r="16238">
          <cell r="AA16238">
            <v>62.26</v>
          </cell>
        </row>
        <row r="16239">
          <cell r="AA16239">
            <v>62.27</v>
          </cell>
        </row>
        <row r="16240">
          <cell r="AA16240">
            <v>62.28</v>
          </cell>
        </row>
        <row r="16241">
          <cell r="AA16241">
            <v>62.29</v>
          </cell>
        </row>
        <row r="16242">
          <cell r="AA16242">
            <v>62.3</v>
          </cell>
        </row>
        <row r="16243">
          <cell r="AA16243">
            <v>62.31</v>
          </cell>
        </row>
        <row r="16244">
          <cell r="AA16244">
            <v>62.32</v>
          </cell>
        </row>
        <row r="16245">
          <cell r="AA16245">
            <v>62.33</v>
          </cell>
        </row>
        <row r="16246">
          <cell r="AA16246">
            <v>62.34</v>
          </cell>
        </row>
        <row r="16247">
          <cell r="AA16247">
            <v>62.35</v>
          </cell>
        </row>
        <row r="16248">
          <cell r="AA16248">
            <v>62.36</v>
          </cell>
        </row>
        <row r="16249">
          <cell r="AA16249">
            <v>62.37</v>
          </cell>
        </row>
        <row r="16250">
          <cell r="AA16250">
            <v>62.38</v>
          </cell>
        </row>
        <row r="16251">
          <cell r="AA16251">
            <v>62.39</v>
          </cell>
        </row>
        <row r="16252">
          <cell r="AA16252">
            <v>62.4</v>
          </cell>
        </row>
        <row r="16253">
          <cell r="AA16253">
            <v>62.41</v>
          </cell>
        </row>
        <row r="16254">
          <cell r="AA16254">
            <v>62.42</v>
          </cell>
        </row>
        <row r="16255">
          <cell r="AA16255">
            <v>62.43</v>
          </cell>
        </row>
        <row r="16256">
          <cell r="AA16256">
            <v>62.44</v>
          </cell>
        </row>
        <row r="16257">
          <cell r="AA16257">
            <v>62.45</v>
          </cell>
        </row>
        <row r="16258">
          <cell r="AA16258">
            <v>62.46</v>
          </cell>
        </row>
        <row r="16259">
          <cell r="AA16259">
            <v>62.47</v>
          </cell>
        </row>
        <row r="16260">
          <cell r="AA16260">
            <v>62.48</v>
          </cell>
        </row>
        <row r="16261">
          <cell r="AA16261">
            <v>62.49</v>
          </cell>
        </row>
        <row r="16262">
          <cell r="AA16262">
            <v>62.5</v>
          </cell>
        </row>
        <row r="16263">
          <cell r="AA16263">
            <v>62.51</v>
          </cell>
        </row>
        <row r="16264">
          <cell r="AA16264">
            <v>62.52</v>
          </cell>
        </row>
        <row r="16265">
          <cell r="AA16265">
            <v>62.53</v>
          </cell>
        </row>
        <row r="16266">
          <cell r="AA16266">
            <v>62.54</v>
          </cell>
        </row>
        <row r="16267">
          <cell r="AA16267">
            <v>62.55</v>
          </cell>
        </row>
        <row r="16268">
          <cell r="AA16268">
            <v>62.56</v>
          </cell>
        </row>
        <row r="16269">
          <cell r="AA16269">
            <v>62.57</v>
          </cell>
        </row>
        <row r="16270">
          <cell r="AA16270">
            <v>62.58</v>
          </cell>
        </row>
        <row r="16271">
          <cell r="AA16271">
            <v>62.59</v>
          </cell>
        </row>
        <row r="16272">
          <cell r="AA16272">
            <v>62.6</v>
          </cell>
        </row>
        <row r="16273">
          <cell r="AA16273">
            <v>62.61</v>
          </cell>
        </row>
        <row r="16274">
          <cell r="AA16274">
            <v>62.62</v>
          </cell>
        </row>
        <row r="16275">
          <cell r="AA16275">
            <v>62.63</v>
          </cell>
        </row>
        <row r="16276">
          <cell r="AA16276">
            <v>62.64</v>
          </cell>
        </row>
        <row r="16277">
          <cell r="AA16277">
            <v>62.65</v>
          </cell>
        </row>
        <row r="16278">
          <cell r="AA16278">
            <v>62.66</v>
          </cell>
        </row>
        <row r="16279">
          <cell r="AA16279">
            <v>62.67</v>
          </cell>
        </row>
        <row r="16280">
          <cell r="AA16280">
            <v>62.68</v>
          </cell>
        </row>
        <row r="16281">
          <cell r="AA16281">
            <v>62.69</v>
          </cell>
        </row>
        <row r="16282">
          <cell r="AA16282">
            <v>62.7</v>
          </cell>
        </row>
        <row r="16283">
          <cell r="AA16283">
            <v>62.71</v>
          </cell>
        </row>
        <row r="16284">
          <cell r="AA16284">
            <v>62.72</v>
          </cell>
        </row>
        <row r="16285">
          <cell r="AA16285">
            <v>62.73</v>
          </cell>
        </row>
        <row r="16286">
          <cell r="AA16286">
            <v>62.74</v>
          </cell>
        </row>
        <row r="16287">
          <cell r="AA16287">
            <v>62.75</v>
          </cell>
        </row>
        <row r="16288">
          <cell r="AA16288">
            <v>62.76</v>
          </cell>
        </row>
        <row r="16289">
          <cell r="AA16289">
            <v>62.77</v>
          </cell>
        </row>
        <row r="16290">
          <cell r="AA16290">
            <v>62.78</v>
          </cell>
        </row>
        <row r="16291">
          <cell r="AA16291">
            <v>62.79</v>
          </cell>
        </row>
        <row r="16292">
          <cell r="AA16292">
            <v>62.8</v>
          </cell>
        </row>
        <row r="16293">
          <cell r="AA16293">
            <v>62.81</v>
          </cell>
        </row>
        <row r="16294">
          <cell r="AA16294">
            <v>62.82</v>
          </cell>
        </row>
        <row r="16295">
          <cell r="AA16295">
            <v>62.83</v>
          </cell>
        </row>
        <row r="16296">
          <cell r="AA16296">
            <v>62.84</v>
          </cell>
        </row>
        <row r="16297">
          <cell r="AA16297">
            <v>62.85</v>
          </cell>
        </row>
        <row r="16298">
          <cell r="AA16298">
            <v>62.86</v>
          </cell>
        </row>
        <row r="16299">
          <cell r="AA16299">
            <v>62.87</v>
          </cell>
        </row>
        <row r="16300">
          <cell r="AA16300">
            <v>62.88</v>
          </cell>
        </row>
        <row r="16301">
          <cell r="AA16301">
            <v>62.89</v>
          </cell>
        </row>
        <row r="16302">
          <cell r="AA16302">
            <v>62.9</v>
          </cell>
        </row>
        <row r="16303">
          <cell r="AA16303">
            <v>62.91</v>
          </cell>
        </row>
        <row r="16304">
          <cell r="AA16304">
            <v>62.92</v>
          </cell>
        </row>
        <row r="16305">
          <cell r="AA16305">
            <v>62.93</v>
          </cell>
        </row>
        <row r="16306">
          <cell r="AA16306">
            <v>62.94</v>
          </cell>
        </row>
        <row r="16307">
          <cell r="AA16307">
            <v>62.95</v>
          </cell>
        </row>
        <row r="16308">
          <cell r="AA16308">
            <v>62.96</v>
          </cell>
        </row>
        <row r="16309">
          <cell r="AA16309">
            <v>62.97</v>
          </cell>
        </row>
        <row r="16310">
          <cell r="AA16310">
            <v>62.98</v>
          </cell>
        </row>
        <row r="16311">
          <cell r="AA16311">
            <v>62.99</v>
          </cell>
        </row>
        <row r="16312">
          <cell r="AA16312">
            <v>63</v>
          </cell>
        </row>
        <row r="16313">
          <cell r="AA16313">
            <v>63.01</v>
          </cell>
        </row>
        <row r="16314">
          <cell r="AA16314">
            <v>63.02</v>
          </cell>
        </row>
        <row r="16315">
          <cell r="AA16315">
            <v>63.03</v>
          </cell>
        </row>
        <row r="16316">
          <cell r="AA16316">
            <v>63.04</v>
          </cell>
        </row>
        <row r="16317">
          <cell r="AA16317">
            <v>63.05</v>
          </cell>
        </row>
        <row r="16318">
          <cell r="AA16318">
            <v>63.06</v>
          </cell>
        </row>
        <row r="16319">
          <cell r="AA16319">
            <v>63.07</v>
          </cell>
        </row>
        <row r="16320">
          <cell r="AA16320">
            <v>63.08</v>
          </cell>
        </row>
        <row r="16321">
          <cell r="AA16321">
            <v>63.09</v>
          </cell>
        </row>
        <row r="16322">
          <cell r="AA16322">
            <v>63.1</v>
          </cell>
        </row>
        <row r="16323">
          <cell r="AA16323">
            <v>63.11</v>
          </cell>
        </row>
        <row r="16324">
          <cell r="AA16324">
            <v>63.12</v>
          </cell>
        </row>
        <row r="16325">
          <cell r="AA16325">
            <v>63.13</v>
          </cell>
        </row>
        <row r="16326">
          <cell r="AA16326">
            <v>63.14</v>
          </cell>
        </row>
        <row r="16327">
          <cell r="AA16327">
            <v>63.15</v>
          </cell>
        </row>
        <row r="16328">
          <cell r="AA16328">
            <v>63.16</v>
          </cell>
        </row>
        <row r="16329">
          <cell r="AA16329">
            <v>63.17</v>
          </cell>
        </row>
        <row r="16330">
          <cell r="AA16330">
            <v>63.18</v>
          </cell>
        </row>
        <row r="16331">
          <cell r="AA16331">
            <v>63.19</v>
          </cell>
        </row>
        <row r="16332">
          <cell r="AA16332">
            <v>63.2</v>
          </cell>
        </row>
        <row r="16333">
          <cell r="AA16333">
            <v>63.21</v>
          </cell>
        </row>
        <row r="16334">
          <cell r="AA16334">
            <v>63.22</v>
          </cell>
        </row>
        <row r="16335">
          <cell r="AA16335">
            <v>63.23</v>
          </cell>
        </row>
        <row r="16336">
          <cell r="AA16336">
            <v>63.24</v>
          </cell>
        </row>
        <row r="16337">
          <cell r="AA16337">
            <v>63.25</v>
          </cell>
        </row>
        <row r="16338">
          <cell r="AA16338">
            <v>63.26</v>
          </cell>
        </row>
        <row r="16339">
          <cell r="AA16339">
            <v>63.27</v>
          </cell>
        </row>
        <row r="16340">
          <cell r="AA16340">
            <v>63.28</v>
          </cell>
        </row>
        <row r="16341">
          <cell r="AA16341">
            <v>63.29</v>
          </cell>
        </row>
        <row r="16342">
          <cell r="AA16342">
            <v>63.3</v>
          </cell>
        </row>
        <row r="16343">
          <cell r="AA16343">
            <v>63.31</v>
          </cell>
        </row>
        <row r="16344">
          <cell r="AA16344">
            <v>63.32</v>
          </cell>
        </row>
        <row r="16345">
          <cell r="AA16345">
            <v>63.33</v>
          </cell>
        </row>
        <row r="16346">
          <cell r="AA16346">
            <v>63.34</v>
          </cell>
        </row>
        <row r="16347">
          <cell r="AA16347">
            <v>63.35</v>
          </cell>
        </row>
        <row r="16348">
          <cell r="AA16348">
            <v>63.36</v>
          </cell>
        </row>
        <row r="16349">
          <cell r="AA16349">
            <v>63.37</v>
          </cell>
        </row>
        <row r="16350">
          <cell r="AA16350">
            <v>63.38</v>
          </cell>
        </row>
        <row r="16351">
          <cell r="AA16351">
            <v>63.39</v>
          </cell>
        </row>
        <row r="16352">
          <cell r="AA16352">
            <v>63.4</v>
          </cell>
        </row>
        <row r="16353">
          <cell r="AA16353">
            <v>63.41</v>
          </cell>
        </row>
        <row r="16354">
          <cell r="AA16354">
            <v>63.42</v>
          </cell>
        </row>
        <row r="16355">
          <cell r="AA16355">
            <v>63.43</v>
          </cell>
        </row>
        <row r="16356">
          <cell r="AA16356">
            <v>63.44</v>
          </cell>
        </row>
        <row r="16357">
          <cell r="AA16357">
            <v>63.45</v>
          </cell>
        </row>
        <row r="16358">
          <cell r="AA16358">
            <v>63.46</v>
          </cell>
        </row>
        <row r="16359">
          <cell r="AA16359">
            <v>63.47</v>
          </cell>
        </row>
        <row r="16360">
          <cell r="AA16360">
            <v>63.48</v>
          </cell>
        </row>
        <row r="16361">
          <cell r="AA16361">
            <v>63.49</v>
          </cell>
        </row>
        <row r="16362">
          <cell r="AA16362">
            <v>63.5</v>
          </cell>
        </row>
        <row r="16363">
          <cell r="AA16363">
            <v>63.51</v>
          </cell>
        </row>
        <row r="16364">
          <cell r="AA16364">
            <v>63.52</v>
          </cell>
        </row>
        <row r="16365">
          <cell r="AA16365">
            <v>63.53</v>
          </cell>
        </row>
        <row r="16366">
          <cell r="AA16366">
            <v>63.54</v>
          </cell>
        </row>
        <row r="16367">
          <cell r="AA16367">
            <v>63.55</v>
          </cell>
        </row>
        <row r="16368">
          <cell r="AA16368">
            <v>63.56</v>
          </cell>
        </row>
        <row r="16369">
          <cell r="AA16369">
            <v>63.57</v>
          </cell>
        </row>
        <row r="16370">
          <cell r="AA16370">
            <v>63.58</v>
          </cell>
        </row>
        <row r="16371">
          <cell r="AA16371">
            <v>63.59</v>
          </cell>
        </row>
        <row r="16372">
          <cell r="AA16372">
            <v>63.6</v>
          </cell>
        </row>
        <row r="16373">
          <cell r="AA16373">
            <v>63.61</v>
          </cell>
        </row>
        <row r="16374">
          <cell r="AA16374">
            <v>63.62</v>
          </cell>
        </row>
        <row r="16375">
          <cell r="AA16375">
            <v>63.63</v>
          </cell>
        </row>
        <row r="16376">
          <cell r="AA16376">
            <v>63.64</v>
          </cell>
        </row>
        <row r="16377">
          <cell r="AA16377">
            <v>63.65</v>
          </cell>
        </row>
        <row r="16378">
          <cell r="AA16378">
            <v>63.66</v>
          </cell>
        </row>
        <row r="16379">
          <cell r="AA16379">
            <v>63.67</v>
          </cell>
        </row>
        <row r="16380">
          <cell r="AA16380">
            <v>63.68</v>
          </cell>
        </row>
        <row r="16381">
          <cell r="AA16381">
            <v>63.69</v>
          </cell>
        </row>
        <row r="16382">
          <cell r="AA16382">
            <v>63.7</v>
          </cell>
        </row>
        <row r="16383">
          <cell r="AA16383">
            <v>63.71</v>
          </cell>
        </row>
        <row r="16384">
          <cell r="AA16384">
            <v>63.72</v>
          </cell>
        </row>
        <row r="16385">
          <cell r="AA16385">
            <v>63.73</v>
          </cell>
        </row>
        <row r="16386">
          <cell r="AA16386">
            <v>63.74</v>
          </cell>
        </row>
        <row r="16387">
          <cell r="AA16387">
            <v>63.75</v>
          </cell>
        </row>
        <row r="16388">
          <cell r="AA16388">
            <v>63.76</v>
          </cell>
        </row>
        <row r="16389">
          <cell r="AA16389">
            <v>63.77</v>
          </cell>
        </row>
        <row r="16390">
          <cell r="AA16390">
            <v>63.78</v>
          </cell>
        </row>
        <row r="16391">
          <cell r="AA16391">
            <v>63.79</v>
          </cell>
        </row>
        <row r="16392">
          <cell r="AA16392">
            <v>63.8</v>
          </cell>
        </row>
        <row r="16393">
          <cell r="AA16393">
            <v>63.81</v>
          </cell>
        </row>
        <row r="16394">
          <cell r="AA16394">
            <v>63.82</v>
          </cell>
        </row>
        <row r="16395">
          <cell r="AA16395">
            <v>63.83</v>
          </cell>
        </row>
        <row r="16396">
          <cell r="AA16396">
            <v>63.84</v>
          </cell>
        </row>
        <row r="16397">
          <cell r="AA16397">
            <v>63.85</v>
          </cell>
        </row>
        <row r="16398">
          <cell r="AA16398">
            <v>63.86</v>
          </cell>
        </row>
        <row r="16399">
          <cell r="AA16399">
            <v>63.87</v>
          </cell>
        </row>
        <row r="16400">
          <cell r="AA16400">
            <v>63.88</v>
          </cell>
        </row>
        <row r="16401">
          <cell r="AA16401">
            <v>63.89</v>
          </cell>
        </row>
        <row r="16402">
          <cell r="AA16402">
            <v>63.9</v>
          </cell>
        </row>
        <row r="16403">
          <cell r="AA16403">
            <v>63.91</v>
          </cell>
        </row>
        <row r="16404">
          <cell r="AA16404">
            <v>63.92</v>
          </cell>
        </row>
        <row r="16405">
          <cell r="AA16405">
            <v>63.93</v>
          </cell>
        </row>
        <row r="16406">
          <cell r="AA16406">
            <v>63.94</v>
          </cell>
        </row>
        <row r="16407">
          <cell r="AA16407">
            <v>63.95</v>
          </cell>
        </row>
        <row r="16408">
          <cell r="AA16408">
            <v>63.96</v>
          </cell>
        </row>
        <row r="16409">
          <cell r="AA16409">
            <v>63.97</v>
          </cell>
        </row>
        <row r="16410">
          <cell r="AA16410">
            <v>63.98</v>
          </cell>
        </row>
        <row r="16411">
          <cell r="AA16411">
            <v>63.99</v>
          </cell>
        </row>
        <row r="16412">
          <cell r="AA16412">
            <v>64</v>
          </cell>
        </row>
        <row r="16413">
          <cell r="AA16413">
            <v>64.010000000000005</v>
          </cell>
        </row>
        <row r="16414">
          <cell r="AA16414">
            <v>64.02</v>
          </cell>
        </row>
        <row r="16415">
          <cell r="AA16415">
            <v>64.03</v>
          </cell>
        </row>
        <row r="16416">
          <cell r="AA16416">
            <v>64.040000000000006</v>
          </cell>
        </row>
        <row r="16417">
          <cell r="AA16417">
            <v>64.05</v>
          </cell>
        </row>
        <row r="16418">
          <cell r="AA16418">
            <v>64.06</v>
          </cell>
        </row>
        <row r="16419">
          <cell r="AA16419">
            <v>64.069999999999993</v>
          </cell>
        </row>
        <row r="16420">
          <cell r="AA16420">
            <v>64.08</v>
          </cell>
        </row>
        <row r="16421">
          <cell r="AA16421">
            <v>64.09</v>
          </cell>
        </row>
        <row r="16422">
          <cell r="AA16422">
            <v>64.099999999999994</v>
          </cell>
        </row>
        <row r="16423">
          <cell r="AA16423">
            <v>64.11</v>
          </cell>
        </row>
        <row r="16424">
          <cell r="AA16424">
            <v>64.12</v>
          </cell>
        </row>
        <row r="16425">
          <cell r="AA16425">
            <v>64.13</v>
          </cell>
        </row>
        <row r="16426">
          <cell r="AA16426">
            <v>64.14</v>
          </cell>
        </row>
        <row r="16427">
          <cell r="AA16427">
            <v>64.150000000000006</v>
          </cell>
        </row>
        <row r="16428">
          <cell r="AA16428">
            <v>64.16</v>
          </cell>
        </row>
        <row r="16429">
          <cell r="AA16429">
            <v>64.17</v>
          </cell>
        </row>
        <row r="16430">
          <cell r="AA16430">
            <v>64.180000000000007</v>
          </cell>
        </row>
        <row r="16431">
          <cell r="AA16431">
            <v>64.19</v>
          </cell>
        </row>
        <row r="16432">
          <cell r="AA16432">
            <v>64.2</v>
          </cell>
        </row>
        <row r="16433">
          <cell r="AA16433">
            <v>64.209999999999994</v>
          </cell>
        </row>
        <row r="16434">
          <cell r="AA16434">
            <v>64.22</v>
          </cell>
        </row>
        <row r="16435">
          <cell r="AA16435">
            <v>64.23</v>
          </cell>
        </row>
        <row r="16436">
          <cell r="AA16436">
            <v>64.239999999999995</v>
          </cell>
        </row>
        <row r="16437">
          <cell r="AA16437">
            <v>64.25</v>
          </cell>
        </row>
        <row r="16438">
          <cell r="AA16438">
            <v>64.260000000000005</v>
          </cell>
        </row>
        <row r="16439">
          <cell r="AA16439">
            <v>64.27</v>
          </cell>
        </row>
        <row r="16440">
          <cell r="AA16440">
            <v>64.28</v>
          </cell>
        </row>
        <row r="16441">
          <cell r="AA16441">
            <v>64.290000000000006</v>
          </cell>
        </row>
        <row r="16442">
          <cell r="AA16442">
            <v>64.3</v>
          </cell>
        </row>
        <row r="16443">
          <cell r="AA16443">
            <v>64.31</v>
          </cell>
        </row>
        <row r="16444">
          <cell r="AA16444">
            <v>64.319999999999993</v>
          </cell>
        </row>
        <row r="16445">
          <cell r="AA16445">
            <v>64.33</v>
          </cell>
        </row>
        <row r="16446">
          <cell r="AA16446">
            <v>64.34</v>
          </cell>
        </row>
        <row r="16447">
          <cell r="AA16447">
            <v>64.349999999999994</v>
          </cell>
        </row>
        <row r="16448">
          <cell r="AA16448">
            <v>64.36</v>
          </cell>
        </row>
        <row r="16449">
          <cell r="AA16449">
            <v>64.37</v>
          </cell>
        </row>
        <row r="16450">
          <cell r="AA16450">
            <v>64.38</v>
          </cell>
        </row>
        <row r="16451">
          <cell r="AA16451">
            <v>64.39</v>
          </cell>
        </row>
        <row r="16452">
          <cell r="AA16452">
            <v>64.400000000000006</v>
          </cell>
        </row>
        <row r="16453">
          <cell r="AA16453">
            <v>64.41</v>
          </cell>
        </row>
        <row r="16454">
          <cell r="AA16454">
            <v>64.42</v>
          </cell>
        </row>
        <row r="16455">
          <cell r="AA16455">
            <v>64.430000000000007</v>
          </cell>
        </row>
        <row r="16456">
          <cell r="AA16456">
            <v>64.44</v>
          </cell>
        </row>
        <row r="16457">
          <cell r="AA16457">
            <v>64.45</v>
          </cell>
        </row>
        <row r="16458">
          <cell r="AA16458">
            <v>64.459999999999994</v>
          </cell>
        </row>
        <row r="16459">
          <cell r="AA16459">
            <v>64.47</v>
          </cell>
        </row>
        <row r="16460">
          <cell r="AA16460">
            <v>64.48</v>
          </cell>
        </row>
        <row r="16461">
          <cell r="AA16461">
            <v>64.489999999999995</v>
          </cell>
        </row>
        <row r="16462">
          <cell r="AA16462">
            <v>64.5</v>
          </cell>
        </row>
        <row r="16463">
          <cell r="AA16463">
            <v>64.510000000000005</v>
          </cell>
        </row>
        <row r="16464">
          <cell r="AA16464">
            <v>64.52</v>
          </cell>
        </row>
        <row r="16465">
          <cell r="AA16465">
            <v>64.53</v>
          </cell>
        </row>
        <row r="16466">
          <cell r="AA16466">
            <v>64.540000000000006</v>
          </cell>
        </row>
        <row r="16467">
          <cell r="AA16467">
            <v>64.55</v>
          </cell>
        </row>
        <row r="16468">
          <cell r="AA16468">
            <v>64.56</v>
          </cell>
        </row>
        <row r="16469">
          <cell r="AA16469">
            <v>64.569999999999993</v>
          </cell>
        </row>
        <row r="16470">
          <cell r="AA16470">
            <v>64.58</v>
          </cell>
        </row>
        <row r="16471">
          <cell r="AA16471">
            <v>64.59</v>
          </cell>
        </row>
        <row r="16472">
          <cell r="AA16472">
            <v>64.599999999999994</v>
          </cell>
        </row>
        <row r="16473">
          <cell r="AA16473">
            <v>64.61</v>
          </cell>
        </row>
        <row r="16474">
          <cell r="AA16474">
            <v>64.62</v>
          </cell>
        </row>
        <row r="16475">
          <cell r="AA16475">
            <v>64.63</v>
          </cell>
        </row>
        <row r="16476">
          <cell r="AA16476">
            <v>64.64</v>
          </cell>
        </row>
        <row r="16477">
          <cell r="AA16477">
            <v>64.650000000000006</v>
          </cell>
        </row>
        <row r="16478">
          <cell r="AA16478">
            <v>64.66</v>
          </cell>
        </row>
        <row r="16479">
          <cell r="AA16479">
            <v>64.67</v>
          </cell>
        </row>
        <row r="16480">
          <cell r="AA16480">
            <v>64.680000000000007</v>
          </cell>
        </row>
        <row r="16481">
          <cell r="AA16481">
            <v>64.69</v>
          </cell>
        </row>
        <row r="16482">
          <cell r="AA16482">
            <v>64.7</v>
          </cell>
        </row>
        <row r="16483">
          <cell r="AA16483">
            <v>64.709999999999994</v>
          </cell>
        </row>
        <row r="16484">
          <cell r="AA16484">
            <v>64.72</v>
          </cell>
        </row>
        <row r="16485">
          <cell r="AA16485">
            <v>64.73</v>
          </cell>
        </row>
        <row r="16486">
          <cell r="AA16486">
            <v>64.739999999999995</v>
          </cell>
        </row>
        <row r="16487">
          <cell r="AA16487">
            <v>64.75</v>
          </cell>
        </row>
        <row r="16488">
          <cell r="AA16488">
            <v>64.760000000000005</v>
          </cell>
        </row>
        <row r="16489">
          <cell r="AA16489">
            <v>64.77</v>
          </cell>
        </row>
        <row r="16490">
          <cell r="AA16490">
            <v>64.78</v>
          </cell>
        </row>
        <row r="16491">
          <cell r="AA16491">
            <v>64.790000000000006</v>
          </cell>
        </row>
        <row r="16492">
          <cell r="AA16492">
            <v>64.8</v>
          </cell>
        </row>
        <row r="16493">
          <cell r="AA16493">
            <v>64.81</v>
          </cell>
        </row>
        <row r="16494">
          <cell r="AA16494">
            <v>64.819999999999993</v>
          </cell>
        </row>
        <row r="16495">
          <cell r="AA16495">
            <v>64.83</v>
          </cell>
        </row>
        <row r="16496">
          <cell r="AA16496">
            <v>64.84</v>
          </cell>
        </row>
        <row r="16497">
          <cell r="AA16497">
            <v>64.849999999999994</v>
          </cell>
        </row>
        <row r="16498">
          <cell r="AA16498">
            <v>64.86</v>
          </cell>
        </row>
        <row r="16499">
          <cell r="AA16499">
            <v>64.87</v>
          </cell>
        </row>
        <row r="16500">
          <cell r="AA16500">
            <v>64.88</v>
          </cell>
        </row>
        <row r="16501">
          <cell r="AA16501">
            <v>64.89</v>
          </cell>
        </row>
        <row r="16502">
          <cell r="AA16502">
            <v>64.900000000000006</v>
          </cell>
        </row>
        <row r="16503">
          <cell r="AA16503">
            <v>64.91</v>
          </cell>
        </row>
        <row r="16504">
          <cell r="AA16504">
            <v>64.92</v>
          </cell>
        </row>
        <row r="16505">
          <cell r="AA16505">
            <v>64.930000000000007</v>
          </cell>
        </row>
        <row r="16506">
          <cell r="AA16506">
            <v>64.94</v>
          </cell>
        </row>
        <row r="16507">
          <cell r="AA16507">
            <v>64.95</v>
          </cell>
        </row>
        <row r="16508">
          <cell r="AA16508">
            <v>64.959999999999994</v>
          </cell>
        </row>
        <row r="16509">
          <cell r="AA16509">
            <v>64.97</v>
          </cell>
        </row>
        <row r="16510">
          <cell r="AA16510">
            <v>64.98</v>
          </cell>
        </row>
        <row r="16511">
          <cell r="AA16511">
            <v>64.989999999999995</v>
          </cell>
        </row>
        <row r="16512">
          <cell r="AA16512">
            <v>65</v>
          </cell>
        </row>
        <row r="16513">
          <cell r="AA16513">
            <v>65.010000000000005</v>
          </cell>
        </row>
        <row r="16514">
          <cell r="AA16514">
            <v>65.02</v>
          </cell>
        </row>
        <row r="16515">
          <cell r="AA16515">
            <v>65.03</v>
          </cell>
        </row>
        <row r="16516">
          <cell r="AA16516">
            <v>65.040000000000006</v>
          </cell>
        </row>
        <row r="16517">
          <cell r="AA16517">
            <v>65.05</v>
          </cell>
        </row>
        <row r="16518">
          <cell r="AA16518">
            <v>65.06</v>
          </cell>
        </row>
        <row r="16519">
          <cell r="AA16519">
            <v>65.069999999999993</v>
          </cell>
        </row>
        <row r="16520">
          <cell r="AA16520">
            <v>65.08</v>
          </cell>
        </row>
        <row r="16521">
          <cell r="AA16521">
            <v>65.09</v>
          </cell>
        </row>
        <row r="16522">
          <cell r="AA16522">
            <v>65.099999999999994</v>
          </cell>
        </row>
        <row r="16523">
          <cell r="AA16523">
            <v>65.11</v>
          </cell>
        </row>
        <row r="16524">
          <cell r="AA16524">
            <v>65.12</v>
          </cell>
        </row>
        <row r="16525">
          <cell r="AA16525">
            <v>65.13</v>
          </cell>
        </row>
        <row r="16526">
          <cell r="AA16526">
            <v>65.14</v>
          </cell>
        </row>
        <row r="16527">
          <cell r="AA16527">
            <v>65.150000000000006</v>
          </cell>
        </row>
        <row r="16528">
          <cell r="AA16528">
            <v>65.16</v>
          </cell>
        </row>
        <row r="16529">
          <cell r="AA16529">
            <v>65.17</v>
          </cell>
        </row>
        <row r="16530">
          <cell r="AA16530">
            <v>65.180000000000007</v>
          </cell>
        </row>
        <row r="16531">
          <cell r="AA16531">
            <v>65.19</v>
          </cell>
        </row>
        <row r="16532">
          <cell r="AA16532">
            <v>65.2</v>
          </cell>
        </row>
        <row r="16533">
          <cell r="AA16533">
            <v>65.209999999999994</v>
          </cell>
        </row>
        <row r="16534">
          <cell r="AA16534">
            <v>65.22</v>
          </cell>
        </row>
        <row r="16535">
          <cell r="AA16535">
            <v>65.23</v>
          </cell>
        </row>
        <row r="16536">
          <cell r="AA16536">
            <v>65.239999999999995</v>
          </cell>
        </row>
        <row r="16537">
          <cell r="AA16537">
            <v>65.25</v>
          </cell>
        </row>
        <row r="16538">
          <cell r="AA16538">
            <v>65.260000000000005</v>
          </cell>
        </row>
        <row r="16539">
          <cell r="AA16539">
            <v>65.27</v>
          </cell>
        </row>
        <row r="16540">
          <cell r="AA16540">
            <v>65.28</v>
          </cell>
        </row>
        <row r="16541">
          <cell r="AA16541">
            <v>65.290000000000006</v>
          </cell>
        </row>
        <row r="16542">
          <cell r="AA16542">
            <v>65.3</v>
          </cell>
        </row>
        <row r="16543">
          <cell r="AA16543">
            <v>65.31</v>
          </cell>
        </row>
        <row r="16544">
          <cell r="AA16544">
            <v>65.319999999999993</v>
          </cell>
        </row>
        <row r="16545">
          <cell r="AA16545">
            <v>65.33</v>
          </cell>
        </row>
        <row r="16546">
          <cell r="AA16546">
            <v>65.34</v>
          </cell>
        </row>
        <row r="16547">
          <cell r="AA16547">
            <v>65.349999999999994</v>
          </cell>
        </row>
        <row r="16548">
          <cell r="AA16548">
            <v>65.36</v>
          </cell>
        </row>
        <row r="16549">
          <cell r="AA16549">
            <v>65.37</v>
          </cell>
        </row>
        <row r="16550">
          <cell r="AA16550">
            <v>65.38</v>
          </cell>
        </row>
        <row r="16551">
          <cell r="AA16551">
            <v>65.39</v>
          </cell>
        </row>
        <row r="16552">
          <cell r="AA16552">
            <v>65.400000000000006</v>
          </cell>
        </row>
        <row r="16553">
          <cell r="AA16553">
            <v>65.41</v>
          </cell>
        </row>
        <row r="16554">
          <cell r="AA16554">
            <v>65.42</v>
          </cell>
        </row>
        <row r="16555">
          <cell r="AA16555">
            <v>65.430000000000007</v>
          </cell>
        </row>
        <row r="16556">
          <cell r="AA16556">
            <v>65.44</v>
          </cell>
        </row>
        <row r="16557">
          <cell r="AA16557">
            <v>65.45</v>
          </cell>
        </row>
        <row r="16558">
          <cell r="AA16558">
            <v>65.459999999999994</v>
          </cell>
        </row>
        <row r="16559">
          <cell r="AA16559">
            <v>65.47</v>
          </cell>
        </row>
        <row r="16560">
          <cell r="AA16560">
            <v>65.48</v>
          </cell>
        </row>
        <row r="16561">
          <cell r="AA16561">
            <v>65.489999999999995</v>
          </cell>
        </row>
        <row r="16562">
          <cell r="AA16562">
            <v>65.5</v>
          </cell>
        </row>
        <row r="16563">
          <cell r="AA16563">
            <v>65.510000000000005</v>
          </cell>
        </row>
        <row r="16564">
          <cell r="AA16564">
            <v>65.52</v>
          </cell>
        </row>
        <row r="16565">
          <cell r="AA16565">
            <v>65.53</v>
          </cell>
        </row>
        <row r="16566">
          <cell r="AA16566">
            <v>65.540000000000006</v>
          </cell>
        </row>
        <row r="16567">
          <cell r="AA16567">
            <v>65.55</v>
          </cell>
        </row>
        <row r="16568">
          <cell r="AA16568">
            <v>65.56</v>
          </cell>
        </row>
        <row r="16569">
          <cell r="AA16569">
            <v>65.569999999999993</v>
          </cell>
        </row>
        <row r="16570">
          <cell r="AA16570">
            <v>65.58</v>
          </cell>
        </row>
        <row r="16571">
          <cell r="AA16571">
            <v>65.59</v>
          </cell>
        </row>
        <row r="16572">
          <cell r="AA16572">
            <v>65.599999999999994</v>
          </cell>
        </row>
        <row r="16573">
          <cell r="AA16573">
            <v>65.61</v>
          </cell>
        </row>
        <row r="16574">
          <cell r="AA16574">
            <v>65.62</v>
          </cell>
        </row>
        <row r="16575">
          <cell r="AA16575">
            <v>65.63</v>
          </cell>
        </row>
        <row r="16576">
          <cell r="AA16576">
            <v>65.64</v>
          </cell>
        </row>
        <row r="16577">
          <cell r="AA16577">
            <v>65.650000000000006</v>
          </cell>
        </row>
        <row r="16578">
          <cell r="AA16578">
            <v>65.66</v>
          </cell>
        </row>
        <row r="16579">
          <cell r="AA16579">
            <v>65.67</v>
          </cell>
        </row>
        <row r="16580">
          <cell r="AA16580">
            <v>65.680000000000007</v>
          </cell>
        </row>
        <row r="16581">
          <cell r="AA16581">
            <v>65.69</v>
          </cell>
        </row>
        <row r="16582">
          <cell r="AA16582">
            <v>65.7</v>
          </cell>
        </row>
        <row r="16583">
          <cell r="AA16583">
            <v>65.709999999999994</v>
          </cell>
        </row>
        <row r="16584">
          <cell r="AA16584">
            <v>65.72</v>
          </cell>
        </row>
        <row r="16585">
          <cell r="AA16585">
            <v>65.73</v>
          </cell>
        </row>
        <row r="16586">
          <cell r="AA16586">
            <v>65.739999999999995</v>
          </cell>
        </row>
        <row r="16587">
          <cell r="AA16587">
            <v>65.75</v>
          </cell>
        </row>
        <row r="16588">
          <cell r="AA16588">
            <v>65.760000000000005</v>
          </cell>
        </row>
        <row r="16589">
          <cell r="AA16589">
            <v>65.77</v>
          </cell>
        </row>
        <row r="16590">
          <cell r="AA16590">
            <v>65.78</v>
          </cell>
        </row>
        <row r="16591">
          <cell r="AA16591">
            <v>65.790000000000006</v>
          </cell>
        </row>
        <row r="16592">
          <cell r="AA16592">
            <v>65.8</v>
          </cell>
        </row>
        <row r="16593">
          <cell r="AA16593">
            <v>65.81</v>
          </cell>
        </row>
        <row r="16594">
          <cell r="AA16594">
            <v>65.819999999999993</v>
          </cell>
        </row>
        <row r="16595">
          <cell r="AA16595">
            <v>65.83</v>
          </cell>
        </row>
        <row r="16596">
          <cell r="AA16596">
            <v>65.84</v>
          </cell>
        </row>
        <row r="16597">
          <cell r="AA16597">
            <v>65.849999999999994</v>
          </cell>
        </row>
        <row r="16598">
          <cell r="AA16598">
            <v>65.86</v>
          </cell>
        </row>
        <row r="16599">
          <cell r="AA16599">
            <v>65.87</v>
          </cell>
        </row>
        <row r="16600">
          <cell r="AA16600">
            <v>65.88</v>
          </cell>
        </row>
        <row r="16601">
          <cell r="AA16601">
            <v>65.89</v>
          </cell>
        </row>
        <row r="16602">
          <cell r="AA16602">
            <v>65.900000000000006</v>
          </cell>
        </row>
        <row r="16603">
          <cell r="AA16603">
            <v>65.91</v>
          </cell>
        </row>
        <row r="16604">
          <cell r="AA16604">
            <v>65.92</v>
          </cell>
        </row>
        <row r="16605">
          <cell r="AA16605">
            <v>65.930000000000007</v>
          </cell>
        </row>
        <row r="16606">
          <cell r="AA16606">
            <v>65.94</v>
          </cell>
        </row>
        <row r="16607">
          <cell r="AA16607">
            <v>65.95</v>
          </cell>
        </row>
        <row r="16608">
          <cell r="AA16608">
            <v>65.959999999999994</v>
          </cell>
        </row>
        <row r="16609">
          <cell r="AA16609">
            <v>65.97</v>
          </cell>
        </row>
        <row r="16610">
          <cell r="AA16610">
            <v>65.98</v>
          </cell>
        </row>
        <row r="16611">
          <cell r="AA16611">
            <v>65.989999999999995</v>
          </cell>
        </row>
        <row r="16612">
          <cell r="AA16612">
            <v>66</v>
          </cell>
        </row>
        <row r="16613">
          <cell r="AA16613">
            <v>66.010000000000005</v>
          </cell>
        </row>
        <row r="16614">
          <cell r="AA16614">
            <v>66.02</v>
          </cell>
        </row>
        <row r="16615">
          <cell r="AA16615">
            <v>66.03</v>
          </cell>
        </row>
        <row r="16616">
          <cell r="AA16616">
            <v>66.040000000000006</v>
          </cell>
        </row>
        <row r="16617">
          <cell r="AA16617">
            <v>66.05</v>
          </cell>
        </row>
        <row r="16618">
          <cell r="AA16618">
            <v>66.06</v>
          </cell>
        </row>
        <row r="16619">
          <cell r="AA16619">
            <v>66.069999999999993</v>
          </cell>
        </row>
        <row r="16620">
          <cell r="AA16620">
            <v>66.08</v>
          </cell>
        </row>
        <row r="16621">
          <cell r="AA16621">
            <v>66.09</v>
          </cell>
        </row>
        <row r="16622">
          <cell r="AA16622">
            <v>66.099999999999994</v>
          </cell>
        </row>
        <row r="16623">
          <cell r="AA16623">
            <v>66.11</v>
          </cell>
        </row>
        <row r="16624">
          <cell r="AA16624">
            <v>66.12</v>
          </cell>
        </row>
        <row r="16625">
          <cell r="AA16625">
            <v>66.13</v>
          </cell>
        </row>
        <row r="16626">
          <cell r="AA16626">
            <v>66.14</v>
          </cell>
        </row>
        <row r="16627">
          <cell r="AA16627">
            <v>66.150000000000006</v>
          </cell>
        </row>
        <row r="16628">
          <cell r="AA16628">
            <v>66.16</v>
          </cell>
        </row>
        <row r="16629">
          <cell r="AA16629">
            <v>66.17</v>
          </cell>
        </row>
        <row r="16630">
          <cell r="AA16630">
            <v>66.180000000000007</v>
          </cell>
        </row>
        <row r="16631">
          <cell r="AA16631">
            <v>66.19</v>
          </cell>
        </row>
        <row r="16632">
          <cell r="AA16632">
            <v>66.2</v>
          </cell>
        </row>
        <row r="16633">
          <cell r="AA16633">
            <v>66.209999999999994</v>
          </cell>
        </row>
        <row r="16634">
          <cell r="AA16634">
            <v>66.22</v>
          </cell>
        </row>
        <row r="16635">
          <cell r="AA16635">
            <v>66.23</v>
          </cell>
        </row>
        <row r="16636">
          <cell r="AA16636">
            <v>66.239999999999995</v>
          </cell>
        </row>
        <row r="16637">
          <cell r="AA16637">
            <v>66.25</v>
          </cell>
        </row>
        <row r="16638">
          <cell r="AA16638">
            <v>66.260000000000005</v>
          </cell>
        </row>
        <row r="16639">
          <cell r="AA16639">
            <v>66.27</v>
          </cell>
        </row>
        <row r="16640">
          <cell r="AA16640">
            <v>66.28</v>
          </cell>
        </row>
        <row r="16641">
          <cell r="AA16641">
            <v>66.290000000000006</v>
          </cell>
        </row>
        <row r="16642">
          <cell r="AA16642">
            <v>66.3</v>
          </cell>
        </row>
        <row r="16643">
          <cell r="AA16643">
            <v>66.31</v>
          </cell>
        </row>
        <row r="16644">
          <cell r="AA16644">
            <v>66.319999999999993</v>
          </cell>
        </row>
        <row r="16645">
          <cell r="AA16645">
            <v>66.33</v>
          </cell>
        </row>
        <row r="16646">
          <cell r="AA16646">
            <v>66.34</v>
          </cell>
        </row>
        <row r="16647">
          <cell r="AA16647">
            <v>66.349999999999994</v>
          </cell>
        </row>
        <row r="16648">
          <cell r="AA16648">
            <v>66.36</v>
          </cell>
        </row>
        <row r="16649">
          <cell r="AA16649">
            <v>66.37</v>
          </cell>
        </row>
        <row r="16650">
          <cell r="AA16650">
            <v>66.38</v>
          </cell>
        </row>
        <row r="16651">
          <cell r="AA16651">
            <v>66.39</v>
          </cell>
        </row>
        <row r="16652">
          <cell r="AA16652">
            <v>66.400000000000006</v>
          </cell>
        </row>
        <row r="16653">
          <cell r="AA16653">
            <v>66.41</v>
          </cell>
        </row>
        <row r="16654">
          <cell r="AA16654">
            <v>66.42</v>
          </cell>
        </row>
        <row r="16655">
          <cell r="AA16655">
            <v>66.430000000000007</v>
          </cell>
        </row>
        <row r="16656">
          <cell r="AA16656">
            <v>66.44</v>
          </cell>
        </row>
        <row r="16657">
          <cell r="AA16657">
            <v>66.45</v>
          </cell>
        </row>
        <row r="16658">
          <cell r="AA16658">
            <v>66.459999999999994</v>
          </cell>
        </row>
        <row r="16659">
          <cell r="AA16659">
            <v>66.47</v>
          </cell>
        </row>
        <row r="16660">
          <cell r="AA16660">
            <v>66.48</v>
          </cell>
        </row>
        <row r="16661">
          <cell r="AA16661">
            <v>66.489999999999995</v>
          </cell>
        </row>
        <row r="16662">
          <cell r="AA16662">
            <v>66.5</v>
          </cell>
        </row>
        <row r="16663">
          <cell r="AA16663">
            <v>66.510000000000005</v>
          </cell>
        </row>
        <row r="16664">
          <cell r="AA16664">
            <v>66.52</v>
          </cell>
        </row>
        <row r="16665">
          <cell r="AA16665">
            <v>66.53</v>
          </cell>
        </row>
        <row r="16666">
          <cell r="AA16666">
            <v>66.540000000000006</v>
          </cell>
        </row>
        <row r="16667">
          <cell r="AA16667">
            <v>66.55</v>
          </cell>
        </row>
        <row r="16668">
          <cell r="AA16668">
            <v>66.56</v>
          </cell>
        </row>
        <row r="16669">
          <cell r="AA16669">
            <v>66.569999999999993</v>
          </cell>
        </row>
        <row r="16670">
          <cell r="AA16670">
            <v>66.58</v>
          </cell>
        </row>
        <row r="16671">
          <cell r="AA16671">
            <v>66.59</v>
          </cell>
        </row>
        <row r="16672">
          <cell r="AA16672">
            <v>66.599999999999994</v>
          </cell>
        </row>
        <row r="16673">
          <cell r="AA16673">
            <v>66.61</v>
          </cell>
        </row>
        <row r="16674">
          <cell r="AA16674">
            <v>66.62</v>
          </cell>
        </row>
        <row r="16675">
          <cell r="AA16675">
            <v>66.63</v>
          </cell>
        </row>
        <row r="16676">
          <cell r="AA16676">
            <v>66.64</v>
          </cell>
        </row>
        <row r="16677">
          <cell r="AA16677">
            <v>66.650000000000006</v>
          </cell>
        </row>
        <row r="16678">
          <cell r="AA16678">
            <v>66.66</v>
          </cell>
        </row>
        <row r="16679">
          <cell r="AA16679">
            <v>66.67</v>
          </cell>
        </row>
        <row r="16680">
          <cell r="AA16680">
            <v>66.680000000000007</v>
          </cell>
        </row>
        <row r="16681">
          <cell r="AA16681">
            <v>66.69</v>
          </cell>
        </row>
        <row r="16682">
          <cell r="AA16682">
            <v>66.7</v>
          </cell>
        </row>
        <row r="16683">
          <cell r="AA16683">
            <v>66.709999999999994</v>
          </cell>
        </row>
        <row r="16684">
          <cell r="AA16684">
            <v>66.72</v>
          </cell>
        </row>
        <row r="16685">
          <cell r="AA16685">
            <v>66.73</v>
          </cell>
        </row>
        <row r="16686">
          <cell r="AA16686">
            <v>66.739999999999995</v>
          </cell>
        </row>
        <row r="16687">
          <cell r="AA16687">
            <v>66.75</v>
          </cell>
        </row>
        <row r="16688">
          <cell r="AA16688">
            <v>66.760000000000005</v>
          </cell>
        </row>
        <row r="16689">
          <cell r="AA16689">
            <v>66.77</v>
          </cell>
        </row>
        <row r="16690">
          <cell r="AA16690">
            <v>66.78</v>
          </cell>
        </row>
        <row r="16691">
          <cell r="AA16691">
            <v>66.790000000000006</v>
          </cell>
        </row>
        <row r="16692">
          <cell r="AA16692">
            <v>66.8</v>
          </cell>
        </row>
        <row r="16693">
          <cell r="AA16693">
            <v>66.81</v>
          </cell>
        </row>
        <row r="16694">
          <cell r="AA16694">
            <v>66.819999999999993</v>
          </cell>
        </row>
        <row r="16695">
          <cell r="AA16695">
            <v>66.83</v>
          </cell>
        </row>
        <row r="16696">
          <cell r="AA16696">
            <v>66.84</v>
          </cell>
        </row>
        <row r="16697">
          <cell r="AA16697">
            <v>66.849999999999994</v>
          </cell>
        </row>
        <row r="16698">
          <cell r="AA16698">
            <v>66.86</v>
          </cell>
        </row>
        <row r="16699">
          <cell r="AA16699">
            <v>66.87</v>
          </cell>
        </row>
        <row r="16700">
          <cell r="AA16700">
            <v>66.88</v>
          </cell>
        </row>
        <row r="16701">
          <cell r="AA16701">
            <v>66.89</v>
          </cell>
        </row>
        <row r="16702">
          <cell r="AA16702">
            <v>66.900000000000006</v>
          </cell>
        </row>
        <row r="16703">
          <cell r="AA16703">
            <v>66.91</v>
          </cell>
        </row>
        <row r="16704">
          <cell r="AA16704">
            <v>66.92</v>
          </cell>
        </row>
        <row r="16705">
          <cell r="AA16705">
            <v>66.930000000000007</v>
          </cell>
        </row>
        <row r="16706">
          <cell r="AA16706">
            <v>66.94</v>
          </cell>
        </row>
        <row r="16707">
          <cell r="AA16707">
            <v>66.95</v>
          </cell>
        </row>
        <row r="16708">
          <cell r="AA16708">
            <v>66.959999999999994</v>
          </cell>
        </row>
        <row r="16709">
          <cell r="AA16709">
            <v>66.97</v>
          </cell>
        </row>
        <row r="16710">
          <cell r="AA16710">
            <v>66.98</v>
          </cell>
        </row>
        <row r="16711">
          <cell r="AA16711">
            <v>66.989999999999995</v>
          </cell>
        </row>
        <row r="16712">
          <cell r="AA16712">
            <v>67</v>
          </cell>
        </row>
        <row r="16713">
          <cell r="AA16713">
            <v>67.010000000000005</v>
          </cell>
        </row>
        <row r="16714">
          <cell r="AA16714">
            <v>67.02</v>
          </cell>
        </row>
        <row r="16715">
          <cell r="AA16715">
            <v>67.03</v>
          </cell>
        </row>
        <row r="16716">
          <cell r="AA16716">
            <v>67.040000000000006</v>
          </cell>
        </row>
        <row r="16717">
          <cell r="AA16717">
            <v>67.05</v>
          </cell>
        </row>
        <row r="16718">
          <cell r="AA16718">
            <v>67.06</v>
          </cell>
        </row>
        <row r="16719">
          <cell r="AA16719">
            <v>67.069999999999993</v>
          </cell>
        </row>
        <row r="16720">
          <cell r="AA16720">
            <v>67.08</v>
          </cell>
        </row>
        <row r="16721">
          <cell r="AA16721">
            <v>67.09</v>
          </cell>
        </row>
        <row r="16722">
          <cell r="AA16722">
            <v>67.099999999999994</v>
          </cell>
        </row>
        <row r="16723">
          <cell r="AA16723">
            <v>67.11</v>
          </cell>
        </row>
        <row r="16724">
          <cell r="AA16724">
            <v>67.12</v>
          </cell>
        </row>
        <row r="16725">
          <cell r="AA16725">
            <v>67.13</v>
          </cell>
        </row>
        <row r="16726">
          <cell r="AA16726">
            <v>67.14</v>
          </cell>
        </row>
        <row r="16727">
          <cell r="AA16727">
            <v>67.150000000000006</v>
          </cell>
        </row>
        <row r="16728">
          <cell r="AA16728">
            <v>67.16</v>
          </cell>
        </row>
        <row r="16729">
          <cell r="AA16729">
            <v>67.17</v>
          </cell>
        </row>
        <row r="16730">
          <cell r="AA16730">
            <v>67.180000000000007</v>
          </cell>
        </row>
        <row r="16731">
          <cell r="AA16731">
            <v>67.19</v>
          </cell>
        </row>
        <row r="16732">
          <cell r="AA16732">
            <v>67.2</v>
          </cell>
        </row>
        <row r="16733">
          <cell r="AA16733">
            <v>67.209999999999994</v>
          </cell>
        </row>
        <row r="16734">
          <cell r="AA16734">
            <v>67.22</v>
          </cell>
        </row>
        <row r="16735">
          <cell r="AA16735">
            <v>67.23</v>
          </cell>
        </row>
        <row r="16736">
          <cell r="AA16736">
            <v>67.239999999999995</v>
          </cell>
        </row>
        <row r="16737">
          <cell r="AA16737">
            <v>67.25</v>
          </cell>
        </row>
        <row r="16738">
          <cell r="AA16738">
            <v>67.260000000000005</v>
          </cell>
        </row>
        <row r="16739">
          <cell r="AA16739">
            <v>67.27</v>
          </cell>
        </row>
        <row r="16740">
          <cell r="AA16740">
            <v>67.28</v>
          </cell>
        </row>
        <row r="16741">
          <cell r="AA16741">
            <v>67.290000000000006</v>
          </cell>
        </row>
        <row r="16742">
          <cell r="AA16742">
            <v>67.3</v>
          </cell>
        </row>
        <row r="16743">
          <cell r="AA16743">
            <v>67.31</v>
          </cell>
        </row>
        <row r="16744">
          <cell r="AA16744">
            <v>67.319999999999993</v>
          </cell>
        </row>
        <row r="16745">
          <cell r="AA16745">
            <v>67.33</v>
          </cell>
        </row>
        <row r="16746">
          <cell r="AA16746">
            <v>67.34</v>
          </cell>
        </row>
        <row r="16747">
          <cell r="AA16747">
            <v>67.349999999999994</v>
          </cell>
        </row>
        <row r="16748">
          <cell r="AA16748">
            <v>67.36</v>
          </cell>
        </row>
        <row r="16749">
          <cell r="AA16749">
            <v>67.37</v>
          </cell>
        </row>
        <row r="16750">
          <cell r="AA16750">
            <v>67.38</v>
          </cell>
        </row>
        <row r="16751">
          <cell r="AA16751">
            <v>67.39</v>
          </cell>
        </row>
        <row r="16752">
          <cell r="AA16752">
            <v>67.400000000000006</v>
          </cell>
        </row>
        <row r="16753">
          <cell r="AA16753">
            <v>67.41</v>
          </cell>
        </row>
        <row r="16754">
          <cell r="AA16754">
            <v>67.42</v>
          </cell>
        </row>
        <row r="16755">
          <cell r="AA16755">
            <v>67.430000000000007</v>
          </cell>
        </row>
        <row r="16756">
          <cell r="AA16756">
            <v>67.44</v>
          </cell>
        </row>
        <row r="16757">
          <cell r="AA16757">
            <v>67.45</v>
          </cell>
        </row>
        <row r="16758">
          <cell r="AA16758">
            <v>67.459999999999994</v>
          </cell>
        </row>
        <row r="16759">
          <cell r="AA16759">
            <v>67.47</v>
          </cell>
        </row>
        <row r="16760">
          <cell r="AA16760">
            <v>67.48</v>
          </cell>
        </row>
        <row r="16761">
          <cell r="AA16761">
            <v>67.489999999999995</v>
          </cell>
        </row>
        <row r="16762">
          <cell r="AA16762">
            <v>67.5</v>
          </cell>
        </row>
        <row r="16763">
          <cell r="AA16763">
            <v>67.510000000000005</v>
          </cell>
        </row>
        <row r="16764">
          <cell r="AA16764">
            <v>67.52</v>
          </cell>
        </row>
        <row r="16765">
          <cell r="AA16765">
            <v>67.53</v>
          </cell>
        </row>
        <row r="16766">
          <cell r="AA16766">
            <v>67.540000000000006</v>
          </cell>
        </row>
        <row r="16767">
          <cell r="AA16767">
            <v>67.55</v>
          </cell>
        </row>
        <row r="16768">
          <cell r="AA16768">
            <v>67.56</v>
          </cell>
        </row>
        <row r="16769">
          <cell r="AA16769">
            <v>67.569999999999993</v>
          </cell>
        </row>
        <row r="16770">
          <cell r="AA16770">
            <v>67.58</v>
          </cell>
        </row>
        <row r="16771">
          <cell r="AA16771">
            <v>67.59</v>
          </cell>
        </row>
        <row r="16772">
          <cell r="AA16772">
            <v>67.599999999999994</v>
          </cell>
        </row>
        <row r="16773">
          <cell r="AA16773">
            <v>67.61</v>
          </cell>
        </row>
        <row r="16774">
          <cell r="AA16774">
            <v>67.62</v>
          </cell>
        </row>
        <row r="16775">
          <cell r="AA16775">
            <v>67.63</v>
          </cell>
        </row>
        <row r="16776">
          <cell r="AA16776">
            <v>67.64</v>
          </cell>
        </row>
        <row r="16777">
          <cell r="AA16777">
            <v>67.650000000000006</v>
          </cell>
        </row>
        <row r="16778">
          <cell r="AA16778">
            <v>67.66</v>
          </cell>
        </row>
        <row r="16779">
          <cell r="AA16779">
            <v>67.67</v>
          </cell>
        </row>
        <row r="16780">
          <cell r="AA16780">
            <v>67.680000000000007</v>
          </cell>
        </row>
        <row r="16781">
          <cell r="AA16781">
            <v>67.69</v>
          </cell>
        </row>
        <row r="16782">
          <cell r="AA16782">
            <v>67.7</v>
          </cell>
        </row>
        <row r="16783">
          <cell r="AA16783">
            <v>67.709999999999994</v>
          </cell>
        </row>
        <row r="16784">
          <cell r="AA16784">
            <v>67.72</v>
          </cell>
        </row>
        <row r="16785">
          <cell r="AA16785">
            <v>67.73</v>
          </cell>
        </row>
        <row r="16786">
          <cell r="AA16786">
            <v>67.739999999999995</v>
          </cell>
        </row>
        <row r="16787">
          <cell r="AA16787">
            <v>67.75</v>
          </cell>
        </row>
        <row r="16788">
          <cell r="AA16788">
            <v>67.760000000000005</v>
          </cell>
        </row>
        <row r="16789">
          <cell r="AA16789">
            <v>67.77</v>
          </cell>
        </row>
        <row r="16790">
          <cell r="AA16790">
            <v>67.78</v>
          </cell>
        </row>
        <row r="16791">
          <cell r="AA16791">
            <v>67.790000000000006</v>
          </cell>
        </row>
        <row r="16792">
          <cell r="AA16792">
            <v>67.8</v>
          </cell>
        </row>
        <row r="16793">
          <cell r="AA16793">
            <v>67.81</v>
          </cell>
        </row>
        <row r="16794">
          <cell r="AA16794">
            <v>67.819999999999993</v>
          </cell>
        </row>
        <row r="16795">
          <cell r="AA16795">
            <v>67.83</v>
          </cell>
        </row>
        <row r="16796">
          <cell r="AA16796">
            <v>67.84</v>
          </cell>
        </row>
        <row r="16797">
          <cell r="AA16797">
            <v>67.849999999999994</v>
          </cell>
        </row>
        <row r="16798">
          <cell r="AA16798">
            <v>67.86</v>
          </cell>
        </row>
        <row r="16799">
          <cell r="AA16799">
            <v>67.87</v>
          </cell>
        </row>
        <row r="16800">
          <cell r="AA16800">
            <v>67.88</v>
          </cell>
        </row>
        <row r="16801">
          <cell r="AA16801">
            <v>67.89</v>
          </cell>
        </row>
        <row r="16802">
          <cell r="AA16802">
            <v>67.900000000000006</v>
          </cell>
        </row>
        <row r="16803">
          <cell r="AA16803">
            <v>67.91</v>
          </cell>
        </row>
        <row r="16804">
          <cell r="AA16804">
            <v>67.92</v>
          </cell>
        </row>
        <row r="16805">
          <cell r="AA16805">
            <v>67.930000000000007</v>
          </cell>
        </row>
        <row r="16806">
          <cell r="AA16806">
            <v>67.94</v>
          </cell>
        </row>
        <row r="16807">
          <cell r="AA16807">
            <v>67.95</v>
          </cell>
        </row>
        <row r="16808">
          <cell r="AA16808">
            <v>67.959999999999994</v>
          </cell>
        </row>
        <row r="16809">
          <cell r="AA16809">
            <v>67.97</v>
          </cell>
        </row>
        <row r="16810">
          <cell r="AA16810">
            <v>67.98</v>
          </cell>
        </row>
        <row r="16811">
          <cell r="AA16811">
            <v>67.989999999999995</v>
          </cell>
        </row>
        <row r="16812">
          <cell r="AA16812">
            <v>68</v>
          </cell>
        </row>
        <row r="16813">
          <cell r="AA16813">
            <v>68.010000000000005</v>
          </cell>
        </row>
        <row r="16814">
          <cell r="AA16814">
            <v>68.02</v>
          </cell>
        </row>
        <row r="16815">
          <cell r="AA16815">
            <v>68.03</v>
          </cell>
        </row>
        <row r="16816">
          <cell r="AA16816">
            <v>68.040000000000006</v>
          </cell>
        </row>
        <row r="16817">
          <cell r="AA16817">
            <v>68.05</v>
          </cell>
        </row>
        <row r="16818">
          <cell r="AA16818">
            <v>68.06</v>
          </cell>
        </row>
        <row r="16819">
          <cell r="AA16819">
            <v>68.069999999999993</v>
          </cell>
        </row>
        <row r="16820">
          <cell r="AA16820">
            <v>68.08</v>
          </cell>
        </row>
        <row r="16821">
          <cell r="AA16821">
            <v>68.09</v>
          </cell>
        </row>
        <row r="16822">
          <cell r="AA16822">
            <v>68.099999999999994</v>
          </cell>
        </row>
        <row r="16823">
          <cell r="AA16823">
            <v>68.11</v>
          </cell>
        </row>
        <row r="16824">
          <cell r="AA16824">
            <v>68.12</v>
          </cell>
        </row>
        <row r="16825">
          <cell r="AA16825">
            <v>68.13</v>
          </cell>
        </row>
        <row r="16826">
          <cell r="AA16826">
            <v>68.14</v>
          </cell>
        </row>
        <row r="16827">
          <cell r="AA16827">
            <v>68.150000000000006</v>
          </cell>
        </row>
        <row r="16828">
          <cell r="AA16828">
            <v>68.16</v>
          </cell>
        </row>
        <row r="16829">
          <cell r="AA16829">
            <v>68.17</v>
          </cell>
        </row>
        <row r="16830">
          <cell r="AA16830">
            <v>68.180000000000007</v>
          </cell>
        </row>
        <row r="16831">
          <cell r="AA16831">
            <v>68.19</v>
          </cell>
        </row>
        <row r="16832">
          <cell r="AA16832">
            <v>68.2</v>
          </cell>
        </row>
        <row r="16833">
          <cell r="AA16833">
            <v>68.209999999999994</v>
          </cell>
        </row>
        <row r="16834">
          <cell r="AA16834">
            <v>68.22</v>
          </cell>
        </row>
        <row r="16835">
          <cell r="AA16835">
            <v>68.23</v>
          </cell>
        </row>
        <row r="16836">
          <cell r="AA16836">
            <v>68.239999999999995</v>
          </cell>
        </row>
        <row r="16837">
          <cell r="AA16837">
            <v>68.25</v>
          </cell>
        </row>
        <row r="16838">
          <cell r="AA16838">
            <v>68.260000000000005</v>
          </cell>
        </row>
        <row r="16839">
          <cell r="AA16839">
            <v>68.27</v>
          </cell>
        </row>
        <row r="16840">
          <cell r="AA16840">
            <v>68.28</v>
          </cell>
        </row>
        <row r="16841">
          <cell r="AA16841">
            <v>68.290000000000006</v>
          </cell>
        </row>
        <row r="16842">
          <cell r="AA16842">
            <v>68.3</v>
          </cell>
        </row>
        <row r="16843">
          <cell r="AA16843">
            <v>68.31</v>
          </cell>
        </row>
        <row r="16844">
          <cell r="AA16844">
            <v>68.319999999999993</v>
          </cell>
        </row>
        <row r="16845">
          <cell r="AA16845">
            <v>68.33</v>
          </cell>
        </row>
        <row r="16846">
          <cell r="AA16846">
            <v>68.34</v>
          </cell>
        </row>
        <row r="16847">
          <cell r="AA16847">
            <v>68.349999999999994</v>
          </cell>
        </row>
        <row r="16848">
          <cell r="AA16848">
            <v>68.36</v>
          </cell>
        </row>
        <row r="16849">
          <cell r="AA16849">
            <v>68.37</v>
          </cell>
        </row>
        <row r="16850">
          <cell r="AA16850">
            <v>68.38</v>
          </cell>
        </row>
        <row r="16851">
          <cell r="AA16851">
            <v>68.39</v>
          </cell>
        </row>
        <row r="16852">
          <cell r="AA16852">
            <v>68.400000000000006</v>
          </cell>
        </row>
        <row r="16853">
          <cell r="AA16853">
            <v>68.41</v>
          </cell>
        </row>
        <row r="16854">
          <cell r="AA16854">
            <v>68.42</v>
          </cell>
        </row>
        <row r="16855">
          <cell r="AA16855">
            <v>68.430000000000007</v>
          </cell>
        </row>
        <row r="16856">
          <cell r="AA16856">
            <v>68.44</v>
          </cell>
        </row>
        <row r="16857">
          <cell r="AA16857">
            <v>68.45</v>
          </cell>
        </row>
        <row r="16858">
          <cell r="AA16858">
            <v>68.459999999999994</v>
          </cell>
        </row>
        <row r="16859">
          <cell r="AA16859">
            <v>68.47</v>
          </cell>
        </row>
        <row r="16860">
          <cell r="AA16860">
            <v>68.48</v>
          </cell>
        </row>
        <row r="16861">
          <cell r="AA16861">
            <v>68.489999999999995</v>
          </cell>
        </row>
        <row r="16862">
          <cell r="AA16862">
            <v>68.5</v>
          </cell>
        </row>
        <row r="16863">
          <cell r="AA16863">
            <v>68.510000000000005</v>
          </cell>
        </row>
        <row r="16864">
          <cell r="AA16864">
            <v>68.52</v>
          </cell>
        </row>
        <row r="16865">
          <cell r="AA16865">
            <v>68.53</v>
          </cell>
        </row>
        <row r="16866">
          <cell r="AA16866">
            <v>68.540000000000006</v>
          </cell>
        </row>
        <row r="16867">
          <cell r="AA16867">
            <v>68.55</v>
          </cell>
        </row>
        <row r="16868">
          <cell r="AA16868">
            <v>68.56</v>
          </cell>
        </row>
        <row r="16869">
          <cell r="AA16869">
            <v>68.569999999999993</v>
          </cell>
        </row>
        <row r="16870">
          <cell r="AA16870">
            <v>68.58</v>
          </cell>
        </row>
        <row r="16871">
          <cell r="AA16871">
            <v>68.59</v>
          </cell>
        </row>
        <row r="16872">
          <cell r="AA16872">
            <v>68.599999999999994</v>
          </cell>
        </row>
        <row r="16873">
          <cell r="AA16873">
            <v>68.61</v>
          </cell>
        </row>
        <row r="16874">
          <cell r="AA16874">
            <v>68.62</v>
          </cell>
        </row>
        <row r="16875">
          <cell r="AA16875">
            <v>68.63</v>
          </cell>
        </row>
        <row r="16876">
          <cell r="AA16876">
            <v>68.64</v>
          </cell>
        </row>
        <row r="16877">
          <cell r="AA16877">
            <v>68.650000000000006</v>
          </cell>
        </row>
        <row r="16878">
          <cell r="AA16878">
            <v>68.66</v>
          </cell>
        </row>
        <row r="16879">
          <cell r="AA16879">
            <v>68.67</v>
          </cell>
        </row>
        <row r="16880">
          <cell r="AA16880">
            <v>68.680000000000007</v>
          </cell>
        </row>
        <row r="16881">
          <cell r="AA16881">
            <v>68.69</v>
          </cell>
        </row>
        <row r="16882">
          <cell r="AA16882">
            <v>68.7</v>
          </cell>
        </row>
        <row r="16883">
          <cell r="AA16883">
            <v>68.709999999999994</v>
          </cell>
        </row>
        <row r="16884">
          <cell r="AA16884">
            <v>68.72</v>
          </cell>
        </row>
        <row r="16885">
          <cell r="AA16885">
            <v>68.73</v>
          </cell>
        </row>
        <row r="16886">
          <cell r="AA16886">
            <v>68.739999999999995</v>
          </cell>
        </row>
        <row r="16887">
          <cell r="AA16887">
            <v>68.75</v>
          </cell>
        </row>
        <row r="16888">
          <cell r="AA16888">
            <v>68.760000000000005</v>
          </cell>
        </row>
        <row r="16889">
          <cell r="AA16889">
            <v>68.77</v>
          </cell>
        </row>
        <row r="16890">
          <cell r="AA16890">
            <v>68.78</v>
          </cell>
        </row>
        <row r="16891">
          <cell r="AA16891">
            <v>68.790000000000006</v>
          </cell>
        </row>
        <row r="16892">
          <cell r="AA16892">
            <v>68.8</v>
          </cell>
        </row>
        <row r="16893">
          <cell r="AA16893">
            <v>68.81</v>
          </cell>
        </row>
        <row r="16894">
          <cell r="AA16894">
            <v>68.819999999999993</v>
          </cell>
        </row>
        <row r="16895">
          <cell r="AA16895">
            <v>68.83</v>
          </cell>
        </row>
        <row r="16896">
          <cell r="AA16896">
            <v>68.84</v>
          </cell>
        </row>
        <row r="16897">
          <cell r="AA16897">
            <v>68.849999999999994</v>
          </cell>
        </row>
        <row r="16898">
          <cell r="AA16898">
            <v>68.86</v>
          </cell>
        </row>
        <row r="16899">
          <cell r="AA16899">
            <v>68.87</v>
          </cell>
        </row>
        <row r="16900">
          <cell r="AA16900">
            <v>68.88</v>
          </cell>
        </row>
        <row r="16901">
          <cell r="AA16901">
            <v>68.89</v>
          </cell>
        </row>
        <row r="16902">
          <cell r="AA16902">
            <v>68.900000000000006</v>
          </cell>
        </row>
        <row r="16903">
          <cell r="AA16903">
            <v>68.91</v>
          </cell>
        </row>
        <row r="16904">
          <cell r="AA16904">
            <v>68.92</v>
          </cell>
        </row>
        <row r="16905">
          <cell r="AA16905">
            <v>68.930000000000007</v>
          </cell>
        </row>
        <row r="16906">
          <cell r="AA16906">
            <v>68.94</v>
          </cell>
        </row>
        <row r="16907">
          <cell r="AA16907">
            <v>68.95</v>
          </cell>
        </row>
        <row r="16908">
          <cell r="AA16908">
            <v>68.959999999999994</v>
          </cell>
        </row>
        <row r="16909">
          <cell r="AA16909">
            <v>68.97</v>
          </cell>
        </row>
        <row r="16910">
          <cell r="AA16910">
            <v>68.98</v>
          </cell>
        </row>
        <row r="16911">
          <cell r="AA16911">
            <v>68.989999999999995</v>
          </cell>
        </row>
        <row r="16912">
          <cell r="AA16912">
            <v>69</v>
          </cell>
        </row>
        <row r="16913">
          <cell r="AA16913">
            <v>69.010000000000005</v>
          </cell>
        </row>
        <row r="16914">
          <cell r="AA16914">
            <v>69.02</v>
          </cell>
        </row>
        <row r="16915">
          <cell r="AA16915">
            <v>69.03</v>
          </cell>
        </row>
        <row r="16916">
          <cell r="AA16916">
            <v>69.040000000000006</v>
          </cell>
        </row>
        <row r="16917">
          <cell r="AA16917">
            <v>69.05</v>
          </cell>
        </row>
        <row r="16918">
          <cell r="AA16918">
            <v>69.06</v>
          </cell>
        </row>
        <row r="16919">
          <cell r="AA16919">
            <v>69.069999999999993</v>
          </cell>
        </row>
        <row r="16920">
          <cell r="AA16920">
            <v>69.08</v>
          </cell>
        </row>
        <row r="16921">
          <cell r="AA16921">
            <v>69.09</v>
          </cell>
        </row>
        <row r="16922">
          <cell r="AA16922">
            <v>69.099999999999994</v>
          </cell>
        </row>
        <row r="16923">
          <cell r="AA16923">
            <v>69.11</v>
          </cell>
        </row>
        <row r="16924">
          <cell r="AA16924">
            <v>69.12</v>
          </cell>
        </row>
        <row r="16925">
          <cell r="AA16925">
            <v>69.13</v>
          </cell>
        </row>
        <row r="16926">
          <cell r="AA16926">
            <v>69.14</v>
          </cell>
        </row>
        <row r="16927">
          <cell r="AA16927">
            <v>69.150000000000006</v>
          </cell>
        </row>
        <row r="16928">
          <cell r="AA16928">
            <v>69.16</v>
          </cell>
        </row>
        <row r="16929">
          <cell r="AA16929">
            <v>69.17</v>
          </cell>
        </row>
        <row r="16930">
          <cell r="AA16930">
            <v>69.180000000000007</v>
          </cell>
        </row>
        <row r="16931">
          <cell r="AA16931">
            <v>69.19</v>
          </cell>
        </row>
        <row r="16932">
          <cell r="AA16932">
            <v>69.2</v>
          </cell>
        </row>
        <row r="16933">
          <cell r="AA16933">
            <v>69.209999999999994</v>
          </cell>
        </row>
        <row r="16934">
          <cell r="AA16934">
            <v>69.22</v>
          </cell>
        </row>
        <row r="16935">
          <cell r="AA16935">
            <v>69.23</v>
          </cell>
        </row>
        <row r="16936">
          <cell r="AA16936">
            <v>69.239999999999995</v>
          </cell>
        </row>
        <row r="16937">
          <cell r="AA16937">
            <v>69.25</v>
          </cell>
        </row>
        <row r="16938">
          <cell r="AA16938">
            <v>69.260000000000005</v>
          </cell>
        </row>
        <row r="16939">
          <cell r="AA16939">
            <v>69.27</v>
          </cell>
        </row>
        <row r="16940">
          <cell r="AA16940">
            <v>69.28</v>
          </cell>
        </row>
        <row r="16941">
          <cell r="AA16941">
            <v>69.290000000000006</v>
          </cell>
        </row>
        <row r="16942">
          <cell r="AA16942">
            <v>69.3</v>
          </cell>
        </row>
        <row r="16943">
          <cell r="AA16943">
            <v>69.31</v>
          </cell>
        </row>
        <row r="16944">
          <cell r="AA16944">
            <v>69.319999999999993</v>
          </cell>
        </row>
        <row r="16945">
          <cell r="AA16945">
            <v>69.33</v>
          </cell>
        </row>
        <row r="16946">
          <cell r="AA16946">
            <v>69.34</v>
          </cell>
        </row>
        <row r="16947">
          <cell r="AA16947">
            <v>69.349999999999994</v>
          </cell>
        </row>
        <row r="16948">
          <cell r="AA16948">
            <v>69.36</v>
          </cell>
        </row>
        <row r="16949">
          <cell r="AA16949">
            <v>69.37</v>
          </cell>
        </row>
        <row r="16950">
          <cell r="AA16950">
            <v>69.38</v>
          </cell>
        </row>
        <row r="16951">
          <cell r="AA16951">
            <v>69.39</v>
          </cell>
        </row>
        <row r="16952">
          <cell r="AA16952">
            <v>69.400000000000006</v>
          </cell>
        </row>
        <row r="16953">
          <cell r="AA16953">
            <v>69.41</v>
          </cell>
        </row>
        <row r="16954">
          <cell r="AA16954">
            <v>69.42</v>
          </cell>
        </row>
        <row r="16955">
          <cell r="AA16955">
            <v>69.430000000000007</v>
          </cell>
        </row>
        <row r="16956">
          <cell r="AA16956">
            <v>69.44</v>
          </cell>
        </row>
        <row r="16957">
          <cell r="AA16957">
            <v>69.45</v>
          </cell>
        </row>
        <row r="16958">
          <cell r="AA16958">
            <v>69.459999999999994</v>
          </cell>
        </row>
        <row r="16959">
          <cell r="AA16959">
            <v>69.47</v>
          </cell>
        </row>
        <row r="16960">
          <cell r="AA16960">
            <v>69.48</v>
          </cell>
        </row>
        <row r="16961">
          <cell r="AA16961">
            <v>69.489999999999995</v>
          </cell>
        </row>
        <row r="16962">
          <cell r="AA16962">
            <v>69.5</v>
          </cell>
        </row>
        <row r="16963">
          <cell r="AA16963">
            <v>69.510000000000005</v>
          </cell>
        </row>
        <row r="16964">
          <cell r="AA16964">
            <v>69.52</v>
          </cell>
        </row>
        <row r="16965">
          <cell r="AA16965">
            <v>69.53</v>
          </cell>
        </row>
        <row r="16966">
          <cell r="AA16966">
            <v>69.540000000000006</v>
          </cell>
        </row>
        <row r="16967">
          <cell r="AA16967">
            <v>69.55</v>
          </cell>
        </row>
        <row r="16968">
          <cell r="AA16968">
            <v>69.56</v>
          </cell>
        </row>
        <row r="16969">
          <cell r="AA16969">
            <v>69.569999999999993</v>
          </cell>
        </row>
        <row r="16970">
          <cell r="AA16970">
            <v>69.58</v>
          </cell>
        </row>
        <row r="16971">
          <cell r="AA16971">
            <v>69.59</v>
          </cell>
        </row>
        <row r="16972">
          <cell r="AA16972">
            <v>69.599999999999994</v>
          </cell>
        </row>
        <row r="16973">
          <cell r="AA16973">
            <v>69.61</v>
          </cell>
        </row>
        <row r="16974">
          <cell r="AA16974">
            <v>69.62</v>
          </cell>
        </row>
        <row r="16975">
          <cell r="AA16975">
            <v>69.63</v>
          </cell>
        </row>
        <row r="16976">
          <cell r="AA16976">
            <v>69.64</v>
          </cell>
        </row>
        <row r="16977">
          <cell r="AA16977">
            <v>69.650000000000006</v>
          </cell>
        </row>
        <row r="16978">
          <cell r="AA16978">
            <v>69.66</v>
          </cell>
        </row>
        <row r="16979">
          <cell r="AA16979">
            <v>69.67</v>
          </cell>
        </row>
        <row r="16980">
          <cell r="AA16980">
            <v>69.680000000000007</v>
          </cell>
        </row>
        <row r="16981">
          <cell r="AA16981">
            <v>69.69</v>
          </cell>
        </row>
        <row r="16982">
          <cell r="AA16982">
            <v>69.7</v>
          </cell>
        </row>
        <row r="16983">
          <cell r="AA16983">
            <v>69.709999999999994</v>
          </cell>
        </row>
        <row r="16984">
          <cell r="AA16984">
            <v>69.72</v>
          </cell>
        </row>
        <row r="16985">
          <cell r="AA16985">
            <v>69.73</v>
          </cell>
        </row>
        <row r="16986">
          <cell r="AA16986">
            <v>69.739999999999995</v>
          </cell>
        </row>
        <row r="16987">
          <cell r="AA16987">
            <v>69.75</v>
          </cell>
        </row>
        <row r="16988">
          <cell r="AA16988">
            <v>69.760000000000005</v>
          </cell>
        </row>
        <row r="16989">
          <cell r="AA16989">
            <v>69.77</v>
          </cell>
        </row>
        <row r="16990">
          <cell r="AA16990">
            <v>69.78</v>
          </cell>
        </row>
        <row r="16991">
          <cell r="AA16991">
            <v>69.790000000000006</v>
          </cell>
        </row>
        <row r="16992">
          <cell r="AA16992">
            <v>69.8</v>
          </cell>
        </row>
        <row r="16993">
          <cell r="AA16993">
            <v>69.81</v>
          </cell>
        </row>
        <row r="16994">
          <cell r="AA16994">
            <v>69.819999999999993</v>
          </cell>
        </row>
        <row r="16995">
          <cell r="AA16995">
            <v>69.83</v>
          </cell>
        </row>
        <row r="16996">
          <cell r="AA16996">
            <v>69.84</v>
          </cell>
        </row>
        <row r="16997">
          <cell r="AA16997">
            <v>69.849999999999994</v>
          </cell>
        </row>
        <row r="16998">
          <cell r="AA16998">
            <v>69.86</v>
          </cell>
        </row>
        <row r="16999">
          <cell r="AA16999">
            <v>69.87</v>
          </cell>
        </row>
        <row r="17000">
          <cell r="AA17000">
            <v>69.88</v>
          </cell>
        </row>
        <row r="17001">
          <cell r="AA17001">
            <v>69.89</v>
          </cell>
        </row>
        <row r="17002">
          <cell r="AA17002">
            <v>69.900000000000006</v>
          </cell>
        </row>
        <row r="17003">
          <cell r="AA17003">
            <v>69.91</v>
          </cell>
        </row>
        <row r="17004">
          <cell r="AA17004">
            <v>69.92</v>
          </cell>
        </row>
        <row r="17005">
          <cell r="AA17005">
            <v>69.930000000000007</v>
          </cell>
        </row>
        <row r="17006">
          <cell r="AA17006">
            <v>69.94</v>
          </cell>
        </row>
        <row r="17007">
          <cell r="AA17007">
            <v>69.95</v>
          </cell>
        </row>
        <row r="17008">
          <cell r="AA17008">
            <v>69.959999999999994</v>
          </cell>
        </row>
        <row r="17009">
          <cell r="AA17009">
            <v>69.97</v>
          </cell>
        </row>
        <row r="17010">
          <cell r="AA17010">
            <v>69.98</v>
          </cell>
        </row>
        <row r="17011">
          <cell r="AA17011">
            <v>69.989999999999995</v>
          </cell>
        </row>
        <row r="17012">
          <cell r="AA17012">
            <v>70</v>
          </cell>
        </row>
        <row r="17013">
          <cell r="AA17013">
            <v>70.010000000000005</v>
          </cell>
        </row>
        <row r="17014">
          <cell r="AA17014">
            <v>70.02</v>
          </cell>
        </row>
        <row r="17015">
          <cell r="AA17015">
            <v>70.03</v>
          </cell>
        </row>
        <row r="17016">
          <cell r="AA17016">
            <v>70.040000000000006</v>
          </cell>
        </row>
        <row r="17017">
          <cell r="AA17017">
            <v>70.05</v>
          </cell>
        </row>
        <row r="17018">
          <cell r="AA17018">
            <v>70.06</v>
          </cell>
        </row>
        <row r="17019">
          <cell r="AA17019">
            <v>70.069999999999993</v>
          </cell>
        </row>
        <row r="17020">
          <cell r="AA17020">
            <v>70.08</v>
          </cell>
        </row>
        <row r="17021">
          <cell r="AA17021">
            <v>70.09</v>
          </cell>
        </row>
        <row r="17022">
          <cell r="AA17022">
            <v>70.099999999999994</v>
          </cell>
        </row>
        <row r="17023">
          <cell r="AA17023">
            <v>70.11</v>
          </cell>
        </row>
        <row r="17024">
          <cell r="AA17024">
            <v>70.12</v>
          </cell>
        </row>
        <row r="17025">
          <cell r="AA17025">
            <v>70.13</v>
          </cell>
        </row>
        <row r="17026">
          <cell r="AA17026">
            <v>70.14</v>
          </cell>
        </row>
        <row r="17027">
          <cell r="AA17027">
            <v>70.150000000000006</v>
          </cell>
        </row>
        <row r="17028">
          <cell r="AA17028">
            <v>70.16</v>
          </cell>
        </row>
        <row r="17029">
          <cell r="AA17029">
            <v>70.17</v>
          </cell>
        </row>
        <row r="17030">
          <cell r="AA17030">
            <v>70.180000000000007</v>
          </cell>
        </row>
        <row r="17031">
          <cell r="AA17031">
            <v>70.19</v>
          </cell>
        </row>
        <row r="17032">
          <cell r="AA17032">
            <v>70.2</v>
          </cell>
        </row>
        <row r="17033">
          <cell r="AA17033">
            <v>70.209999999999994</v>
          </cell>
        </row>
        <row r="17034">
          <cell r="AA17034">
            <v>70.22</v>
          </cell>
        </row>
        <row r="17035">
          <cell r="AA17035">
            <v>70.23</v>
          </cell>
        </row>
        <row r="17036">
          <cell r="AA17036">
            <v>70.239999999999995</v>
          </cell>
        </row>
        <row r="17037">
          <cell r="AA17037">
            <v>70.25</v>
          </cell>
        </row>
        <row r="17038">
          <cell r="AA17038">
            <v>70.260000000000005</v>
          </cell>
        </row>
        <row r="17039">
          <cell r="AA17039">
            <v>70.27</v>
          </cell>
        </row>
        <row r="17040">
          <cell r="AA17040">
            <v>70.28</v>
          </cell>
        </row>
        <row r="17041">
          <cell r="AA17041">
            <v>70.290000000000006</v>
          </cell>
        </row>
        <row r="17042">
          <cell r="AA17042">
            <v>70.3</v>
          </cell>
        </row>
        <row r="17043">
          <cell r="AA17043">
            <v>70.31</v>
          </cell>
        </row>
        <row r="17044">
          <cell r="AA17044">
            <v>70.319999999999993</v>
          </cell>
        </row>
        <row r="17045">
          <cell r="AA17045">
            <v>70.33</v>
          </cell>
        </row>
        <row r="17046">
          <cell r="AA17046">
            <v>70.34</v>
          </cell>
        </row>
        <row r="17047">
          <cell r="AA17047">
            <v>70.349999999999994</v>
          </cell>
        </row>
        <row r="17048">
          <cell r="AA17048">
            <v>70.36</v>
          </cell>
        </row>
        <row r="17049">
          <cell r="AA17049">
            <v>70.37</v>
          </cell>
        </row>
        <row r="17050">
          <cell r="AA17050">
            <v>70.38</v>
          </cell>
        </row>
        <row r="17051">
          <cell r="AA17051">
            <v>70.39</v>
          </cell>
        </row>
        <row r="17052">
          <cell r="AA17052">
            <v>70.400000000000006</v>
          </cell>
        </row>
        <row r="17053">
          <cell r="AA17053">
            <v>70.41</v>
          </cell>
        </row>
        <row r="17054">
          <cell r="AA17054">
            <v>70.42</v>
          </cell>
        </row>
        <row r="17055">
          <cell r="AA17055">
            <v>70.430000000000007</v>
          </cell>
        </row>
        <row r="17056">
          <cell r="AA17056">
            <v>70.44</v>
          </cell>
        </row>
        <row r="17057">
          <cell r="AA17057">
            <v>70.45</v>
          </cell>
        </row>
        <row r="17058">
          <cell r="AA17058">
            <v>70.459999999999994</v>
          </cell>
        </row>
        <row r="17059">
          <cell r="AA17059">
            <v>70.47</v>
          </cell>
        </row>
        <row r="17060">
          <cell r="AA17060">
            <v>70.48</v>
          </cell>
        </row>
        <row r="17061">
          <cell r="AA17061">
            <v>70.489999999999995</v>
          </cell>
        </row>
        <row r="17062">
          <cell r="AA17062">
            <v>70.5</v>
          </cell>
        </row>
        <row r="17063">
          <cell r="AA17063">
            <v>70.510000000000005</v>
          </cell>
        </row>
        <row r="17064">
          <cell r="AA17064">
            <v>70.52</v>
          </cell>
        </row>
        <row r="17065">
          <cell r="AA17065">
            <v>70.53</v>
          </cell>
        </row>
        <row r="17066">
          <cell r="AA17066">
            <v>70.540000000000006</v>
          </cell>
        </row>
        <row r="17067">
          <cell r="AA17067">
            <v>70.55</v>
          </cell>
        </row>
        <row r="17068">
          <cell r="AA17068">
            <v>70.56</v>
          </cell>
        </row>
        <row r="17069">
          <cell r="AA17069">
            <v>70.569999999999993</v>
          </cell>
        </row>
        <row r="17070">
          <cell r="AA17070">
            <v>70.58</v>
          </cell>
        </row>
        <row r="17071">
          <cell r="AA17071">
            <v>70.59</v>
          </cell>
        </row>
        <row r="17072">
          <cell r="AA17072">
            <v>70.599999999999994</v>
          </cell>
        </row>
        <row r="17073">
          <cell r="AA17073">
            <v>70.61</v>
          </cell>
        </row>
        <row r="17074">
          <cell r="AA17074">
            <v>70.62</v>
          </cell>
        </row>
        <row r="17075">
          <cell r="AA17075">
            <v>70.63</v>
          </cell>
        </row>
        <row r="17076">
          <cell r="AA17076">
            <v>70.64</v>
          </cell>
        </row>
        <row r="17077">
          <cell r="AA17077">
            <v>70.650000000000006</v>
          </cell>
        </row>
        <row r="17078">
          <cell r="AA17078">
            <v>70.66</v>
          </cell>
        </row>
        <row r="17079">
          <cell r="AA17079">
            <v>70.67</v>
          </cell>
        </row>
        <row r="17080">
          <cell r="AA17080">
            <v>70.680000000000007</v>
          </cell>
        </row>
        <row r="17081">
          <cell r="AA17081">
            <v>70.69</v>
          </cell>
        </row>
        <row r="17082">
          <cell r="AA17082">
            <v>70.7</v>
          </cell>
        </row>
        <row r="17083">
          <cell r="AA17083">
            <v>70.709999999999994</v>
          </cell>
        </row>
        <row r="17084">
          <cell r="AA17084">
            <v>70.72</v>
          </cell>
        </row>
        <row r="17085">
          <cell r="AA17085">
            <v>70.73</v>
          </cell>
        </row>
        <row r="17086">
          <cell r="AA17086">
            <v>70.739999999999995</v>
          </cell>
        </row>
        <row r="17087">
          <cell r="AA17087">
            <v>70.75</v>
          </cell>
        </row>
        <row r="17088">
          <cell r="AA17088">
            <v>70.760000000000005</v>
          </cell>
        </row>
        <row r="17089">
          <cell r="AA17089">
            <v>70.77</v>
          </cell>
        </row>
        <row r="17090">
          <cell r="AA17090">
            <v>70.78</v>
          </cell>
        </row>
        <row r="17091">
          <cell r="AA17091">
            <v>70.790000000000006</v>
          </cell>
        </row>
        <row r="17092">
          <cell r="AA17092">
            <v>70.8</v>
          </cell>
        </row>
        <row r="17093">
          <cell r="AA17093">
            <v>70.81</v>
          </cell>
        </row>
        <row r="17094">
          <cell r="AA17094">
            <v>70.819999999999993</v>
          </cell>
        </row>
        <row r="17095">
          <cell r="AA17095">
            <v>70.83</v>
          </cell>
        </row>
        <row r="17096">
          <cell r="AA17096">
            <v>70.84</v>
          </cell>
        </row>
        <row r="17097">
          <cell r="AA17097">
            <v>70.849999999999994</v>
          </cell>
        </row>
        <row r="17098">
          <cell r="AA17098">
            <v>70.86</v>
          </cell>
        </row>
        <row r="17099">
          <cell r="AA17099">
            <v>70.87</v>
          </cell>
        </row>
        <row r="17100">
          <cell r="AA17100">
            <v>70.88</v>
          </cell>
        </row>
        <row r="17101">
          <cell r="AA17101">
            <v>70.89</v>
          </cell>
        </row>
        <row r="17102">
          <cell r="AA17102">
            <v>70.900000000000006</v>
          </cell>
        </row>
        <row r="17103">
          <cell r="AA17103">
            <v>70.91</v>
          </cell>
        </row>
        <row r="17104">
          <cell r="AA17104">
            <v>70.92</v>
          </cell>
        </row>
        <row r="17105">
          <cell r="AA17105">
            <v>70.930000000000007</v>
          </cell>
        </row>
        <row r="17106">
          <cell r="AA17106">
            <v>70.94</v>
          </cell>
        </row>
        <row r="17107">
          <cell r="AA17107">
            <v>70.95</v>
          </cell>
        </row>
        <row r="17108">
          <cell r="AA17108">
            <v>70.959999999999994</v>
          </cell>
        </row>
        <row r="17109">
          <cell r="AA17109">
            <v>70.97</v>
          </cell>
        </row>
        <row r="17110">
          <cell r="AA17110">
            <v>70.98</v>
          </cell>
        </row>
        <row r="17111">
          <cell r="AA17111">
            <v>70.989999999999995</v>
          </cell>
        </row>
        <row r="17112">
          <cell r="AA17112">
            <v>71</v>
          </cell>
        </row>
        <row r="17113">
          <cell r="AA17113">
            <v>71.010000000000005</v>
          </cell>
        </row>
        <row r="17114">
          <cell r="AA17114">
            <v>71.02</v>
          </cell>
        </row>
        <row r="17115">
          <cell r="AA17115">
            <v>71.03</v>
          </cell>
        </row>
        <row r="17116">
          <cell r="AA17116">
            <v>71.040000000000006</v>
          </cell>
        </row>
        <row r="17117">
          <cell r="AA17117">
            <v>71.05</v>
          </cell>
        </row>
        <row r="17118">
          <cell r="AA17118">
            <v>71.06</v>
          </cell>
        </row>
        <row r="17119">
          <cell r="AA17119">
            <v>71.069999999999993</v>
          </cell>
        </row>
        <row r="17120">
          <cell r="AA17120">
            <v>71.08</v>
          </cell>
        </row>
        <row r="17121">
          <cell r="AA17121">
            <v>71.09</v>
          </cell>
        </row>
        <row r="17122">
          <cell r="AA17122">
            <v>71.099999999999994</v>
          </cell>
        </row>
        <row r="17123">
          <cell r="AA17123">
            <v>71.11</v>
          </cell>
        </row>
        <row r="17124">
          <cell r="AA17124">
            <v>71.12</v>
          </cell>
        </row>
        <row r="17125">
          <cell r="AA17125">
            <v>71.13</v>
          </cell>
        </row>
        <row r="17126">
          <cell r="AA17126">
            <v>71.14</v>
          </cell>
        </row>
        <row r="17127">
          <cell r="AA17127">
            <v>71.150000000000006</v>
          </cell>
        </row>
        <row r="17128">
          <cell r="AA17128">
            <v>71.16</v>
          </cell>
        </row>
        <row r="17129">
          <cell r="AA17129">
            <v>71.17</v>
          </cell>
        </row>
        <row r="17130">
          <cell r="AA17130">
            <v>71.180000000000007</v>
          </cell>
        </row>
        <row r="17131">
          <cell r="AA17131">
            <v>71.19</v>
          </cell>
        </row>
        <row r="17132">
          <cell r="AA17132">
            <v>71.2</v>
          </cell>
        </row>
        <row r="17133">
          <cell r="AA17133">
            <v>71.209999999999994</v>
          </cell>
        </row>
        <row r="17134">
          <cell r="AA17134">
            <v>71.22</v>
          </cell>
        </row>
        <row r="17135">
          <cell r="AA17135">
            <v>71.23</v>
          </cell>
        </row>
        <row r="17136">
          <cell r="AA17136">
            <v>71.239999999999995</v>
          </cell>
        </row>
        <row r="17137">
          <cell r="AA17137">
            <v>71.25</v>
          </cell>
        </row>
        <row r="17138">
          <cell r="AA17138">
            <v>71.260000000000005</v>
          </cell>
        </row>
        <row r="17139">
          <cell r="AA17139">
            <v>71.27</v>
          </cell>
        </row>
        <row r="17140">
          <cell r="AA17140">
            <v>71.28</v>
          </cell>
        </row>
        <row r="17141">
          <cell r="AA17141">
            <v>71.290000000000006</v>
          </cell>
        </row>
        <row r="17142">
          <cell r="AA17142">
            <v>71.3</v>
          </cell>
        </row>
        <row r="17143">
          <cell r="AA17143">
            <v>71.31</v>
          </cell>
        </row>
        <row r="17144">
          <cell r="AA17144">
            <v>71.319999999999993</v>
          </cell>
        </row>
        <row r="17145">
          <cell r="AA17145">
            <v>71.33</v>
          </cell>
        </row>
        <row r="17146">
          <cell r="AA17146">
            <v>71.34</v>
          </cell>
        </row>
        <row r="17147">
          <cell r="AA17147">
            <v>71.349999999999994</v>
          </cell>
        </row>
        <row r="17148">
          <cell r="AA17148">
            <v>71.36</v>
          </cell>
        </row>
        <row r="17149">
          <cell r="AA17149">
            <v>71.37</v>
          </cell>
        </row>
        <row r="17150">
          <cell r="AA17150">
            <v>71.38</v>
          </cell>
        </row>
        <row r="17151">
          <cell r="AA17151">
            <v>71.39</v>
          </cell>
        </row>
        <row r="17152">
          <cell r="AA17152">
            <v>71.400000000000006</v>
          </cell>
        </row>
        <row r="17153">
          <cell r="AA17153">
            <v>71.41</v>
          </cell>
        </row>
        <row r="17154">
          <cell r="AA17154">
            <v>71.42</v>
          </cell>
        </row>
        <row r="17155">
          <cell r="AA17155">
            <v>71.430000000000007</v>
          </cell>
        </row>
        <row r="17156">
          <cell r="AA17156">
            <v>71.44</v>
          </cell>
        </row>
        <row r="17157">
          <cell r="AA17157">
            <v>71.45</v>
          </cell>
        </row>
        <row r="17158">
          <cell r="AA17158">
            <v>71.459999999999994</v>
          </cell>
        </row>
        <row r="17159">
          <cell r="AA17159">
            <v>71.47</v>
          </cell>
        </row>
        <row r="17160">
          <cell r="AA17160">
            <v>71.48</v>
          </cell>
        </row>
        <row r="17161">
          <cell r="AA17161">
            <v>71.489999999999995</v>
          </cell>
        </row>
        <row r="17162">
          <cell r="AA17162">
            <v>71.5</v>
          </cell>
        </row>
        <row r="17163">
          <cell r="AA17163">
            <v>71.510000000000005</v>
          </cell>
        </row>
        <row r="17164">
          <cell r="AA17164">
            <v>71.52</v>
          </cell>
        </row>
        <row r="17165">
          <cell r="AA17165">
            <v>71.53</v>
          </cell>
        </row>
        <row r="17166">
          <cell r="AA17166">
            <v>71.540000000000006</v>
          </cell>
        </row>
        <row r="17167">
          <cell r="AA17167">
            <v>71.55</v>
          </cell>
        </row>
        <row r="17168">
          <cell r="AA17168">
            <v>71.56</v>
          </cell>
        </row>
        <row r="17169">
          <cell r="AA17169">
            <v>71.569999999999993</v>
          </cell>
        </row>
        <row r="17170">
          <cell r="AA17170">
            <v>71.58</v>
          </cell>
        </row>
        <row r="17171">
          <cell r="AA17171">
            <v>71.59</v>
          </cell>
        </row>
        <row r="17172">
          <cell r="AA17172">
            <v>71.599999999999994</v>
          </cell>
        </row>
        <row r="17173">
          <cell r="AA17173">
            <v>71.61</v>
          </cell>
        </row>
        <row r="17174">
          <cell r="AA17174">
            <v>71.62</v>
          </cell>
        </row>
        <row r="17175">
          <cell r="AA17175">
            <v>71.63</v>
          </cell>
        </row>
        <row r="17176">
          <cell r="AA17176">
            <v>71.64</v>
          </cell>
        </row>
        <row r="17177">
          <cell r="AA17177">
            <v>71.650000000000006</v>
          </cell>
        </row>
        <row r="17178">
          <cell r="AA17178">
            <v>71.66</v>
          </cell>
        </row>
        <row r="17179">
          <cell r="AA17179">
            <v>71.67</v>
          </cell>
        </row>
        <row r="17180">
          <cell r="AA17180">
            <v>71.680000000000007</v>
          </cell>
        </row>
        <row r="17181">
          <cell r="AA17181">
            <v>71.69</v>
          </cell>
        </row>
        <row r="17182">
          <cell r="AA17182">
            <v>71.7</v>
          </cell>
        </row>
        <row r="17183">
          <cell r="AA17183">
            <v>71.709999999999994</v>
          </cell>
        </row>
        <row r="17184">
          <cell r="AA17184">
            <v>71.72</v>
          </cell>
        </row>
        <row r="17185">
          <cell r="AA17185">
            <v>71.73</v>
          </cell>
        </row>
        <row r="17186">
          <cell r="AA17186">
            <v>71.739999999999995</v>
          </cell>
        </row>
        <row r="17187">
          <cell r="AA17187">
            <v>71.75</v>
          </cell>
        </row>
        <row r="17188">
          <cell r="AA17188">
            <v>71.760000000000005</v>
          </cell>
        </row>
        <row r="17189">
          <cell r="AA17189">
            <v>71.77</v>
          </cell>
        </row>
        <row r="17190">
          <cell r="AA17190">
            <v>71.78</v>
          </cell>
        </row>
        <row r="17191">
          <cell r="AA17191">
            <v>71.790000000000006</v>
          </cell>
        </row>
        <row r="17192">
          <cell r="AA17192">
            <v>71.8</v>
          </cell>
        </row>
        <row r="17193">
          <cell r="AA17193">
            <v>71.81</v>
          </cell>
        </row>
        <row r="17194">
          <cell r="AA17194">
            <v>71.819999999999993</v>
          </cell>
        </row>
        <row r="17195">
          <cell r="AA17195">
            <v>71.83</v>
          </cell>
        </row>
        <row r="17196">
          <cell r="AA17196">
            <v>71.84</v>
          </cell>
        </row>
        <row r="17197">
          <cell r="AA17197">
            <v>71.849999999999994</v>
          </cell>
        </row>
        <row r="17198">
          <cell r="AA17198">
            <v>71.86</v>
          </cell>
        </row>
        <row r="17199">
          <cell r="AA17199">
            <v>71.87</v>
          </cell>
        </row>
        <row r="17200">
          <cell r="AA17200">
            <v>71.88</v>
          </cell>
        </row>
        <row r="17201">
          <cell r="AA17201">
            <v>71.89</v>
          </cell>
        </row>
        <row r="17202">
          <cell r="AA17202">
            <v>71.900000000000006</v>
          </cell>
        </row>
        <row r="17203">
          <cell r="AA17203">
            <v>71.91</v>
          </cell>
        </row>
        <row r="17204">
          <cell r="AA17204">
            <v>71.92</v>
          </cell>
        </row>
        <row r="17205">
          <cell r="AA17205">
            <v>71.930000000000007</v>
          </cell>
        </row>
        <row r="17206">
          <cell r="AA17206">
            <v>71.94</v>
          </cell>
        </row>
        <row r="17207">
          <cell r="AA17207">
            <v>71.95</v>
          </cell>
        </row>
        <row r="17208">
          <cell r="AA17208">
            <v>71.959999999999994</v>
          </cell>
        </row>
        <row r="17209">
          <cell r="AA17209">
            <v>71.97</v>
          </cell>
        </row>
        <row r="17210">
          <cell r="AA17210">
            <v>71.98</v>
          </cell>
        </row>
        <row r="17211">
          <cell r="AA17211">
            <v>71.989999999999995</v>
          </cell>
        </row>
        <row r="17212">
          <cell r="AA17212">
            <v>72</v>
          </cell>
        </row>
        <row r="17213">
          <cell r="AA17213">
            <v>72.010000000000005</v>
          </cell>
        </row>
        <row r="17214">
          <cell r="AA17214">
            <v>72.02</v>
          </cell>
        </row>
        <row r="17215">
          <cell r="AA17215">
            <v>72.03</v>
          </cell>
        </row>
        <row r="17216">
          <cell r="AA17216">
            <v>72.040000000000006</v>
          </cell>
        </row>
        <row r="17217">
          <cell r="AA17217">
            <v>72.05</v>
          </cell>
        </row>
        <row r="17218">
          <cell r="AA17218">
            <v>72.06</v>
          </cell>
        </row>
        <row r="17219">
          <cell r="AA17219">
            <v>72.069999999999993</v>
          </cell>
        </row>
        <row r="17220">
          <cell r="AA17220">
            <v>72.08</v>
          </cell>
        </row>
        <row r="17221">
          <cell r="AA17221">
            <v>72.09</v>
          </cell>
        </row>
        <row r="17222">
          <cell r="AA17222">
            <v>72.099999999999994</v>
          </cell>
        </row>
        <row r="17223">
          <cell r="AA17223">
            <v>72.11</v>
          </cell>
        </row>
        <row r="17224">
          <cell r="AA17224">
            <v>72.12</v>
          </cell>
        </row>
        <row r="17225">
          <cell r="AA17225">
            <v>72.13</v>
          </cell>
        </row>
        <row r="17226">
          <cell r="AA17226">
            <v>72.14</v>
          </cell>
        </row>
        <row r="17227">
          <cell r="AA17227">
            <v>72.150000000000006</v>
          </cell>
        </row>
        <row r="17228">
          <cell r="AA17228">
            <v>72.16</v>
          </cell>
        </row>
        <row r="17229">
          <cell r="AA17229">
            <v>72.17</v>
          </cell>
        </row>
        <row r="17230">
          <cell r="AA17230">
            <v>72.180000000000007</v>
          </cell>
        </row>
        <row r="17231">
          <cell r="AA17231">
            <v>72.19</v>
          </cell>
        </row>
        <row r="17232">
          <cell r="AA17232">
            <v>72.2</v>
          </cell>
        </row>
        <row r="17233">
          <cell r="AA17233">
            <v>72.209999999999994</v>
          </cell>
        </row>
        <row r="17234">
          <cell r="AA17234">
            <v>72.22</v>
          </cell>
        </row>
        <row r="17235">
          <cell r="AA17235">
            <v>72.23</v>
          </cell>
        </row>
        <row r="17236">
          <cell r="AA17236">
            <v>72.239999999999995</v>
          </cell>
        </row>
        <row r="17237">
          <cell r="AA17237">
            <v>72.25</v>
          </cell>
        </row>
        <row r="17238">
          <cell r="AA17238">
            <v>72.260000000000005</v>
          </cell>
        </row>
        <row r="17239">
          <cell r="AA17239">
            <v>72.27</v>
          </cell>
        </row>
        <row r="17240">
          <cell r="AA17240">
            <v>72.28</v>
          </cell>
        </row>
        <row r="17241">
          <cell r="AA17241">
            <v>72.290000000000006</v>
          </cell>
        </row>
        <row r="17242">
          <cell r="AA17242">
            <v>72.3</v>
          </cell>
        </row>
        <row r="17243">
          <cell r="AA17243">
            <v>72.31</v>
          </cell>
        </row>
        <row r="17244">
          <cell r="AA17244">
            <v>72.319999999999993</v>
          </cell>
        </row>
        <row r="17245">
          <cell r="AA17245">
            <v>72.33</v>
          </cell>
        </row>
        <row r="17246">
          <cell r="AA17246">
            <v>72.34</v>
          </cell>
        </row>
        <row r="17247">
          <cell r="AA17247">
            <v>72.349999999999994</v>
          </cell>
        </row>
        <row r="17248">
          <cell r="AA17248">
            <v>72.36</v>
          </cell>
        </row>
        <row r="17249">
          <cell r="AA17249">
            <v>72.37</v>
          </cell>
        </row>
        <row r="17250">
          <cell r="AA17250">
            <v>72.38</v>
          </cell>
        </row>
        <row r="17251">
          <cell r="AA17251">
            <v>72.39</v>
          </cell>
        </row>
        <row r="17252">
          <cell r="AA17252">
            <v>72.400000000000006</v>
          </cell>
        </row>
        <row r="17253">
          <cell r="AA17253">
            <v>72.41</v>
          </cell>
        </row>
        <row r="17254">
          <cell r="AA17254">
            <v>72.42</v>
          </cell>
        </row>
        <row r="17255">
          <cell r="AA17255">
            <v>72.430000000000007</v>
          </cell>
        </row>
        <row r="17256">
          <cell r="AA17256">
            <v>72.44</v>
          </cell>
        </row>
        <row r="17257">
          <cell r="AA17257">
            <v>72.45</v>
          </cell>
        </row>
        <row r="17258">
          <cell r="AA17258">
            <v>72.459999999999994</v>
          </cell>
        </row>
        <row r="17259">
          <cell r="AA17259">
            <v>72.47</v>
          </cell>
        </row>
        <row r="17260">
          <cell r="AA17260">
            <v>72.48</v>
          </cell>
        </row>
        <row r="17261">
          <cell r="AA17261">
            <v>72.489999999999995</v>
          </cell>
        </row>
        <row r="17262">
          <cell r="AA17262">
            <v>72.5</v>
          </cell>
        </row>
        <row r="17263">
          <cell r="AA17263">
            <v>72.510000000000005</v>
          </cell>
        </row>
        <row r="17264">
          <cell r="AA17264">
            <v>72.52</v>
          </cell>
        </row>
        <row r="17265">
          <cell r="AA17265">
            <v>72.53</v>
          </cell>
        </row>
        <row r="17266">
          <cell r="AA17266">
            <v>72.540000000000006</v>
          </cell>
        </row>
        <row r="17267">
          <cell r="AA17267">
            <v>72.55</v>
          </cell>
        </row>
        <row r="17268">
          <cell r="AA17268">
            <v>72.56</v>
          </cell>
        </row>
        <row r="17269">
          <cell r="AA17269">
            <v>72.569999999999993</v>
          </cell>
        </row>
        <row r="17270">
          <cell r="AA17270">
            <v>72.58</v>
          </cell>
        </row>
        <row r="17271">
          <cell r="AA17271">
            <v>72.59</v>
          </cell>
        </row>
        <row r="17272">
          <cell r="AA17272">
            <v>72.599999999999994</v>
          </cell>
        </row>
        <row r="17273">
          <cell r="AA17273">
            <v>72.61</v>
          </cell>
        </row>
        <row r="17274">
          <cell r="AA17274">
            <v>72.62</v>
          </cell>
        </row>
        <row r="17275">
          <cell r="AA17275">
            <v>72.63</v>
          </cell>
        </row>
        <row r="17276">
          <cell r="AA17276">
            <v>72.64</v>
          </cell>
        </row>
        <row r="17277">
          <cell r="AA17277">
            <v>72.650000000000006</v>
          </cell>
        </row>
        <row r="17278">
          <cell r="AA17278">
            <v>72.66</v>
          </cell>
        </row>
        <row r="17279">
          <cell r="AA17279">
            <v>72.67</v>
          </cell>
        </row>
        <row r="17280">
          <cell r="AA17280">
            <v>72.680000000000007</v>
          </cell>
        </row>
        <row r="17281">
          <cell r="AA17281">
            <v>72.69</v>
          </cell>
        </row>
        <row r="17282">
          <cell r="AA17282">
            <v>72.7</v>
          </cell>
        </row>
        <row r="17283">
          <cell r="AA17283">
            <v>72.709999999999994</v>
          </cell>
        </row>
        <row r="17284">
          <cell r="AA17284">
            <v>72.72</v>
          </cell>
        </row>
        <row r="17285">
          <cell r="AA17285">
            <v>72.73</v>
          </cell>
        </row>
        <row r="17286">
          <cell r="AA17286">
            <v>72.739999999999995</v>
          </cell>
        </row>
        <row r="17287">
          <cell r="AA17287">
            <v>72.75</v>
          </cell>
        </row>
        <row r="17288">
          <cell r="AA17288">
            <v>72.760000000000005</v>
          </cell>
        </row>
        <row r="17289">
          <cell r="AA17289">
            <v>72.77</v>
          </cell>
        </row>
        <row r="17290">
          <cell r="AA17290">
            <v>72.78</v>
          </cell>
        </row>
        <row r="17291">
          <cell r="AA17291">
            <v>72.790000000000006</v>
          </cell>
        </row>
        <row r="17292">
          <cell r="AA17292">
            <v>72.8</v>
          </cell>
        </row>
        <row r="17293">
          <cell r="AA17293">
            <v>72.81</v>
          </cell>
        </row>
        <row r="17294">
          <cell r="AA17294">
            <v>72.819999999999993</v>
          </cell>
        </row>
        <row r="17295">
          <cell r="AA17295">
            <v>72.83</v>
          </cell>
        </row>
        <row r="17296">
          <cell r="AA17296">
            <v>72.84</v>
          </cell>
        </row>
        <row r="17297">
          <cell r="AA17297">
            <v>72.849999999999994</v>
          </cell>
        </row>
        <row r="17298">
          <cell r="AA17298">
            <v>72.86</v>
          </cell>
        </row>
        <row r="17299">
          <cell r="AA17299">
            <v>72.87</v>
          </cell>
        </row>
        <row r="17300">
          <cell r="AA17300">
            <v>72.88</v>
          </cell>
        </row>
        <row r="17301">
          <cell r="AA17301">
            <v>72.89</v>
          </cell>
        </row>
        <row r="17302">
          <cell r="AA17302">
            <v>72.900000000000006</v>
          </cell>
        </row>
        <row r="17303">
          <cell r="AA17303">
            <v>72.91</v>
          </cell>
        </row>
        <row r="17304">
          <cell r="AA17304">
            <v>72.92</v>
          </cell>
        </row>
        <row r="17305">
          <cell r="AA17305">
            <v>72.930000000000007</v>
          </cell>
        </row>
        <row r="17306">
          <cell r="AA17306">
            <v>72.94</v>
          </cell>
        </row>
        <row r="17307">
          <cell r="AA17307">
            <v>72.95</v>
          </cell>
        </row>
        <row r="17308">
          <cell r="AA17308">
            <v>72.959999999999994</v>
          </cell>
        </row>
        <row r="17309">
          <cell r="AA17309">
            <v>72.97</v>
          </cell>
        </row>
        <row r="17310">
          <cell r="AA17310">
            <v>72.98</v>
          </cell>
        </row>
        <row r="17311">
          <cell r="AA17311">
            <v>72.989999999999995</v>
          </cell>
        </row>
        <row r="17312">
          <cell r="AA17312">
            <v>73</v>
          </cell>
        </row>
        <row r="17313">
          <cell r="AA17313">
            <v>73.010000000000005</v>
          </cell>
        </row>
        <row r="17314">
          <cell r="AA17314">
            <v>73.02</v>
          </cell>
        </row>
        <row r="17315">
          <cell r="AA17315">
            <v>73.03</v>
          </cell>
        </row>
        <row r="17316">
          <cell r="AA17316">
            <v>73.040000000000006</v>
          </cell>
        </row>
        <row r="17317">
          <cell r="AA17317">
            <v>73.05</v>
          </cell>
        </row>
        <row r="17318">
          <cell r="AA17318">
            <v>73.06</v>
          </cell>
        </row>
        <row r="17319">
          <cell r="AA17319">
            <v>73.069999999999993</v>
          </cell>
        </row>
        <row r="17320">
          <cell r="AA17320">
            <v>73.08</v>
          </cell>
        </row>
        <row r="17321">
          <cell r="AA17321">
            <v>73.09</v>
          </cell>
        </row>
        <row r="17322">
          <cell r="AA17322">
            <v>73.099999999999994</v>
          </cell>
        </row>
        <row r="17323">
          <cell r="AA17323">
            <v>73.11</v>
          </cell>
        </row>
        <row r="17324">
          <cell r="AA17324">
            <v>73.12</v>
          </cell>
        </row>
        <row r="17325">
          <cell r="AA17325">
            <v>73.13</v>
          </cell>
        </row>
        <row r="17326">
          <cell r="AA17326">
            <v>73.14</v>
          </cell>
        </row>
        <row r="17327">
          <cell r="AA17327">
            <v>73.150000000000006</v>
          </cell>
        </row>
        <row r="17328">
          <cell r="AA17328">
            <v>73.16</v>
          </cell>
        </row>
        <row r="17329">
          <cell r="AA17329">
            <v>73.17</v>
          </cell>
        </row>
        <row r="17330">
          <cell r="AA17330">
            <v>73.180000000000007</v>
          </cell>
        </row>
        <row r="17331">
          <cell r="AA17331">
            <v>73.19</v>
          </cell>
        </row>
        <row r="17332">
          <cell r="AA17332">
            <v>73.2</v>
          </cell>
        </row>
        <row r="17333">
          <cell r="AA17333">
            <v>73.209999999999994</v>
          </cell>
        </row>
        <row r="17334">
          <cell r="AA17334">
            <v>73.22</v>
          </cell>
        </row>
        <row r="17335">
          <cell r="AA17335">
            <v>73.23</v>
          </cell>
        </row>
        <row r="17336">
          <cell r="AA17336">
            <v>73.239999999999995</v>
          </cell>
        </row>
        <row r="17337">
          <cell r="AA17337">
            <v>73.25</v>
          </cell>
        </row>
        <row r="17338">
          <cell r="AA17338">
            <v>73.260000000000005</v>
          </cell>
        </row>
        <row r="17339">
          <cell r="AA17339">
            <v>73.27</v>
          </cell>
        </row>
        <row r="17340">
          <cell r="AA17340">
            <v>73.28</v>
          </cell>
        </row>
        <row r="17341">
          <cell r="AA17341">
            <v>73.290000000000006</v>
          </cell>
        </row>
        <row r="17342">
          <cell r="AA17342">
            <v>73.3</v>
          </cell>
        </row>
        <row r="17343">
          <cell r="AA17343">
            <v>73.31</v>
          </cell>
        </row>
        <row r="17344">
          <cell r="AA17344">
            <v>73.319999999999993</v>
          </cell>
        </row>
        <row r="17345">
          <cell r="AA17345">
            <v>73.33</v>
          </cell>
        </row>
        <row r="17346">
          <cell r="AA17346">
            <v>73.34</v>
          </cell>
        </row>
        <row r="17347">
          <cell r="AA17347">
            <v>73.349999999999994</v>
          </cell>
        </row>
        <row r="17348">
          <cell r="AA17348">
            <v>73.36</v>
          </cell>
        </row>
        <row r="17349">
          <cell r="AA17349">
            <v>73.37</v>
          </cell>
        </row>
        <row r="17350">
          <cell r="AA17350">
            <v>73.38</v>
          </cell>
        </row>
        <row r="17351">
          <cell r="AA17351">
            <v>73.39</v>
          </cell>
        </row>
        <row r="17352">
          <cell r="AA17352">
            <v>73.400000000000006</v>
          </cell>
        </row>
        <row r="17353">
          <cell r="AA17353">
            <v>73.41</v>
          </cell>
        </row>
        <row r="17354">
          <cell r="AA17354">
            <v>73.42</v>
          </cell>
        </row>
        <row r="17355">
          <cell r="AA17355">
            <v>73.430000000000007</v>
          </cell>
        </row>
        <row r="17356">
          <cell r="AA17356">
            <v>73.44</v>
          </cell>
        </row>
        <row r="17357">
          <cell r="AA17357">
            <v>73.45</v>
          </cell>
        </row>
        <row r="17358">
          <cell r="AA17358">
            <v>73.459999999999994</v>
          </cell>
        </row>
        <row r="17359">
          <cell r="AA17359">
            <v>73.47</v>
          </cell>
        </row>
        <row r="17360">
          <cell r="AA17360">
            <v>73.48</v>
          </cell>
        </row>
        <row r="17361">
          <cell r="AA17361">
            <v>73.489999999999995</v>
          </cell>
        </row>
        <row r="17362">
          <cell r="AA17362">
            <v>73.5</v>
          </cell>
        </row>
        <row r="17363">
          <cell r="AA17363">
            <v>73.510000000000005</v>
          </cell>
        </row>
        <row r="17364">
          <cell r="AA17364">
            <v>73.52</v>
          </cell>
        </row>
        <row r="17365">
          <cell r="AA17365">
            <v>73.53</v>
          </cell>
        </row>
        <row r="17366">
          <cell r="AA17366">
            <v>73.540000000000006</v>
          </cell>
        </row>
        <row r="17367">
          <cell r="AA17367">
            <v>73.55</v>
          </cell>
        </row>
        <row r="17368">
          <cell r="AA17368">
            <v>73.56</v>
          </cell>
        </row>
        <row r="17369">
          <cell r="AA17369">
            <v>73.569999999999993</v>
          </cell>
        </row>
        <row r="17370">
          <cell r="AA17370">
            <v>73.58</v>
          </cell>
        </row>
        <row r="17371">
          <cell r="AA17371">
            <v>73.59</v>
          </cell>
        </row>
        <row r="17372">
          <cell r="AA17372">
            <v>73.599999999999994</v>
          </cell>
        </row>
        <row r="17373">
          <cell r="AA17373">
            <v>73.61</v>
          </cell>
        </row>
        <row r="17374">
          <cell r="AA17374">
            <v>73.62</v>
          </cell>
        </row>
        <row r="17375">
          <cell r="AA17375">
            <v>73.63</v>
          </cell>
        </row>
        <row r="17376">
          <cell r="AA17376">
            <v>73.64</v>
          </cell>
        </row>
        <row r="17377">
          <cell r="AA17377">
            <v>73.650000000000006</v>
          </cell>
        </row>
        <row r="17378">
          <cell r="AA17378">
            <v>73.66</v>
          </cell>
        </row>
        <row r="17379">
          <cell r="AA17379">
            <v>73.67</v>
          </cell>
        </row>
        <row r="17380">
          <cell r="AA17380">
            <v>73.680000000000007</v>
          </cell>
        </row>
        <row r="17381">
          <cell r="AA17381">
            <v>73.69</v>
          </cell>
        </row>
        <row r="17382">
          <cell r="AA17382">
            <v>73.7</v>
          </cell>
        </row>
        <row r="17383">
          <cell r="AA17383">
            <v>73.709999999999994</v>
          </cell>
        </row>
        <row r="17384">
          <cell r="AA17384">
            <v>73.72</v>
          </cell>
        </row>
        <row r="17385">
          <cell r="AA17385">
            <v>73.73</v>
          </cell>
        </row>
        <row r="17386">
          <cell r="AA17386">
            <v>73.739999999999995</v>
          </cell>
        </row>
        <row r="17387">
          <cell r="AA17387">
            <v>73.75</v>
          </cell>
        </row>
        <row r="17388">
          <cell r="AA17388">
            <v>73.760000000000005</v>
          </cell>
        </row>
        <row r="17389">
          <cell r="AA17389">
            <v>73.77</v>
          </cell>
        </row>
        <row r="17390">
          <cell r="AA17390">
            <v>73.78</v>
          </cell>
        </row>
        <row r="17391">
          <cell r="AA17391">
            <v>73.790000000000006</v>
          </cell>
        </row>
        <row r="17392">
          <cell r="AA17392">
            <v>73.8</v>
          </cell>
        </row>
        <row r="17393">
          <cell r="AA17393">
            <v>73.81</v>
          </cell>
        </row>
        <row r="17394">
          <cell r="AA17394">
            <v>73.819999999999993</v>
          </cell>
        </row>
        <row r="17395">
          <cell r="AA17395">
            <v>73.83</v>
          </cell>
        </row>
        <row r="17396">
          <cell r="AA17396">
            <v>73.84</v>
          </cell>
        </row>
        <row r="17397">
          <cell r="AA17397">
            <v>73.849999999999994</v>
          </cell>
        </row>
        <row r="17398">
          <cell r="AA17398">
            <v>73.86</v>
          </cell>
        </row>
        <row r="17399">
          <cell r="AA17399">
            <v>73.87</v>
          </cell>
        </row>
        <row r="17400">
          <cell r="AA17400">
            <v>73.88</v>
          </cell>
        </row>
        <row r="17401">
          <cell r="AA17401">
            <v>73.89</v>
          </cell>
        </row>
        <row r="17402">
          <cell r="AA17402">
            <v>73.900000000000006</v>
          </cell>
        </row>
        <row r="17403">
          <cell r="AA17403">
            <v>73.91</v>
          </cell>
        </row>
        <row r="17404">
          <cell r="AA17404">
            <v>73.92</v>
          </cell>
        </row>
        <row r="17405">
          <cell r="AA17405">
            <v>73.930000000000007</v>
          </cell>
        </row>
        <row r="17406">
          <cell r="AA17406">
            <v>73.94</v>
          </cell>
        </row>
        <row r="17407">
          <cell r="AA17407">
            <v>73.95</v>
          </cell>
        </row>
        <row r="17408">
          <cell r="AA17408">
            <v>73.959999999999994</v>
          </cell>
        </row>
        <row r="17409">
          <cell r="AA17409">
            <v>73.97</v>
          </cell>
        </row>
        <row r="17410">
          <cell r="AA17410">
            <v>73.98</v>
          </cell>
        </row>
        <row r="17411">
          <cell r="AA17411">
            <v>73.989999999999995</v>
          </cell>
        </row>
        <row r="17412">
          <cell r="AA17412">
            <v>74</v>
          </cell>
        </row>
        <row r="17413">
          <cell r="AA17413">
            <v>74.010000000000005</v>
          </cell>
        </row>
        <row r="17414">
          <cell r="AA17414">
            <v>74.02</v>
          </cell>
        </row>
        <row r="17415">
          <cell r="AA17415">
            <v>74.03</v>
          </cell>
        </row>
        <row r="17416">
          <cell r="AA17416">
            <v>74.040000000000006</v>
          </cell>
        </row>
        <row r="17417">
          <cell r="AA17417">
            <v>74.05</v>
          </cell>
        </row>
        <row r="17418">
          <cell r="AA17418">
            <v>74.06</v>
          </cell>
        </row>
        <row r="17419">
          <cell r="AA17419">
            <v>74.069999999999993</v>
          </cell>
        </row>
        <row r="17420">
          <cell r="AA17420">
            <v>74.08</v>
          </cell>
        </row>
        <row r="17421">
          <cell r="AA17421">
            <v>74.09</v>
          </cell>
        </row>
        <row r="17422">
          <cell r="AA17422">
            <v>74.099999999999994</v>
          </cell>
        </row>
        <row r="17423">
          <cell r="AA17423">
            <v>74.11</v>
          </cell>
        </row>
        <row r="17424">
          <cell r="AA17424">
            <v>74.12</v>
          </cell>
        </row>
        <row r="17425">
          <cell r="AA17425">
            <v>74.13</v>
          </cell>
        </row>
        <row r="17426">
          <cell r="AA17426">
            <v>74.14</v>
          </cell>
        </row>
        <row r="17427">
          <cell r="AA17427">
            <v>74.150000000000006</v>
          </cell>
        </row>
        <row r="17428">
          <cell r="AA17428">
            <v>74.16</v>
          </cell>
        </row>
        <row r="17429">
          <cell r="AA17429">
            <v>74.17</v>
          </cell>
        </row>
        <row r="17430">
          <cell r="AA17430">
            <v>74.180000000000007</v>
          </cell>
        </row>
        <row r="17431">
          <cell r="AA17431">
            <v>74.19</v>
          </cell>
        </row>
        <row r="17432">
          <cell r="AA17432">
            <v>74.2</v>
          </cell>
        </row>
        <row r="17433">
          <cell r="AA17433">
            <v>74.209999999999994</v>
          </cell>
        </row>
        <row r="17434">
          <cell r="AA17434">
            <v>74.22</v>
          </cell>
        </row>
        <row r="17435">
          <cell r="AA17435">
            <v>74.23</v>
          </cell>
        </row>
        <row r="17436">
          <cell r="AA17436">
            <v>74.239999999999995</v>
          </cell>
        </row>
        <row r="17437">
          <cell r="AA17437">
            <v>74.25</v>
          </cell>
        </row>
        <row r="17438">
          <cell r="AA17438">
            <v>74.260000000000005</v>
          </cell>
        </row>
        <row r="17439">
          <cell r="AA17439">
            <v>74.27</v>
          </cell>
        </row>
        <row r="17440">
          <cell r="AA17440">
            <v>74.28</v>
          </cell>
        </row>
        <row r="17441">
          <cell r="AA17441">
            <v>74.290000000000006</v>
          </cell>
        </row>
        <row r="17442">
          <cell r="AA17442">
            <v>74.3</v>
          </cell>
        </row>
        <row r="17443">
          <cell r="AA17443">
            <v>74.31</v>
          </cell>
        </row>
        <row r="17444">
          <cell r="AA17444">
            <v>74.319999999999993</v>
          </cell>
        </row>
        <row r="17445">
          <cell r="AA17445">
            <v>74.33</v>
          </cell>
        </row>
        <row r="17446">
          <cell r="AA17446">
            <v>74.34</v>
          </cell>
        </row>
        <row r="17447">
          <cell r="AA17447">
            <v>74.349999999999994</v>
          </cell>
        </row>
        <row r="17448">
          <cell r="AA17448">
            <v>74.36</v>
          </cell>
        </row>
        <row r="17449">
          <cell r="AA17449">
            <v>74.37</v>
          </cell>
        </row>
        <row r="17450">
          <cell r="AA17450">
            <v>74.38</v>
          </cell>
        </row>
        <row r="17451">
          <cell r="AA17451">
            <v>74.39</v>
          </cell>
        </row>
        <row r="17452">
          <cell r="AA17452">
            <v>74.400000000000006</v>
          </cell>
        </row>
        <row r="17453">
          <cell r="AA17453">
            <v>74.41</v>
          </cell>
        </row>
        <row r="17454">
          <cell r="AA17454">
            <v>74.42</v>
          </cell>
        </row>
        <row r="17455">
          <cell r="AA17455">
            <v>74.430000000000007</v>
          </cell>
        </row>
        <row r="17456">
          <cell r="AA17456">
            <v>74.44</v>
          </cell>
        </row>
        <row r="17457">
          <cell r="AA17457">
            <v>74.45</v>
          </cell>
        </row>
        <row r="17458">
          <cell r="AA17458">
            <v>74.459999999999994</v>
          </cell>
        </row>
        <row r="17459">
          <cell r="AA17459">
            <v>74.47</v>
          </cell>
        </row>
        <row r="17460">
          <cell r="AA17460">
            <v>74.48</v>
          </cell>
        </row>
        <row r="17461">
          <cell r="AA17461">
            <v>74.489999999999995</v>
          </cell>
        </row>
        <row r="17462">
          <cell r="AA17462">
            <v>74.5</v>
          </cell>
        </row>
        <row r="17463">
          <cell r="AA17463">
            <v>74.510000000000005</v>
          </cell>
        </row>
        <row r="17464">
          <cell r="AA17464">
            <v>74.52</v>
          </cell>
        </row>
        <row r="17465">
          <cell r="AA17465">
            <v>74.53</v>
          </cell>
        </row>
        <row r="17466">
          <cell r="AA17466">
            <v>74.540000000000006</v>
          </cell>
        </row>
        <row r="17467">
          <cell r="AA17467">
            <v>74.55</v>
          </cell>
        </row>
        <row r="17468">
          <cell r="AA17468">
            <v>74.56</v>
          </cell>
        </row>
        <row r="17469">
          <cell r="AA17469">
            <v>74.569999999999993</v>
          </cell>
        </row>
        <row r="17470">
          <cell r="AA17470">
            <v>74.58</v>
          </cell>
        </row>
        <row r="17471">
          <cell r="AA17471">
            <v>74.59</v>
          </cell>
        </row>
        <row r="17472">
          <cell r="AA17472">
            <v>74.599999999999994</v>
          </cell>
        </row>
        <row r="17473">
          <cell r="AA17473">
            <v>74.61</v>
          </cell>
        </row>
        <row r="17474">
          <cell r="AA17474">
            <v>74.62</v>
          </cell>
        </row>
        <row r="17475">
          <cell r="AA17475">
            <v>74.63</v>
          </cell>
        </row>
        <row r="17476">
          <cell r="AA17476">
            <v>74.64</v>
          </cell>
        </row>
        <row r="17477">
          <cell r="AA17477">
            <v>74.650000000000006</v>
          </cell>
        </row>
        <row r="17478">
          <cell r="AA17478">
            <v>74.66</v>
          </cell>
        </row>
        <row r="17479">
          <cell r="AA17479">
            <v>74.67</v>
          </cell>
        </row>
        <row r="17480">
          <cell r="AA17480">
            <v>74.680000000000007</v>
          </cell>
        </row>
        <row r="17481">
          <cell r="AA17481">
            <v>74.69</v>
          </cell>
        </row>
        <row r="17482">
          <cell r="AA17482">
            <v>74.7</v>
          </cell>
        </row>
        <row r="17483">
          <cell r="AA17483">
            <v>74.709999999999994</v>
          </cell>
        </row>
        <row r="17484">
          <cell r="AA17484">
            <v>74.72</v>
          </cell>
        </row>
        <row r="17485">
          <cell r="AA17485">
            <v>74.73</v>
          </cell>
        </row>
        <row r="17486">
          <cell r="AA17486">
            <v>74.739999999999995</v>
          </cell>
        </row>
        <row r="17487">
          <cell r="AA17487">
            <v>74.75</v>
          </cell>
        </row>
        <row r="17488">
          <cell r="AA17488">
            <v>74.760000000000005</v>
          </cell>
        </row>
        <row r="17489">
          <cell r="AA17489">
            <v>74.77</v>
          </cell>
        </row>
        <row r="17490">
          <cell r="AA17490">
            <v>74.78</v>
          </cell>
        </row>
        <row r="17491">
          <cell r="AA17491">
            <v>74.790000000000006</v>
          </cell>
        </row>
        <row r="17492">
          <cell r="AA17492">
            <v>74.8</v>
          </cell>
        </row>
        <row r="17493">
          <cell r="AA17493">
            <v>74.81</v>
          </cell>
        </row>
        <row r="17494">
          <cell r="AA17494">
            <v>74.819999999999993</v>
          </cell>
        </row>
        <row r="17495">
          <cell r="AA17495">
            <v>74.83</v>
          </cell>
        </row>
        <row r="17496">
          <cell r="AA17496">
            <v>74.84</v>
          </cell>
        </row>
        <row r="17497">
          <cell r="AA17497">
            <v>74.849999999999994</v>
          </cell>
        </row>
        <row r="17498">
          <cell r="AA17498">
            <v>74.86</v>
          </cell>
        </row>
        <row r="17499">
          <cell r="AA17499">
            <v>74.87</v>
          </cell>
        </row>
        <row r="17500">
          <cell r="AA17500">
            <v>74.88</v>
          </cell>
        </row>
        <row r="17501">
          <cell r="AA17501">
            <v>74.89</v>
          </cell>
        </row>
        <row r="17502">
          <cell r="AA17502">
            <v>74.900000000000006</v>
          </cell>
        </row>
        <row r="17503">
          <cell r="AA17503">
            <v>74.91</v>
          </cell>
        </row>
        <row r="17504">
          <cell r="AA17504">
            <v>74.92</v>
          </cell>
        </row>
        <row r="17505">
          <cell r="AA17505">
            <v>74.930000000000007</v>
          </cell>
        </row>
        <row r="17506">
          <cell r="AA17506">
            <v>74.94</v>
          </cell>
        </row>
        <row r="17507">
          <cell r="AA17507">
            <v>74.95</v>
          </cell>
        </row>
        <row r="17508">
          <cell r="AA17508">
            <v>74.959999999999994</v>
          </cell>
        </row>
        <row r="17509">
          <cell r="AA17509">
            <v>74.97</v>
          </cell>
        </row>
        <row r="17510">
          <cell r="AA17510">
            <v>74.98</v>
          </cell>
        </row>
        <row r="17511">
          <cell r="AA17511">
            <v>74.989999999999995</v>
          </cell>
        </row>
        <row r="17512">
          <cell r="AA17512">
            <v>75</v>
          </cell>
        </row>
        <row r="17513">
          <cell r="AA17513">
            <v>75.010000000000005</v>
          </cell>
        </row>
        <row r="17514">
          <cell r="AA17514">
            <v>75.02</v>
          </cell>
        </row>
        <row r="17515">
          <cell r="AA17515">
            <v>75.03</v>
          </cell>
        </row>
        <row r="17516">
          <cell r="AA17516">
            <v>75.040000000000006</v>
          </cell>
        </row>
        <row r="17517">
          <cell r="AA17517">
            <v>75.05</v>
          </cell>
        </row>
        <row r="17518">
          <cell r="AA17518">
            <v>75.06</v>
          </cell>
        </row>
        <row r="17519">
          <cell r="AA17519">
            <v>75.069999999999993</v>
          </cell>
        </row>
        <row r="17520">
          <cell r="AA17520">
            <v>75.08</v>
          </cell>
        </row>
        <row r="17521">
          <cell r="AA17521">
            <v>75.09</v>
          </cell>
        </row>
        <row r="17522">
          <cell r="AA17522">
            <v>75.099999999999994</v>
          </cell>
        </row>
        <row r="17523">
          <cell r="AA17523">
            <v>75.11</v>
          </cell>
        </row>
        <row r="17524">
          <cell r="AA17524">
            <v>75.12</v>
          </cell>
        </row>
        <row r="17525">
          <cell r="AA17525">
            <v>75.13</v>
          </cell>
        </row>
        <row r="17526">
          <cell r="AA17526">
            <v>75.14</v>
          </cell>
        </row>
        <row r="17527">
          <cell r="AA17527">
            <v>75.150000000000006</v>
          </cell>
        </row>
        <row r="17528">
          <cell r="AA17528">
            <v>75.16</v>
          </cell>
        </row>
        <row r="17529">
          <cell r="AA17529">
            <v>75.17</v>
          </cell>
        </row>
        <row r="17530">
          <cell r="AA17530">
            <v>75.180000000000007</v>
          </cell>
        </row>
        <row r="17531">
          <cell r="AA17531">
            <v>75.19</v>
          </cell>
        </row>
        <row r="17532">
          <cell r="AA17532">
            <v>75.2</v>
          </cell>
        </row>
        <row r="17533">
          <cell r="AA17533">
            <v>75.209999999999994</v>
          </cell>
        </row>
        <row r="17534">
          <cell r="AA17534">
            <v>75.22</v>
          </cell>
        </row>
        <row r="17535">
          <cell r="AA17535">
            <v>75.23</v>
          </cell>
        </row>
        <row r="17536">
          <cell r="AA17536">
            <v>75.239999999999995</v>
          </cell>
        </row>
        <row r="17537">
          <cell r="AA17537">
            <v>75.25</v>
          </cell>
        </row>
        <row r="17538">
          <cell r="AA17538">
            <v>75.260000000000005</v>
          </cell>
        </row>
        <row r="17539">
          <cell r="AA17539">
            <v>75.27</v>
          </cell>
        </row>
        <row r="17540">
          <cell r="AA17540">
            <v>75.28</v>
          </cell>
        </row>
        <row r="17541">
          <cell r="AA17541">
            <v>75.290000000000006</v>
          </cell>
        </row>
        <row r="17542">
          <cell r="AA17542">
            <v>75.3</v>
          </cell>
        </row>
        <row r="17543">
          <cell r="AA17543">
            <v>75.31</v>
          </cell>
        </row>
        <row r="17544">
          <cell r="AA17544">
            <v>75.319999999999993</v>
          </cell>
        </row>
        <row r="17545">
          <cell r="AA17545">
            <v>75.33</v>
          </cell>
        </row>
        <row r="17546">
          <cell r="AA17546">
            <v>75.34</v>
          </cell>
        </row>
        <row r="17547">
          <cell r="AA17547">
            <v>75.349999999999994</v>
          </cell>
        </row>
        <row r="17548">
          <cell r="AA17548">
            <v>75.36</v>
          </cell>
        </row>
        <row r="17549">
          <cell r="AA17549">
            <v>75.37</v>
          </cell>
        </row>
        <row r="17550">
          <cell r="AA17550">
            <v>75.38</v>
          </cell>
        </row>
        <row r="17551">
          <cell r="AA17551">
            <v>75.39</v>
          </cell>
        </row>
        <row r="17552">
          <cell r="AA17552">
            <v>75.400000000000006</v>
          </cell>
        </row>
        <row r="17553">
          <cell r="AA17553">
            <v>75.41</v>
          </cell>
        </row>
        <row r="17554">
          <cell r="AA17554">
            <v>75.42</v>
          </cell>
        </row>
        <row r="17555">
          <cell r="AA17555">
            <v>75.430000000000007</v>
          </cell>
        </row>
        <row r="17556">
          <cell r="AA17556">
            <v>75.44</v>
          </cell>
        </row>
        <row r="17557">
          <cell r="AA17557">
            <v>75.45</v>
          </cell>
        </row>
        <row r="17558">
          <cell r="AA17558">
            <v>75.459999999999994</v>
          </cell>
        </row>
        <row r="17559">
          <cell r="AA17559">
            <v>75.47</v>
          </cell>
        </row>
        <row r="17560">
          <cell r="AA17560">
            <v>75.48</v>
          </cell>
        </row>
        <row r="17561">
          <cell r="AA17561">
            <v>75.489999999999995</v>
          </cell>
        </row>
        <row r="17562">
          <cell r="AA17562">
            <v>75.5</v>
          </cell>
        </row>
        <row r="17563">
          <cell r="AA17563">
            <v>75.510000000000005</v>
          </cell>
        </row>
        <row r="17564">
          <cell r="AA17564">
            <v>75.52</v>
          </cell>
        </row>
        <row r="17565">
          <cell r="AA17565">
            <v>75.53</v>
          </cell>
        </row>
        <row r="17566">
          <cell r="AA17566">
            <v>75.540000000000006</v>
          </cell>
        </row>
        <row r="17567">
          <cell r="AA17567">
            <v>75.55</v>
          </cell>
        </row>
        <row r="17568">
          <cell r="AA17568">
            <v>75.56</v>
          </cell>
        </row>
        <row r="17569">
          <cell r="AA17569">
            <v>75.569999999999993</v>
          </cell>
        </row>
        <row r="17570">
          <cell r="AA17570">
            <v>75.58</v>
          </cell>
        </row>
        <row r="17571">
          <cell r="AA17571">
            <v>75.59</v>
          </cell>
        </row>
        <row r="17572">
          <cell r="AA17572">
            <v>75.599999999999994</v>
          </cell>
        </row>
        <row r="17573">
          <cell r="AA17573">
            <v>75.61</v>
          </cell>
        </row>
        <row r="17574">
          <cell r="AA17574">
            <v>75.62</v>
          </cell>
        </row>
        <row r="17575">
          <cell r="AA17575">
            <v>75.63</v>
          </cell>
        </row>
        <row r="17576">
          <cell r="AA17576">
            <v>75.64</v>
          </cell>
        </row>
        <row r="17577">
          <cell r="AA17577">
            <v>75.650000000000006</v>
          </cell>
        </row>
        <row r="17578">
          <cell r="AA17578">
            <v>75.66</v>
          </cell>
        </row>
        <row r="17579">
          <cell r="AA17579">
            <v>75.67</v>
          </cell>
        </row>
        <row r="17580">
          <cell r="AA17580">
            <v>75.680000000000007</v>
          </cell>
        </row>
        <row r="17581">
          <cell r="AA17581">
            <v>75.69</v>
          </cell>
        </row>
        <row r="17582">
          <cell r="AA17582">
            <v>75.7</v>
          </cell>
        </row>
        <row r="17583">
          <cell r="AA17583">
            <v>75.709999999999994</v>
          </cell>
        </row>
        <row r="17584">
          <cell r="AA17584">
            <v>75.72</v>
          </cell>
        </row>
        <row r="17585">
          <cell r="AA17585">
            <v>75.73</v>
          </cell>
        </row>
        <row r="17586">
          <cell r="AA17586">
            <v>75.739999999999995</v>
          </cell>
        </row>
        <row r="17587">
          <cell r="AA17587">
            <v>75.75</v>
          </cell>
        </row>
        <row r="17588">
          <cell r="AA17588">
            <v>75.760000000000005</v>
          </cell>
        </row>
        <row r="17589">
          <cell r="AA17589">
            <v>75.77</v>
          </cell>
        </row>
        <row r="17590">
          <cell r="AA17590">
            <v>75.78</v>
          </cell>
        </row>
        <row r="17591">
          <cell r="AA17591">
            <v>75.790000000000006</v>
          </cell>
        </row>
        <row r="17592">
          <cell r="AA17592">
            <v>75.8</v>
          </cell>
        </row>
        <row r="17593">
          <cell r="AA17593">
            <v>75.81</v>
          </cell>
        </row>
        <row r="17594">
          <cell r="AA17594">
            <v>75.819999999999993</v>
          </cell>
        </row>
        <row r="17595">
          <cell r="AA17595">
            <v>75.83</v>
          </cell>
        </row>
        <row r="17596">
          <cell r="AA17596">
            <v>75.84</v>
          </cell>
        </row>
        <row r="17597">
          <cell r="AA17597">
            <v>75.849999999999994</v>
          </cell>
        </row>
        <row r="17598">
          <cell r="AA17598">
            <v>75.86</v>
          </cell>
        </row>
        <row r="17599">
          <cell r="AA17599">
            <v>75.87</v>
          </cell>
        </row>
        <row r="17600">
          <cell r="AA17600">
            <v>75.88</v>
          </cell>
        </row>
        <row r="17601">
          <cell r="AA17601">
            <v>75.89</v>
          </cell>
        </row>
        <row r="17602">
          <cell r="AA17602">
            <v>75.900000000000006</v>
          </cell>
        </row>
        <row r="17603">
          <cell r="AA17603">
            <v>75.91</v>
          </cell>
        </row>
        <row r="17604">
          <cell r="AA17604">
            <v>75.92</v>
          </cell>
        </row>
        <row r="17605">
          <cell r="AA17605">
            <v>75.930000000000007</v>
          </cell>
        </row>
        <row r="17606">
          <cell r="AA17606">
            <v>75.94</v>
          </cell>
        </row>
        <row r="17607">
          <cell r="AA17607">
            <v>75.95</v>
          </cell>
        </row>
        <row r="17608">
          <cell r="AA17608">
            <v>75.959999999999994</v>
          </cell>
        </row>
        <row r="17609">
          <cell r="AA17609">
            <v>75.97</v>
          </cell>
        </row>
        <row r="17610">
          <cell r="AA17610">
            <v>75.98</v>
          </cell>
        </row>
        <row r="17611">
          <cell r="AA17611">
            <v>75.989999999999995</v>
          </cell>
        </row>
        <row r="17612">
          <cell r="AA17612">
            <v>76</v>
          </cell>
        </row>
        <row r="17613">
          <cell r="AA17613">
            <v>76.010000000000005</v>
          </cell>
        </row>
        <row r="17614">
          <cell r="AA17614">
            <v>76.02</v>
          </cell>
        </row>
        <row r="17615">
          <cell r="AA17615">
            <v>76.03</v>
          </cell>
        </row>
        <row r="17616">
          <cell r="AA17616">
            <v>76.040000000000006</v>
          </cell>
        </row>
        <row r="17617">
          <cell r="AA17617">
            <v>76.05</v>
          </cell>
        </row>
        <row r="17618">
          <cell r="AA17618">
            <v>76.06</v>
          </cell>
        </row>
        <row r="17619">
          <cell r="AA17619">
            <v>76.069999999999993</v>
          </cell>
        </row>
        <row r="17620">
          <cell r="AA17620">
            <v>76.08</v>
          </cell>
        </row>
        <row r="17621">
          <cell r="AA17621">
            <v>76.09</v>
          </cell>
        </row>
        <row r="17622">
          <cell r="AA17622">
            <v>76.099999999999994</v>
          </cell>
        </row>
        <row r="17623">
          <cell r="AA17623">
            <v>76.11</v>
          </cell>
        </row>
        <row r="17624">
          <cell r="AA17624">
            <v>76.12</v>
          </cell>
        </row>
        <row r="17625">
          <cell r="AA17625">
            <v>76.13</v>
          </cell>
        </row>
        <row r="17626">
          <cell r="AA17626">
            <v>76.14</v>
          </cell>
        </row>
        <row r="17627">
          <cell r="AA17627">
            <v>76.150000000000006</v>
          </cell>
        </row>
        <row r="17628">
          <cell r="AA17628">
            <v>76.16</v>
          </cell>
        </row>
        <row r="17629">
          <cell r="AA17629">
            <v>76.17</v>
          </cell>
        </row>
        <row r="17630">
          <cell r="AA17630">
            <v>76.180000000000007</v>
          </cell>
        </row>
        <row r="17631">
          <cell r="AA17631">
            <v>76.19</v>
          </cell>
        </row>
        <row r="17632">
          <cell r="AA17632">
            <v>76.2</v>
          </cell>
        </row>
        <row r="17633">
          <cell r="AA17633">
            <v>76.209999999999994</v>
          </cell>
        </row>
        <row r="17634">
          <cell r="AA17634">
            <v>76.22</v>
          </cell>
        </row>
        <row r="17635">
          <cell r="AA17635">
            <v>76.23</v>
          </cell>
        </row>
        <row r="17636">
          <cell r="AA17636">
            <v>76.239999999999995</v>
          </cell>
        </row>
        <row r="17637">
          <cell r="AA17637">
            <v>76.25</v>
          </cell>
        </row>
        <row r="17638">
          <cell r="AA17638">
            <v>76.260000000000005</v>
          </cell>
        </row>
        <row r="17639">
          <cell r="AA17639">
            <v>76.27</v>
          </cell>
        </row>
        <row r="17640">
          <cell r="AA17640">
            <v>76.28</v>
          </cell>
        </row>
        <row r="17641">
          <cell r="AA17641">
            <v>76.290000000000006</v>
          </cell>
        </row>
        <row r="17642">
          <cell r="AA17642">
            <v>76.3</v>
          </cell>
        </row>
        <row r="17643">
          <cell r="AA17643">
            <v>76.31</v>
          </cell>
        </row>
        <row r="17644">
          <cell r="AA17644">
            <v>76.319999999999993</v>
          </cell>
        </row>
        <row r="17645">
          <cell r="AA17645">
            <v>76.33</v>
          </cell>
        </row>
        <row r="17646">
          <cell r="AA17646">
            <v>76.34</v>
          </cell>
        </row>
        <row r="17647">
          <cell r="AA17647">
            <v>76.349999999999994</v>
          </cell>
        </row>
        <row r="17648">
          <cell r="AA17648">
            <v>76.36</v>
          </cell>
        </row>
        <row r="17649">
          <cell r="AA17649">
            <v>76.37</v>
          </cell>
        </row>
        <row r="17650">
          <cell r="AA17650">
            <v>76.38</v>
          </cell>
        </row>
        <row r="17651">
          <cell r="AA17651">
            <v>76.39</v>
          </cell>
        </row>
        <row r="17652">
          <cell r="AA17652">
            <v>76.400000000000006</v>
          </cell>
        </row>
        <row r="17653">
          <cell r="AA17653">
            <v>76.41</v>
          </cell>
        </row>
        <row r="17654">
          <cell r="AA17654">
            <v>76.42</v>
          </cell>
        </row>
        <row r="17655">
          <cell r="AA17655">
            <v>76.430000000000007</v>
          </cell>
        </row>
        <row r="17656">
          <cell r="AA17656">
            <v>76.44</v>
          </cell>
        </row>
        <row r="17657">
          <cell r="AA17657">
            <v>76.45</v>
          </cell>
        </row>
        <row r="17658">
          <cell r="AA17658">
            <v>76.459999999999994</v>
          </cell>
        </row>
        <row r="17659">
          <cell r="AA17659">
            <v>76.47</v>
          </cell>
        </row>
        <row r="17660">
          <cell r="AA17660">
            <v>76.48</v>
          </cell>
        </row>
        <row r="17661">
          <cell r="AA17661">
            <v>76.489999999999995</v>
          </cell>
        </row>
        <row r="17662">
          <cell r="AA17662">
            <v>76.5</v>
          </cell>
        </row>
        <row r="17663">
          <cell r="AA17663">
            <v>76.510000000000005</v>
          </cell>
        </row>
        <row r="17664">
          <cell r="AA17664">
            <v>76.52</v>
          </cell>
        </row>
        <row r="17665">
          <cell r="AA17665">
            <v>76.53</v>
          </cell>
        </row>
        <row r="17666">
          <cell r="AA17666">
            <v>76.540000000000006</v>
          </cell>
        </row>
        <row r="17667">
          <cell r="AA17667">
            <v>76.55</v>
          </cell>
        </row>
        <row r="17668">
          <cell r="AA17668">
            <v>76.56</v>
          </cell>
        </row>
        <row r="17669">
          <cell r="AA17669">
            <v>76.569999999999993</v>
          </cell>
        </row>
        <row r="17670">
          <cell r="AA17670">
            <v>76.58</v>
          </cell>
        </row>
        <row r="17671">
          <cell r="AA17671">
            <v>76.59</v>
          </cell>
        </row>
        <row r="17672">
          <cell r="AA17672">
            <v>76.599999999999994</v>
          </cell>
        </row>
        <row r="17673">
          <cell r="AA17673">
            <v>76.61</v>
          </cell>
        </row>
        <row r="17674">
          <cell r="AA17674">
            <v>76.62</v>
          </cell>
        </row>
        <row r="17675">
          <cell r="AA17675">
            <v>76.63</v>
          </cell>
        </row>
        <row r="17676">
          <cell r="AA17676">
            <v>76.64</v>
          </cell>
        </row>
        <row r="17677">
          <cell r="AA17677">
            <v>76.650000000000006</v>
          </cell>
        </row>
        <row r="17678">
          <cell r="AA17678">
            <v>76.66</v>
          </cell>
        </row>
        <row r="17679">
          <cell r="AA17679">
            <v>76.67</v>
          </cell>
        </row>
        <row r="17680">
          <cell r="AA17680">
            <v>76.680000000000007</v>
          </cell>
        </row>
        <row r="17681">
          <cell r="AA17681">
            <v>76.69</v>
          </cell>
        </row>
        <row r="17682">
          <cell r="AA17682">
            <v>76.7</v>
          </cell>
        </row>
        <row r="17683">
          <cell r="AA17683">
            <v>76.709999999999994</v>
          </cell>
        </row>
        <row r="17684">
          <cell r="AA17684">
            <v>76.72</v>
          </cell>
        </row>
        <row r="17685">
          <cell r="AA17685">
            <v>76.73</v>
          </cell>
        </row>
        <row r="17686">
          <cell r="AA17686">
            <v>76.739999999999995</v>
          </cell>
        </row>
        <row r="17687">
          <cell r="AA17687">
            <v>76.75</v>
          </cell>
        </row>
        <row r="17688">
          <cell r="AA17688">
            <v>76.760000000000005</v>
          </cell>
        </row>
        <row r="17689">
          <cell r="AA17689">
            <v>76.77</v>
          </cell>
        </row>
        <row r="17690">
          <cell r="AA17690">
            <v>76.78</v>
          </cell>
        </row>
        <row r="17691">
          <cell r="AA17691">
            <v>76.790000000000006</v>
          </cell>
        </row>
        <row r="17692">
          <cell r="AA17692">
            <v>76.8</v>
          </cell>
        </row>
        <row r="17693">
          <cell r="AA17693">
            <v>76.81</v>
          </cell>
        </row>
        <row r="17694">
          <cell r="AA17694">
            <v>76.819999999999993</v>
          </cell>
        </row>
        <row r="17695">
          <cell r="AA17695">
            <v>76.83</v>
          </cell>
        </row>
        <row r="17696">
          <cell r="AA17696">
            <v>76.84</v>
          </cell>
        </row>
        <row r="17697">
          <cell r="AA17697">
            <v>76.849999999999994</v>
          </cell>
        </row>
        <row r="17698">
          <cell r="AA17698">
            <v>76.86</v>
          </cell>
        </row>
        <row r="17699">
          <cell r="AA17699">
            <v>76.87</v>
          </cell>
        </row>
        <row r="17700">
          <cell r="AA17700">
            <v>76.88</v>
          </cell>
        </row>
        <row r="17701">
          <cell r="AA17701">
            <v>76.89</v>
          </cell>
        </row>
        <row r="17702">
          <cell r="AA17702">
            <v>76.900000000000006</v>
          </cell>
        </row>
        <row r="17703">
          <cell r="AA17703">
            <v>76.91</v>
          </cell>
        </row>
        <row r="17704">
          <cell r="AA17704">
            <v>76.92</v>
          </cell>
        </row>
        <row r="17705">
          <cell r="AA17705">
            <v>76.930000000000007</v>
          </cell>
        </row>
        <row r="17706">
          <cell r="AA17706">
            <v>76.94</v>
          </cell>
        </row>
        <row r="17707">
          <cell r="AA17707">
            <v>76.95</v>
          </cell>
        </row>
        <row r="17708">
          <cell r="AA17708">
            <v>76.959999999999994</v>
          </cell>
        </row>
        <row r="17709">
          <cell r="AA17709">
            <v>76.97</v>
          </cell>
        </row>
        <row r="17710">
          <cell r="AA17710">
            <v>76.98</v>
          </cell>
        </row>
        <row r="17711">
          <cell r="AA17711">
            <v>76.989999999999995</v>
          </cell>
        </row>
        <row r="17712">
          <cell r="AA17712">
            <v>77</v>
          </cell>
        </row>
        <row r="17713">
          <cell r="AA17713">
            <v>77.010000000000005</v>
          </cell>
        </row>
        <row r="17714">
          <cell r="AA17714">
            <v>77.02</v>
          </cell>
        </row>
        <row r="17715">
          <cell r="AA17715">
            <v>77.03</v>
          </cell>
        </row>
        <row r="17716">
          <cell r="AA17716">
            <v>77.040000000000006</v>
          </cell>
        </row>
        <row r="17717">
          <cell r="AA17717">
            <v>77.05</v>
          </cell>
        </row>
        <row r="17718">
          <cell r="AA17718">
            <v>77.06</v>
          </cell>
        </row>
        <row r="17719">
          <cell r="AA17719">
            <v>77.069999999999993</v>
          </cell>
        </row>
        <row r="17720">
          <cell r="AA17720">
            <v>77.08</v>
          </cell>
        </row>
        <row r="17721">
          <cell r="AA17721">
            <v>77.09</v>
          </cell>
        </row>
        <row r="17722">
          <cell r="AA17722">
            <v>77.099999999999994</v>
          </cell>
        </row>
        <row r="17723">
          <cell r="AA17723">
            <v>77.11</v>
          </cell>
        </row>
        <row r="17724">
          <cell r="AA17724">
            <v>77.12</v>
          </cell>
        </row>
        <row r="17725">
          <cell r="AA17725">
            <v>77.13</v>
          </cell>
        </row>
        <row r="17726">
          <cell r="AA17726">
            <v>77.14</v>
          </cell>
        </row>
        <row r="17727">
          <cell r="AA17727">
            <v>77.150000000000006</v>
          </cell>
        </row>
        <row r="17728">
          <cell r="AA17728">
            <v>77.16</v>
          </cell>
        </row>
        <row r="17729">
          <cell r="AA17729">
            <v>77.17</v>
          </cell>
        </row>
        <row r="17730">
          <cell r="AA17730">
            <v>77.180000000000007</v>
          </cell>
        </row>
        <row r="17731">
          <cell r="AA17731">
            <v>77.19</v>
          </cell>
        </row>
        <row r="17732">
          <cell r="AA17732">
            <v>77.2</v>
          </cell>
        </row>
        <row r="17733">
          <cell r="AA17733">
            <v>77.209999999999994</v>
          </cell>
        </row>
        <row r="17734">
          <cell r="AA17734">
            <v>77.22</v>
          </cell>
        </row>
        <row r="17735">
          <cell r="AA17735">
            <v>77.23</v>
          </cell>
        </row>
        <row r="17736">
          <cell r="AA17736">
            <v>77.239999999999995</v>
          </cell>
        </row>
        <row r="17737">
          <cell r="AA17737">
            <v>77.25</v>
          </cell>
        </row>
        <row r="17738">
          <cell r="AA17738">
            <v>77.260000000000005</v>
          </cell>
        </row>
        <row r="17739">
          <cell r="AA17739">
            <v>77.27</v>
          </cell>
        </row>
        <row r="17740">
          <cell r="AA17740">
            <v>77.28</v>
          </cell>
        </row>
        <row r="17741">
          <cell r="AA17741">
            <v>77.290000000000006</v>
          </cell>
        </row>
        <row r="17742">
          <cell r="AA17742">
            <v>77.3</v>
          </cell>
        </row>
        <row r="17743">
          <cell r="AA17743">
            <v>77.31</v>
          </cell>
        </row>
        <row r="17744">
          <cell r="AA17744">
            <v>77.319999999999993</v>
          </cell>
        </row>
        <row r="17745">
          <cell r="AA17745">
            <v>77.33</v>
          </cell>
        </row>
        <row r="17746">
          <cell r="AA17746">
            <v>77.34</v>
          </cell>
        </row>
        <row r="17747">
          <cell r="AA17747">
            <v>77.349999999999994</v>
          </cell>
        </row>
        <row r="17748">
          <cell r="AA17748">
            <v>77.36</v>
          </cell>
        </row>
        <row r="17749">
          <cell r="AA17749">
            <v>77.37</v>
          </cell>
        </row>
        <row r="17750">
          <cell r="AA17750">
            <v>77.38</v>
          </cell>
        </row>
        <row r="17751">
          <cell r="AA17751">
            <v>77.39</v>
          </cell>
        </row>
        <row r="17752">
          <cell r="AA17752">
            <v>77.400000000000006</v>
          </cell>
        </row>
        <row r="17753">
          <cell r="AA17753">
            <v>77.41</v>
          </cell>
        </row>
        <row r="17754">
          <cell r="AA17754">
            <v>77.42</v>
          </cell>
        </row>
        <row r="17755">
          <cell r="AA17755">
            <v>77.430000000000007</v>
          </cell>
        </row>
        <row r="17756">
          <cell r="AA17756">
            <v>77.44</v>
          </cell>
        </row>
        <row r="17757">
          <cell r="AA17757">
            <v>77.45</v>
          </cell>
        </row>
        <row r="17758">
          <cell r="AA17758">
            <v>77.459999999999994</v>
          </cell>
        </row>
        <row r="17759">
          <cell r="AA17759">
            <v>77.47</v>
          </cell>
        </row>
        <row r="17760">
          <cell r="AA17760">
            <v>77.48</v>
          </cell>
        </row>
        <row r="17761">
          <cell r="AA17761">
            <v>77.489999999999995</v>
          </cell>
        </row>
        <row r="17762">
          <cell r="AA17762">
            <v>77.5</v>
          </cell>
        </row>
        <row r="17763">
          <cell r="AA17763">
            <v>77.510000000000005</v>
          </cell>
        </row>
        <row r="17764">
          <cell r="AA17764">
            <v>77.52</v>
          </cell>
        </row>
        <row r="17765">
          <cell r="AA17765">
            <v>77.53</v>
          </cell>
        </row>
        <row r="17766">
          <cell r="AA17766">
            <v>77.540000000000006</v>
          </cell>
        </row>
        <row r="17767">
          <cell r="AA17767">
            <v>77.55</v>
          </cell>
        </row>
        <row r="17768">
          <cell r="AA17768">
            <v>77.56</v>
          </cell>
        </row>
        <row r="17769">
          <cell r="AA17769">
            <v>77.569999999999993</v>
          </cell>
        </row>
        <row r="17770">
          <cell r="AA17770">
            <v>77.58</v>
          </cell>
        </row>
        <row r="17771">
          <cell r="AA17771">
            <v>77.59</v>
          </cell>
        </row>
        <row r="17772">
          <cell r="AA17772">
            <v>77.599999999999994</v>
          </cell>
        </row>
        <row r="17773">
          <cell r="AA17773">
            <v>77.61</v>
          </cell>
        </row>
        <row r="17774">
          <cell r="AA17774">
            <v>77.62</v>
          </cell>
        </row>
        <row r="17775">
          <cell r="AA17775">
            <v>77.63</v>
          </cell>
        </row>
        <row r="17776">
          <cell r="AA17776">
            <v>77.64</v>
          </cell>
        </row>
        <row r="17777">
          <cell r="AA17777">
            <v>77.650000000000006</v>
          </cell>
        </row>
        <row r="17778">
          <cell r="AA17778">
            <v>77.66</v>
          </cell>
        </row>
        <row r="17779">
          <cell r="AA17779">
            <v>77.67</v>
          </cell>
        </row>
        <row r="17780">
          <cell r="AA17780">
            <v>77.680000000000007</v>
          </cell>
        </row>
        <row r="17781">
          <cell r="AA17781">
            <v>77.69</v>
          </cell>
        </row>
        <row r="17782">
          <cell r="AA17782">
            <v>77.7</v>
          </cell>
        </row>
        <row r="17783">
          <cell r="AA17783">
            <v>77.709999999999994</v>
          </cell>
        </row>
        <row r="17784">
          <cell r="AA17784">
            <v>77.72</v>
          </cell>
        </row>
        <row r="17785">
          <cell r="AA17785">
            <v>77.73</v>
          </cell>
        </row>
        <row r="17786">
          <cell r="AA17786">
            <v>77.739999999999995</v>
          </cell>
        </row>
        <row r="17787">
          <cell r="AA17787">
            <v>77.75</v>
          </cell>
        </row>
        <row r="17788">
          <cell r="AA17788">
            <v>77.760000000000005</v>
          </cell>
        </row>
        <row r="17789">
          <cell r="AA17789">
            <v>77.77</v>
          </cell>
        </row>
        <row r="17790">
          <cell r="AA17790">
            <v>77.78</v>
          </cell>
        </row>
        <row r="17791">
          <cell r="AA17791">
            <v>77.790000000000006</v>
          </cell>
        </row>
        <row r="17792">
          <cell r="AA17792">
            <v>77.8</v>
          </cell>
        </row>
        <row r="17793">
          <cell r="AA17793">
            <v>77.81</v>
          </cell>
        </row>
        <row r="17794">
          <cell r="AA17794">
            <v>77.819999999999993</v>
          </cell>
        </row>
        <row r="17795">
          <cell r="AA17795">
            <v>77.83</v>
          </cell>
        </row>
        <row r="17796">
          <cell r="AA17796">
            <v>77.84</v>
          </cell>
        </row>
        <row r="17797">
          <cell r="AA17797">
            <v>77.849999999999994</v>
          </cell>
        </row>
        <row r="17798">
          <cell r="AA17798">
            <v>77.86</v>
          </cell>
        </row>
        <row r="17799">
          <cell r="AA17799">
            <v>77.87</v>
          </cell>
        </row>
        <row r="17800">
          <cell r="AA17800">
            <v>77.88</v>
          </cell>
        </row>
        <row r="17801">
          <cell r="AA17801">
            <v>77.89</v>
          </cell>
        </row>
        <row r="17802">
          <cell r="AA17802">
            <v>77.900000000000006</v>
          </cell>
        </row>
        <row r="17803">
          <cell r="AA17803">
            <v>77.91</v>
          </cell>
        </row>
        <row r="17804">
          <cell r="AA17804">
            <v>77.92</v>
          </cell>
        </row>
        <row r="17805">
          <cell r="AA17805">
            <v>77.930000000000007</v>
          </cell>
        </row>
        <row r="17806">
          <cell r="AA17806">
            <v>77.94</v>
          </cell>
        </row>
        <row r="17807">
          <cell r="AA17807">
            <v>77.95</v>
          </cell>
        </row>
        <row r="17808">
          <cell r="AA17808">
            <v>77.959999999999994</v>
          </cell>
        </row>
        <row r="17809">
          <cell r="AA17809">
            <v>77.97</v>
          </cell>
        </row>
        <row r="17810">
          <cell r="AA17810">
            <v>77.98</v>
          </cell>
        </row>
        <row r="17811">
          <cell r="AA17811">
            <v>77.989999999999995</v>
          </cell>
        </row>
        <row r="17812">
          <cell r="AA17812">
            <v>78</v>
          </cell>
        </row>
        <row r="17813">
          <cell r="AA17813">
            <v>78.010000000000005</v>
          </cell>
        </row>
        <row r="17814">
          <cell r="AA17814">
            <v>78.02</v>
          </cell>
        </row>
        <row r="17815">
          <cell r="AA17815">
            <v>78.03</v>
          </cell>
        </row>
        <row r="17816">
          <cell r="AA17816">
            <v>78.040000000000006</v>
          </cell>
        </row>
        <row r="17817">
          <cell r="AA17817">
            <v>78.05</v>
          </cell>
        </row>
        <row r="17818">
          <cell r="AA17818">
            <v>78.06</v>
          </cell>
        </row>
        <row r="17819">
          <cell r="AA17819">
            <v>78.069999999999993</v>
          </cell>
        </row>
        <row r="17820">
          <cell r="AA17820">
            <v>78.08</v>
          </cell>
        </row>
        <row r="17821">
          <cell r="AA17821">
            <v>78.09</v>
          </cell>
        </row>
        <row r="17822">
          <cell r="AA17822">
            <v>78.099999999999994</v>
          </cell>
        </row>
        <row r="17823">
          <cell r="AA17823">
            <v>78.11</v>
          </cell>
        </row>
        <row r="17824">
          <cell r="AA17824">
            <v>78.12</v>
          </cell>
        </row>
        <row r="17825">
          <cell r="AA17825">
            <v>78.13</v>
          </cell>
        </row>
        <row r="17826">
          <cell r="AA17826">
            <v>78.14</v>
          </cell>
        </row>
        <row r="17827">
          <cell r="AA17827">
            <v>78.150000000000006</v>
          </cell>
        </row>
        <row r="17828">
          <cell r="AA17828">
            <v>78.16</v>
          </cell>
        </row>
        <row r="17829">
          <cell r="AA17829">
            <v>78.17</v>
          </cell>
        </row>
        <row r="17830">
          <cell r="AA17830">
            <v>78.180000000000007</v>
          </cell>
        </row>
        <row r="17831">
          <cell r="AA17831">
            <v>78.19</v>
          </cell>
        </row>
        <row r="17832">
          <cell r="AA17832">
            <v>78.2</v>
          </cell>
        </row>
        <row r="17833">
          <cell r="AA17833">
            <v>78.209999999999994</v>
          </cell>
        </row>
        <row r="17834">
          <cell r="AA17834">
            <v>78.22</v>
          </cell>
        </row>
        <row r="17835">
          <cell r="AA17835">
            <v>78.23</v>
          </cell>
        </row>
        <row r="17836">
          <cell r="AA17836">
            <v>78.239999999999995</v>
          </cell>
        </row>
        <row r="17837">
          <cell r="AA17837">
            <v>78.25</v>
          </cell>
        </row>
        <row r="17838">
          <cell r="AA17838">
            <v>78.260000000000005</v>
          </cell>
        </row>
        <row r="17839">
          <cell r="AA17839">
            <v>78.27</v>
          </cell>
        </row>
        <row r="17840">
          <cell r="AA17840">
            <v>78.28</v>
          </cell>
        </row>
        <row r="17841">
          <cell r="AA17841">
            <v>78.290000000000006</v>
          </cell>
        </row>
        <row r="17842">
          <cell r="AA17842">
            <v>78.3</v>
          </cell>
        </row>
        <row r="17843">
          <cell r="AA17843">
            <v>78.31</v>
          </cell>
        </row>
        <row r="17844">
          <cell r="AA17844">
            <v>78.319999999999993</v>
          </cell>
        </row>
        <row r="17845">
          <cell r="AA17845">
            <v>78.33</v>
          </cell>
        </row>
        <row r="17846">
          <cell r="AA17846">
            <v>78.34</v>
          </cell>
        </row>
        <row r="17847">
          <cell r="AA17847">
            <v>78.349999999999994</v>
          </cell>
        </row>
        <row r="17848">
          <cell r="AA17848">
            <v>78.36</v>
          </cell>
        </row>
        <row r="17849">
          <cell r="AA17849">
            <v>78.37</v>
          </cell>
        </row>
        <row r="17850">
          <cell r="AA17850">
            <v>78.38</v>
          </cell>
        </row>
        <row r="17851">
          <cell r="AA17851">
            <v>78.39</v>
          </cell>
        </row>
        <row r="17852">
          <cell r="AA17852">
            <v>78.400000000000006</v>
          </cell>
        </row>
        <row r="17853">
          <cell r="AA17853">
            <v>78.41</v>
          </cell>
        </row>
        <row r="17854">
          <cell r="AA17854">
            <v>78.42</v>
          </cell>
        </row>
        <row r="17855">
          <cell r="AA17855">
            <v>78.430000000000007</v>
          </cell>
        </row>
        <row r="17856">
          <cell r="AA17856">
            <v>78.44</v>
          </cell>
        </row>
        <row r="17857">
          <cell r="AA17857">
            <v>78.45</v>
          </cell>
        </row>
        <row r="17858">
          <cell r="AA17858">
            <v>78.459999999999994</v>
          </cell>
        </row>
        <row r="17859">
          <cell r="AA17859">
            <v>78.47</v>
          </cell>
        </row>
        <row r="17860">
          <cell r="AA17860">
            <v>78.48</v>
          </cell>
        </row>
        <row r="17861">
          <cell r="AA17861">
            <v>78.489999999999995</v>
          </cell>
        </row>
        <row r="17862">
          <cell r="AA17862">
            <v>78.5</v>
          </cell>
        </row>
        <row r="17863">
          <cell r="AA17863">
            <v>78.510000000000005</v>
          </cell>
        </row>
        <row r="17864">
          <cell r="AA17864">
            <v>78.52</v>
          </cell>
        </row>
        <row r="17865">
          <cell r="AA17865">
            <v>78.53</v>
          </cell>
        </row>
        <row r="17866">
          <cell r="AA17866">
            <v>78.540000000000006</v>
          </cell>
        </row>
        <row r="17867">
          <cell r="AA17867">
            <v>78.55</v>
          </cell>
        </row>
        <row r="17868">
          <cell r="AA17868">
            <v>78.56</v>
          </cell>
        </row>
        <row r="17869">
          <cell r="AA17869">
            <v>78.569999999999993</v>
          </cell>
        </row>
        <row r="17870">
          <cell r="AA17870">
            <v>78.58</v>
          </cell>
        </row>
        <row r="17871">
          <cell r="AA17871">
            <v>78.59</v>
          </cell>
        </row>
        <row r="17872">
          <cell r="AA17872">
            <v>78.599999999999994</v>
          </cell>
        </row>
        <row r="17873">
          <cell r="AA17873">
            <v>78.61</v>
          </cell>
        </row>
        <row r="17874">
          <cell r="AA17874">
            <v>78.62</v>
          </cell>
        </row>
        <row r="17875">
          <cell r="AA17875">
            <v>78.63</v>
          </cell>
        </row>
        <row r="17876">
          <cell r="AA17876">
            <v>78.64</v>
          </cell>
        </row>
        <row r="17877">
          <cell r="AA17877">
            <v>78.650000000000006</v>
          </cell>
        </row>
        <row r="17878">
          <cell r="AA17878">
            <v>78.66</v>
          </cell>
        </row>
        <row r="17879">
          <cell r="AA17879">
            <v>78.67</v>
          </cell>
        </row>
        <row r="17880">
          <cell r="AA17880">
            <v>78.680000000000007</v>
          </cell>
        </row>
        <row r="17881">
          <cell r="AA17881">
            <v>78.69</v>
          </cell>
        </row>
        <row r="17882">
          <cell r="AA17882">
            <v>78.7</v>
          </cell>
        </row>
        <row r="17883">
          <cell r="AA17883">
            <v>78.709999999999994</v>
          </cell>
        </row>
        <row r="17884">
          <cell r="AA17884">
            <v>78.72</v>
          </cell>
        </row>
        <row r="17885">
          <cell r="AA17885">
            <v>78.73</v>
          </cell>
        </row>
        <row r="17886">
          <cell r="AA17886">
            <v>78.739999999999995</v>
          </cell>
        </row>
        <row r="17887">
          <cell r="AA17887">
            <v>78.75</v>
          </cell>
        </row>
        <row r="17888">
          <cell r="AA17888">
            <v>78.760000000000005</v>
          </cell>
        </row>
        <row r="17889">
          <cell r="AA17889">
            <v>78.77</v>
          </cell>
        </row>
        <row r="17890">
          <cell r="AA17890">
            <v>78.78</v>
          </cell>
        </row>
        <row r="17891">
          <cell r="AA17891">
            <v>78.790000000000006</v>
          </cell>
        </row>
        <row r="17892">
          <cell r="AA17892">
            <v>78.8</v>
          </cell>
        </row>
        <row r="17893">
          <cell r="AA17893">
            <v>78.81</v>
          </cell>
        </row>
        <row r="17894">
          <cell r="AA17894">
            <v>78.819999999999993</v>
          </cell>
        </row>
        <row r="17895">
          <cell r="AA17895">
            <v>78.83</v>
          </cell>
        </row>
        <row r="17896">
          <cell r="AA17896">
            <v>78.84</v>
          </cell>
        </row>
        <row r="17897">
          <cell r="AA17897">
            <v>78.849999999999994</v>
          </cell>
        </row>
        <row r="17898">
          <cell r="AA17898">
            <v>78.86</v>
          </cell>
        </row>
        <row r="17899">
          <cell r="AA17899">
            <v>78.87</v>
          </cell>
        </row>
        <row r="17900">
          <cell r="AA17900">
            <v>78.88</v>
          </cell>
        </row>
        <row r="17901">
          <cell r="AA17901">
            <v>78.89</v>
          </cell>
        </row>
        <row r="17902">
          <cell r="AA17902">
            <v>78.900000000000006</v>
          </cell>
        </row>
        <row r="17903">
          <cell r="AA17903">
            <v>78.91</v>
          </cell>
        </row>
        <row r="17904">
          <cell r="AA17904">
            <v>78.92</v>
          </cell>
        </row>
        <row r="17905">
          <cell r="AA17905">
            <v>78.930000000000007</v>
          </cell>
        </row>
        <row r="17906">
          <cell r="AA17906">
            <v>78.94</v>
          </cell>
        </row>
        <row r="17907">
          <cell r="AA17907">
            <v>78.95</v>
          </cell>
        </row>
        <row r="17908">
          <cell r="AA17908">
            <v>78.959999999999994</v>
          </cell>
        </row>
        <row r="17909">
          <cell r="AA17909">
            <v>78.97</v>
          </cell>
        </row>
        <row r="17910">
          <cell r="AA17910">
            <v>78.98</v>
          </cell>
        </row>
        <row r="17911">
          <cell r="AA17911">
            <v>78.989999999999995</v>
          </cell>
        </row>
        <row r="17912">
          <cell r="AA17912">
            <v>79</v>
          </cell>
        </row>
        <row r="17913">
          <cell r="AA17913">
            <v>79.010000000000005</v>
          </cell>
        </row>
        <row r="17914">
          <cell r="AA17914">
            <v>79.02</v>
          </cell>
        </row>
        <row r="17915">
          <cell r="AA17915">
            <v>79.03</v>
          </cell>
        </row>
        <row r="17916">
          <cell r="AA17916">
            <v>79.040000000000006</v>
          </cell>
        </row>
        <row r="17917">
          <cell r="AA17917">
            <v>79.05</v>
          </cell>
        </row>
        <row r="17918">
          <cell r="AA17918">
            <v>79.06</v>
          </cell>
        </row>
        <row r="17919">
          <cell r="AA17919">
            <v>79.069999999999993</v>
          </cell>
        </row>
        <row r="17920">
          <cell r="AA17920">
            <v>79.08</v>
          </cell>
        </row>
        <row r="17921">
          <cell r="AA17921">
            <v>79.09</v>
          </cell>
        </row>
        <row r="17922">
          <cell r="AA17922">
            <v>79.099999999999994</v>
          </cell>
        </row>
        <row r="17923">
          <cell r="AA17923">
            <v>79.11</v>
          </cell>
        </row>
        <row r="17924">
          <cell r="AA17924">
            <v>79.12</v>
          </cell>
        </row>
        <row r="17925">
          <cell r="AA17925">
            <v>79.13</v>
          </cell>
        </row>
        <row r="17926">
          <cell r="AA17926">
            <v>79.14</v>
          </cell>
        </row>
        <row r="17927">
          <cell r="AA17927">
            <v>79.150000000000006</v>
          </cell>
        </row>
        <row r="17928">
          <cell r="AA17928">
            <v>79.16</v>
          </cell>
        </row>
        <row r="17929">
          <cell r="AA17929">
            <v>79.17</v>
          </cell>
        </row>
        <row r="17930">
          <cell r="AA17930">
            <v>79.180000000000007</v>
          </cell>
        </row>
        <row r="17931">
          <cell r="AA17931">
            <v>79.19</v>
          </cell>
        </row>
        <row r="17932">
          <cell r="AA17932">
            <v>79.2</v>
          </cell>
        </row>
        <row r="17933">
          <cell r="AA17933">
            <v>79.209999999999994</v>
          </cell>
        </row>
        <row r="17934">
          <cell r="AA17934">
            <v>79.22</v>
          </cell>
        </row>
        <row r="17935">
          <cell r="AA17935">
            <v>79.23</v>
          </cell>
        </row>
        <row r="17936">
          <cell r="AA17936">
            <v>79.239999999999995</v>
          </cell>
        </row>
        <row r="17937">
          <cell r="AA17937">
            <v>79.25</v>
          </cell>
        </row>
        <row r="17938">
          <cell r="AA17938">
            <v>79.260000000000005</v>
          </cell>
        </row>
        <row r="17939">
          <cell r="AA17939">
            <v>79.27</v>
          </cell>
        </row>
        <row r="17940">
          <cell r="AA17940">
            <v>79.28</v>
          </cell>
        </row>
        <row r="17941">
          <cell r="AA17941">
            <v>79.290000000000006</v>
          </cell>
        </row>
        <row r="17942">
          <cell r="AA17942">
            <v>79.3</v>
          </cell>
        </row>
        <row r="17943">
          <cell r="AA17943">
            <v>79.31</v>
          </cell>
        </row>
        <row r="17944">
          <cell r="AA17944">
            <v>79.319999999999993</v>
          </cell>
        </row>
        <row r="17945">
          <cell r="AA17945">
            <v>79.33</v>
          </cell>
        </row>
        <row r="17946">
          <cell r="AA17946">
            <v>79.34</v>
          </cell>
        </row>
        <row r="17947">
          <cell r="AA17947">
            <v>79.349999999999994</v>
          </cell>
        </row>
        <row r="17948">
          <cell r="AA17948">
            <v>79.36</v>
          </cell>
        </row>
        <row r="17949">
          <cell r="AA17949">
            <v>79.37</v>
          </cell>
        </row>
        <row r="17950">
          <cell r="AA17950">
            <v>79.38</v>
          </cell>
        </row>
        <row r="17951">
          <cell r="AA17951">
            <v>79.39</v>
          </cell>
        </row>
        <row r="17952">
          <cell r="AA17952">
            <v>79.400000000000006</v>
          </cell>
        </row>
        <row r="17953">
          <cell r="AA17953">
            <v>79.41</v>
          </cell>
        </row>
        <row r="17954">
          <cell r="AA17954">
            <v>79.42</v>
          </cell>
        </row>
        <row r="17955">
          <cell r="AA17955">
            <v>79.430000000000007</v>
          </cell>
        </row>
        <row r="17956">
          <cell r="AA17956">
            <v>79.44</v>
          </cell>
        </row>
        <row r="17957">
          <cell r="AA17957">
            <v>79.45</v>
          </cell>
        </row>
        <row r="17958">
          <cell r="AA17958">
            <v>79.459999999999994</v>
          </cell>
        </row>
        <row r="17959">
          <cell r="AA17959">
            <v>79.47</v>
          </cell>
        </row>
        <row r="17960">
          <cell r="AA17960">
            <v>79.48</v>
          </cell>
        </row>
        <row r="17961">
          <cell r="AA17961">
            <v>79.489999999999995</v>
          </cell>
        </row>
        <row r="17962">
          <cell r="AA17962">
            <v>79.5</v>
          </cell>
        </row>
        <row r="17963">
          <cell r="AA17963">
            <v>79.510000000000005</v>
          </cell>
        </row>
        <row r="17964">
          <cell r="AA17964">
            <v>79.52</v>
          </cell>
        </row>
        <row r="17965">
          <cell r="AA17965">
            <v>79.53</v>
          </cell>
        </row>
        <row r="17966">
          <cell r="AA17966">
            <v>79.540000000000006</v>
          </cell>
        </row>
        <row r="17967">
          <cell r="AA17967">
            <v>79.55</v>
          </cell>
        </row>
        <row r="17968">
          <cell r="AA17968">
            <v>79.56</v>
          </cell>
        </row>
        <row r="17969">
          <cell r="AA17969">
            <v>79.569999999999993</v>
          </cell>
        </row>
        <row r="17970">
          <cell r="AA17970">
            <v>79.58</v>
          </cell>
        </row>
        <row r="17971">
          <cell r="AA17971">
            <v>79.59</v>
          </cell>
        </row>
        <row r="17972">
          <cell r="AA17972">
            <v>79.599999999999994</v>
          </cell>
        </row>
        <row r="17973">
          <cell r="AA17973">
            <v>79.61</v>
          </cell>
        </row>
        <row r="17974">
          <cell r="AA17974">
            <v>79.62</v>
          </cell>
        </row>
        <row r="17975">
          <cell r="AA17975">
            <v>79.63</v>
          </cell>
        </row>
        <row r="17976">
          <cell r="AA17976">
            <v>79.64</v>
          </cell>
        </row>
        <row r="17977">
          <cell r="AA17977">
            <v>79.650000000000006</v>
          </cell>
        </row>
        <row r="17978">
          <cell r="AA17978">
            <v>79.66</v>
          </cell>
        </row>
        <row r="17979">
          <cell r="AA17979">
            <v>79.67</v>
          </cell>
        </row>
        <row r="17980">
          <cell r="AA17980">
            <v>79.680000000000007</v>
          </cell>
        </row>
        <row r="17981">
          <cell r="AA17981">
            <v>79.69</v>
          </cell>
        </row>
        <row r="17982">
          <cell r="AA17982">
            <v>79.7</v>
          </cell>
        </row>
        <row r="17983">
          <cell r="AA17983">
            <v>79.709999999999994</v>
          </cell>
        </row>
        <row r="17984">
          <cell r="AA17984">
            <v>79.72</v>
          </cell>
        </row>
        <row r="17985">
          <cell r="AA17985">
            <v>79.73</v>
          </cell>
        </row>
        <row r="17986">
          <cell r="AA17986">
            <v>79.739999999999995</v>
          </cell>
        </row>
        <row r="17987">
          <cell r="AA17987">
            <v>79.75</v>
          </cell>
        </row>
        <row r="17988">
          <cell r="AA17988">
            <v>79.760000000000005</v>
          </cell>
        </row>
        <row r="17989">
          <cell r="AA17989">
            <v>79.77</v>
          </cell>
        </row>
        <row r="17990">
          <cell r="AA17990">
            <v>79.78</v>
          </cell>
        </row>
        <row r="17991">
          <cell r="AA17991">
            <v>79.790000000000006</v>
          </cell>
        </row>
        <row r="17992">
          <cell r="AA17992">
            <v>79.8</v>
          </cell>
        </row>
        <row r="17993">
          <cell r="AA17993">
            <v>79.81</v>
          </cell>
        </row>
        <row r="17994">
          <cell r="AA17994">
            <v>79.819999999999993</v>
          </cell>
        </row>
        <row r="17995">
          <cell r="AA17995">
            <v>79.83</v>
          </cell>
        </row>
        <row r="17996">
          <cell r="AA17996">
            <v>79.84</v>
          </cell>
        </row>
        <row r="17997">
          <cell r="AA17997">
            <v>79.849999999999994</v>
          </cell>
        </row>
        <row r="17998">
          <cell r="AA17998">
            <v>79.86</v>
          </cell>
        </row>
        <row r="17999">
          <cell r="AA17999">
            <v>79.87</v>
          </cell>
        </row>
        <row r="18000">
          <cell r="AA18000">
            <v>79.88</v>
          </cell>
        </row>
        <row r="18001">
          <cell r="AA18001">
            <v>79.89</v>
          </cell>
        </row>
        <row r="18002">
          <cell r="AA18002">
            <v>79.900000000000006</v>
          </cell>
        </row>
        <row r="18003">
          <cell r="AA18003">
            <v>79.91</v>
          </cell>
        </row>
        <row r="18004">
          <cell r="AA18004">
            <v>79.92</v>
          </cell>
        </row>
        <row r="18005">
          <cell r="AA18005">
            <v>79.930000000000007</v>
          </cell>
        </row>
        <row r="18006">
          <cell r="AA18006">
            <v>79.94</v>
          </cell>
        </row>
        <row r="18007">
          <cell r="AA18007">
            <v>79.95</v>
          </cell>
        </row>
        <row r="18008">
          <cell r="AA18008">
            <v>79.959999999999994</v>
          </cell>
        </row>
        <row r="18009">
          <cell r="AA18009">
            <v>79.97</v>
          </cell>
        </row>
        <row r="18010">
          <cell r="AA18010">
            <v>79.98</v>
          </cell>
        </row>
        <row r="18011">
          <cell r="AA18011">
            <v>79.989999999999995</v>
          </cell>
        </row>
        <row r="18012">
          <cell r="AA18012">
            <v>80</v>
          </cell>
        </row>
        <row r="18013">
          <cell r="AA18013">
            <v>80.010000000000005</v>
          </cell>
        </row>
        <row r="18014">
          <cell r="AA18014">
            <v>80.02</v>
          </cell>
        </row>
        <row r="18015">
          <cell r="AA18015">
            <v>80.03</v>
          </cell>
        </row>
        <row r="18016">
          <cell r="AA18016">
            <v>80.040000000000006</v>
          </cell>
        </row>
        <row r="18017">
          <cell r="AA18017">
            <v>80.05</v>
          </cell>
        </row>
        <row r="18018">
          <cell r="AA18018">
            <v>80.06</v>
          </cell>
        </row>
        <row r="18019">
          <cell r="AA18019">
            <v>80.069999999999993</v>
          </cell>
        </row>
        <row r="18020">
          <cell r="AA18020">
            <v>80.08</v>
          </cell>
        </row>
        <row r="18021">
          <cell r="AA18021">
            <v>80.09</v>
          </cell>
        </row>
        <row r="18022">
          <cell r="AA18022">
            <v>80.099999999999994</v>
          </cell>
        </row>
        <row r="18023">
          <cell r="AA18023">
            <v>80.11</v>
          </cell>
        </row>
        <row r="18024">
          <cell r="AA18024">
            <v>80.12</v>
          </cell>
        </row>
        <row r="18025">
          <cell r="AA18025">
            <v>80.13</v>
          </cell>
        </row>
        <row r="18026">
          <cell r="AA18026">
            <v>80.14</v>
          </cell>
        </row>
        <row r="18027">
          <cell r="AA18027">
            <v>80.150000000000006</v>
          </cell>
        </row>
        <row r="18028">
          <cell r="AA18028">
            <v>80.16</v>
          </cell>
        </row>
        <row r="18029">
          <cell r="AA18029">
            <v>80.17</v>
          </cell>
        </row>
        <row r="18030">
          <cell r="AA18030">
            <v>80.180000000000007</v>
          </cell>
        </row>
        <row r="18031">
          <cell r="AA18031">
            <v>80.19</v>
          </cell>
        </row>
        <row r="18032">
          <cell r="AA18032">
            <v>80.2</v>
          </cell>
        </row>
        <row r="18033">
          <cell r="AA18033">
            <v>80.209999999999994</v>
          </cell>
        </row>
        <row r="18034">
          <cell r="AA18034">
            <v>80.22</v>
          </cell>
        </row>
        <row r="18035">
          <cell r="AA18035">
            <v>80.23</v>
          </cell>
        </row>
        <row r="18036">
          <cell r="AA18036">
            <v>80.239999999999995</v>
          </cell>
        </row>
        <row r="18037">
          <cell r="AA18037">
            <v>80.25</v>
          </cell>
        </row>
        <row r="18038">
          <cell r="AA18038">
            <v>80.260000000000005</v>
          </cell>
        </row>
        <row r="18039">
          <cell r="AA18039">
            <v>80.27</v>
          </cell>
        </row>
        <row r="18040">
          <cell r="AA18040">
            <v>80.28</v>
          </cell>
        </row>
        <row r="18041">
          <cell r="AA18041">
            <v>80.290000000000006</v>
          </cell>
        </row>
        <row r="18042">
          <cell r="AA18042">
            <v>80.3</v>
          </cell>
        </row>
        <row r="18043">
          <cell r="AA18043">
            <v>80.31</v>
          </cell>
        </row>
        <row r="18044">
          <cell r="AA18044">
            <v>80.319999999999993</v>
          </cell>
        </row>
        <row r="18045">
          <cell r="AA18045">
            <v>80.33</v>
          </cell>
        </row>
        <row r="18046">
          <cell r="AA18046">
            <v>80.34</v>
          </cell>
        </row>
        <row r="18047">
          <cell r="AA18047">
            <v>80.349999999999994</v>
          </cell>
        </row>
        <row r="18048">
          <cell r="AA18048">
            <v>80.36</v>
          </cell>
        </row>
        <row r="18049">
          <cell r="AA18049">
            <v>80.37</v>
          </cell>
        </row>
        <row r="18050">
          <cell r="AA18050">
            <v>80.38</v>
          </cell>
        </row>
        <row r="18051">
          <cell r="AA18051">
            <v>80.39</v>
          </cell>
        </row>
        <row r="18052">
          <cell r="AA18052">
            <v>80.400000000000006</v>
          </cell>
        </row>
        <row r="18053">
          <cell r="AA18053">
            <v>80.41</v>
          </cell>
        </row>
        <row r="18054">
          <cell r="AA18054">
            <v>80.42</v>
          </cell>
        </row>
        <row r="18055">
          <cell r="AA18055">
            <v>80.430000000000007</v>
          </cell>
        </row>
        <row r="18056">
          <cell r="AA18056">
            <v>80.44</v>
          </cell>
        </row>
        <row r="18057">
          <cell r="AA18057">
            <v>80.45</v>
          </cell>
        </row>
        <row r="18058">
          <cell r="AA18058">
            <v>80.459999999999994</v>
          </cell>
        </row>
        <row r="18059">
          <cell r="AA18059">
            <v>80.47</v>
          </cell>
        </row>
        <row r="18060">
          <cell r="AA18060">
            <v>80.48</v>
          </cell>
        </row>
        <row r="18061">
          <cell r="AA18061">
            <v>80.489999999999995</v>
          </cell>
        </row>
        <row r="18062">
          <cell r="AA18062">
            <v>80.5</v>
          </cell>
        </row>
        <row r="18063">
          <cell r="AA18063">
            <v>80.510000000000005</v>
          </cell>
        </row>
        <row r="18064">
          <cell r="AA18064">
            <v>80.52</v>
          </cell>
        </row>
        <row r="18065">
          <cell r="AA18065">
            <v>80.53</v>
          </cell>
        </row>
        <row r="18066">
          <cell r="AA18066">
            <v>80.540000000000006</v>
          </cell>
        </row>
        <row r="18067">
          <cell r="AA18067">
            <v>80.55</v>
          </cell>
        </row>
        <row r="18068">
          <cell r="AA18068">
            <v>80.56</v>
          </cell>
        </row>
        <row r="18069">
          <cell r="AA18069">
            <v>80.569999999999993</v>
          </cell>
        </row>
        <row r="18070">
          <cell r="AA18070">
            <v>80.58</v>
          </cell>
        </row>
        <row r="18071">
          <cell r="AA18071">
            <v>80.59</v>
          </cell>
        </row>
        <row r="18072">
          <cell r="AA18072">
            <v>80.599999999999994</v>
          </cell>
        </row>
        <row r="18073">
          <cell r="AA18073">
            <v>80.61</v>
          </cell>
        </row>
        <row r="18074">
          <cell r="AA18074">
            <v>80.62</v>
          </cell>
        </row>
        <row r="18075">
          <cell r="AA18075">
            <v>80.63</v>
          </cell>
        </row>
        <row r="18076">
          <cell r="AA18076">
            <v>80.64</v>
          </cell>
        </row>
        <row r="18077">
          <cell r="AA18077">
            <v>80.650000000000006</v>
          </cell>
        </row>
        <row r="18078">
          <cell r="AA18078">
            <v>80.66</v>
          </cell>
        </row>
        <row r="18079">
          <cell r="AA18079">
            <v>80.67</v>
          </cell>
        </row>
        <row r="18080">
          <cell r="AA18080">
            <v>80.680000000000007</v>
          </cell>
        </row>
        <row r="18081">
          <cell r="AA18081">
            <v>80.69</v>
          </cell>
        </row>
        <row r="18082">
          <cell r="AA18082">
            <v>80.7</v>
          </cell>
        </row>
        <row r="18083">
          <cell r="AA18083">
            <v>80.709999999999994</v>
          </cell>
        </row>
        <row r="18084">
          <cell r="AA18084">
            <v>80.72</v>
          </cell>
        </row>
        <row r="18085">
          <cell r="AA18085">
            <v>80.73</v>
          </cell>
        </row>
        <row r="18086">
          <cell r="AA18086">
            <v>80.739999999999995</v>
          </cell>
        </row>
        <row r="18087">
          <cell r="AA18087">
            <v>80.75</v>
          </cell>
        </row>
        <row r="18088">
          <cell r="AA18088">
            <v>80.760000000000005</v>
          </cell>
        </row>
        <row r="18089">
          <cell r="AA18089">
            <v>80.77</v>
          </cell>
        </row>
        <row r="18090">
          <cell r="AA18090">
            <v>80.78</v>
          </cell>
        </row>
        <row r="18091">
          <cell r="AA18091">
            <v>80.790000000000006</v>
          </cell>
        </row>
        <row r="18092">
          <cell r="AA18092">
            <v>80.8</v>
          </cell>
        </row>
        <row r="18093">
          <cell r="AA18093">
            <v>80.81</v>
          </cell>
        </row>
        <row r="18094">
          <cell r="AA18094">
            <v>80.819999999999993</v>
          </cell>
        </row>
        <row r="18095">
          <cell r="AA18095">
            <v>80.83</v>
          </cell>
        </row>
        <row r="18096">
          <cell r="AA18096">
            <v>80.84</v>
          </cell>
        </row>
        <row r="18097">
          <cell r="AA18097">
            <v>80.849999999999994</v>
          </cell>
        </row>
        <row r="18098">
          <cell r="AA18098">
            <v>80.86</v>
          </cell>
        </row>
        <row r="18099">
          <cell r="AA18099">
            <v>80.87</v>
          </cell>
        </row>
        <row r="18100">
          <cell r="AA18100">
            <v>80.88</v>
          </cell>
        </row>
        <row r="18101">
          <cell r="AA18101">
            <v>80.89</v>
          </cell>
        </row>
        <row r="18102">
          <cell r="AA18102">
            <v>80.900000000000006</v>
          </cell>
        </row>
        <row r="18103">
          <cell r="AA18103">
            <v>80.91</v>
          </cell>
        </row>
        <row r="18104">
          <cell r="AA18104">
            <v>80.92</v>
          </cell>
        </row>
        <row r="18105">
          <cell r="AA18105">
            <v>80.930000000000007</v>
          </cell>
        </row>
        <row r="18106">
          <cell r="AA18106">
            <v>80.94</v>
          </cell>
        </row>
        <row r="18107">
          <cell r="AA18107">
            <v>80.95</v>
          </cell>
        </row>
        <row r="18108">
          <cell r="AA18108">
            <v>80.959999999999994</v>
          </cell>
        </row>
        <row r="18109">
          <cell r="AA18109">
            <v>80.97</v>
          </cell>
        </row>
        <row r="18110">
          <cell r="AA18110">
            <v>80.98</v>
          </cell>
        </row>
        <row r="18111">
          <cell r="AA18111">
            <v>80.989999999999995</v>
          </cell>
        </row>
        <row r="18112">
          <cell r="AA18112">
            <v>81</v>
          </cell>
        </row>
        <row r="18113">
          <cell r="AA18113">
            <v>81.010000000000005</v>
          </cell>
        </row>
        <row r="18114">
          <cell r="AA18114">
            <v>81.02</v>
          </cell>
        </row>
        <row r="18115">
          <cell r="AA18115">
            <v>81.03</v>
          </cell>
        </row>
        <row r="18116">
          <cell r="AA18116">
            <v>81.040000000000006</v>
          </cell>
        </row>
        <row r="18117">
          <cell r="AA18117">
            <v>81.05</v>
          </cell>
        </row>
        <row r="18118">
          <cell r="AA18118">
            <v>81.06</v>
          </cell>
        </row>
        <row r="18119">
          <cell r="AA18119">
            <v>81.069999999999993</v>
          </cell>
        </row>
        <row r="18120">
          <cell r="AA18120">
            <v>81.08</v>
          </cell>
        </row>
        <row r="18121">
          <cell r="AA18121">
            <v>81.09</v>
          </cell>
        </row>
        <row r="18122">
          <cell r="AA18122">
            <v>81.099999999999994</v>
          </cell>
        </row>
        <row r="18123">
          <cell r="AA18123">
            <v>81.11</v>
          </cell>
        </row>
        <row r="18124">
          <cell r="AA18124">
            <v>81.12</v>
          </cell>
        </row>
        <row r="18125">
          <cell r="AA18125">
            <v>81.13</v>
          </cell>
        </row>
        <row r="18126">
          <cell r="AA18126">
            <v>81.14</v>
          </cell>
        </row>
        <row r="18127">
          <cell r="AA18127">
            <v>81.150000000000006</v>
          </cell>
        </row>
        <row r="18128">
          <cell r="AA18128">
            <v>81.16</v>
          </cell>
        </row>
        <row r="18129">
          <cell r="AA18129">
            <v>81.17</v>
          </cell>
        </row>
        <row r="18130">
          <cell r="AA18130">
            <v>81.180000000000007</v>
          </cell>
        </row>
        <row r="18131">
          <cell r="AA18131">
            <v>81.19</v>
          </cell>
        </row>
        <row r="18132">
          <cell r="AA18132">
            <v>81.2</v>
          </cell>
        </row>
        <row r="18133">
          <cell r="AA18133">
            <v>81.209999999999994</v>
          </cell>
        </row>
        <row r="18134">
          <cell r="AA18134">
            <v>81.22</v>
          </cell>
        </row>
        <row r="18135">
          <cell r="AA18135">
            <v>81.23</v>
          </cell>
        </row>
        <row r="18136">
          <cell r="AA18136">
            <v>81.239999999999995</v>
          </cell>
        </row>
        <row r="18137">
          <cell r="AA18137">
            <v>81.25</v>
          </cell>
        </row>
        <row r="18138">
          <cell r="AA18138">
            <v>81.260000000000005</v>
          </cell>
        </row>
        <row r="18139">
          <cell r="AA18139">
            <v>81.27</v>
          </cell>
        </row>
        <row r="18140">
          <cell r="AA18140">
            <v>81.28</v>
          </cell>
        </row>
        <row r="18141">
          <cell r="AA18141">
            <v>81.290000000000006</v>
          </cell>
        </row>
        <row r="18142">
          <cell r="AA18142">
            <v>81.3</v>
          </cell>
        </row>
        <row r="18143">
          <cell r="AA18143">
            <v>81.31</v>
          </cell>
        </row>
        <row r="18144">
          <cell r="AA18144">
            <v>81.319999999999993</v>
          </cell>
        </row>
        <row r="18145">
          <cell r="AA18145">
            <v>81.33</v>
          </cell>
        </row>
        <row r="18146">
          <cell r="AA18146">
            <v>81.34</v>
          </cell>
        </row>
        <row r="18147">
          <cell r="AA18147">
            <v>81.349999999999994</v>
          </cell>
        </row>
        <row r="18148">
          <cell r="AA18148">
            <v>81.36</v>
          </cell>
        </row>
        <row r="18149">
          <cell r="AA18149">
            <v>81.37</v>
          </cell>
        </row>
        <row r="18150">
          <cell r="AA18150">
            <v>81.38</v>
          </cell>
        </row>
        <row r="18151">
          <cell r="AA18151">
            <v>81.39</v>
          </cell>
        </row>
        <row r="18152">
          <cell r="AA18152">
            <v>81.400000000000006</v>
          </cell>
        </row>
        <row r="18153">
          <cell r="AA18153">
            <v>81.41</v>
          </cell>
        </row>
        <row r="18154">
          <cell r="AA18154">
            <v>81.42</v>
          </cell>
        </row>
        <row r="18155">
          <cell r="AA18155">
            <v>81.430000000000007</v>
          </cell>
        </row>
        <row r="18156">
          <cell r="AA18156">
            <v>81.44</v>
          </cell>
        </row>
        <row r="18157">
          <cell r="AA18157">
            <v>81.45</v>
          </cell>
        </row>
        <row r="18158">
          <cell r="AA18158">
            <v>81.459999999999994</v>
          </cell>
        </row>
        <row r="18159">
          <cell r="AA18159">
            <v>81.47</v>
          </cell>
        </row>
        <row r="18160">
          <cell r="AA18160">
            <v>81.48</v>
          </cell>
        </row>
        <row r="18161">
          <cell r="AA18161">
            <v>81.489999999999995</v>
          </cell>
        </row>
        <row r="18162">
          <cell r="AA18162">
            <v>81.5</v>
          </cell>
        </row>
        <row r="18163">
          <cell r="AA18163">
            <v>81.510000000000005</v>
          </cell>
        </row>
        <row r="18164">
          <cell r="AA18164">
            <v>81.52</v>
          </cell>
        </row>
        <row r="18165">
          <cell r="AA18165">
            <v>81.53</v>
          </cell>
        </row>
        <row r="18166">
          <cell r="AA18166">
            <v>81.540000000000006</v>
          </cell>
        </row>
        <row r="18167">
          <cell r="AA18167">
            <v>81.55</v>
          </cell>
        </row>
        <row r="18168">
          <cell r="AA18168">
            <v>81.56</v>
          </cell>
        </row>
        <row r="18169">
          <cell r="AA18169">
            <v>81.569999999999993</v>
          </cell>
        </row>
        <row r="18170">
          <cell r="AA18170">
            <v>81.58</v>
          </cell>
        </row>
        <row r="18171">
          <cell r="AA18171">
            <v>81.59</v>
          </cell>
        </row>
        <row r="18172">
          <cell r="AA18172">
            <v>81.599999999999994</v>
          </cell>
        </row>
        <row r="18173">
          <cell r="AA18173">
            <v>81.61</v>
          </cell>
        </row>
        <row r="18174">
          <cell r="AA18174">
            <v>81.62</v>
          </cell>
        </row>
        <row r="18175">
          <cell r="AA18175">
            <v>81.63</v>
          </cell>
        </row>
        <row r="18176">
          <cell r="AA18176">
            <v>81.64</v>
          </cell>
        </row>
        <row r="18177">
          <cell r="AA18177">
            <v>81.650000000000006</v>
          </cell>
        </row>
        <row r="18178">
          <cell r="AA18178">
            <v>81.66</v>
          </cell>
        </row>
        <row r="18179">
          <cell r="AA18179">
            <v>81.67</v>
          </cell>
        </row>
        <row r="18180">
          <cell r="AA18180">
            <v>81.680000000000007</v>
          </cell>
        </row>
        <row r="18181">
          <cell r="AA18181">
            <v>81.69</v>
          </cell>
        </row>
        <row r="18182">
          <cell r="AA18182">
            <v>81.7</v>
          </cell>
        </row>
        <row r="18183">
          <cell r="AA18183">
            <v>81.709999999999994</v>
          </cell>
        </row>
        <row r="18184">
          <cell r="AA18184">
            <v>81.72</v>
          </cell>
        </row>
        <row r="18185">
          <cell r="AA18185">
            <v>81.73</v>
          </cell>
        </row>
        <row r="18186">
          <cell r="AA18186">
            <v>81.739999999999995</v>
          </cell>
        </row>
        <row r="18187">
          <cell r="AA18187">
            <v>81.75</v>
          </cell>
        </row>
        <row r="18188">
          <cell r="AA18188">
            <v>81.760000000000005</v>
          </cell>
        </row>
        <row r="18189">
          <cell r="AA18189">
            <v>81.77</v>
          </cell>
        </row>
        <row r="18190">
          <cell r="AA18190">
            <v>81.78</v>
          </cell>
        </row>
        <row r="18191">
          <cell r="AA18191">
            <v>81.790000000000006</v>
          </cell>
        </row>
        <row r="18192">
          <cell r="AA18192">
            <v>81.8</v>
          </cell>
        </row>
        <row r="18193">
          <cell r="AA18193">
            <v>81.81</v>
          </cell>
        </row>
        <row r="18194">
          <cell r="AA18194">
            <v>81.819999999999993</v>
          </cell>
        </row>
        <row r="18195">
          <cell r="AA18195">
            <v>81.83</v>
          </cell>
        </row>
        <row r="18196">
          <cell r="AA18196">
            <v>81.84</v>
          </cell>
        </row>
        <row r="18197">
          <cell r="AA18197">
            <v>81.849999999999994</v>
          </cell>
        </row>
        <row r="18198">
          <cell r="AA18198">
            <v>81.86</v>
          </cell>
        </row>
        <row r="18199">
          <cell r="AA18199">
            <v>81.87</v>
          </cell>
        </row>
        <row r="18200">
          <cell r="AA18200">
            <v>81.88</v>
          </cell>
        </row>
        <row r="18201">
          <cell r="AA18201">
            <v>81.89</v>
          </cell>
        </row>
        <row r="18202">
          <cell r="AA18202">
            <v>81.900000000000006</v>
          </cell>
        </row>
        <row r="18203">
          <cell r="AA18203">
            <v>81.91</v>
          </cell>
        </row>
        <row r="18204">
          <cell r="AA18204">
            <v>81.92</v>
          </cell>
        </row>
        <row r="18205">
          <cell r="AA18205">
            <v>81.93</v>
          </cell>
        </row>
        <row r="18206">
          <cell r="AA18206">
            <v>81.94</v>
          </cell>
        </row>
        <row r="18207">
          <cell r="AA18207">
            <v>81.95</v>
          </cell>
        </row>
        <row r="18208">
          <cell r="AA18208">
            <v>81.96</v>
          </cell>
        </row>
        <row r="18209">
          <cell r="AA18209">
            <v>81.97</v>
          </cell>
        </row>
        <row r="18210">
          <cell r="AA18210">
            <v>81.98</v>
          </cell>
        </row>
        <row r="18211">
          <cell r="AA18211">
            <v>81.99</v>
          </cell>
        </row>
        <row r="18212">
          <cell r="AA18212">
            <v>82</v>
          </cell>
        </row>
        <row r="18213">
          <cell r="AA18213">
            <v>82.01</v>
          </cell>
        </row>
        <row r="18214">
          <cell r="AA18214">
            <v>82.02</v>
          </cell>
        </row>
        <row r="18215">
          <cell r="AA18215">
            <v>82.03</v>
          </cell>
        </row>
        <row r="18216">
          <cell r="AA18216">
            <v>82.04</v>
          </cell>
        </row>
        <row r="18217">
          <cell r="AA18217">
            <v>82.05</v>
          </cell>
        </row>
        <row r="18218">
          <cell r="AA18218">
            <v>82.06</v>
          </cell>
        </row>
        <row r="18219">
          <cell r="AA18219">
            <v>82.07</v>
          </cell>
        </row>
        <row r="18220">
          <cell r="AA18220">
            <v>82.08</v>
          </cell>
        </row>
        <row r="18221">
          <cell r="AA18221">
            <v>82.09</v>
          </cell>
        </row>
        <row r="18222">
          <cell r="AA18222">
            <v>82.1</v>
          </cell>
        </row>
        <row r="18223">
          <cell r="AA18223">
            <v>82.11</v>
          </cell>
        </row>
        <row r="18224">
          <cell r="AA18224">
            <v>82.12</v>
          </cell>
        </row>
        <row r="18225">
          <cell r="AA18225">
            <v>82.13</v>
          </cell>
        </row>
        <row r="18226">
          <cell r="AA18226">
            <v>82.14</v>
          </cell>
        </row>
        <row r="18227">
          <cell r="AA18227">
            <v>82.15</v>
          </cell>
        </row>
        <row r="18228">
          <cell r="AA18228">
            <v>82.16</v>
          </cell>
        </row>
        <row r="18229">
          <cell r="AA18229">
            <v>82.17</v>
          </cell>
        </row>
        <row r="18230">
          <cell r="AA18230">
            <v>82.18</v>
          </cell>
        </row>
        <row r="18231">
          <cell r="AA18231">
            <v>82.19</v>
          </cell>
        </row>
        <row r="18232">
          <cell r="AA18232">
            <v>82.2</v>
          </cell>
        </row>
        <row r="18233">
          <cell r="AA18233">
            <v>82.21</v>
          </cell>
        </row>
        <row r="18234">
          <cell r="AA18234">
            <v>82.22</v>
          </cell>
        </row>
        <row r="18235">
          <cell r="AA18235">
            <v>82.23</v>
          </cell>
        </row>
        <row r="18236">
          <cell r="AA18236">
            <v>82.24</v>
          </cell>
        </row>
        <row r="18237">
          <cell r="AA18237">
            <v>82.25</v>
          </cell>
        </row>
        <row r="18238">
          <cell r="AA18238">
            <v>82.26</v>
          </cell>
        </row>
        <row r="18239">
          <cell r="AA18239">
            <v>82.27</v>
          </cell>
        </row>
        <row r="18240">
          <cell r="AA18240">
            <v>82.28</v>
          </cell>
        </row>
        <row r="18241">
          <cell r="AA18241">
            <v>82.29</v>
          </cell>
        </row>
        <row r="18242">
          <cell r="AA18242">
            <v>82.3</v>
          </cell>
        </row>
        <row r="18243">
          <cell r="AA18243">
            <v>82.31</v>
          </cell>
        </row>
        <row r="18244">
          <cell r="AA18244">
            <v>82.32</v>
          </cell>
        </row>
        <row r="18245">
          <cell r="AA18245">
            <v>82.33</v>
          </cell>
        </row>
        <row r="18246">
          <cell r="AA18246">
            <v>82.34</v>
          </cell>
        </row>
        <row r="18247">
          <cell r="AA18247">
            <v>82.35</v>
          </cell>
        </row>
        <row r="18248">
          <cell r="AA18248">
            <v>82.36</v>
          </cell>
        </row>
        <row r="18249">
          <cell r="AA18249">
            <v>82.37</v>
          </cell>
        </row>
        <row r="18250">
          <cell r="AA18250">
            <v>82.38</v>
          </cell>
        </row>
        <row r="18251">
          <cell r="AA18251">
            <v>82.39</v>
          </cell>
        </row>
        <row r="18252">
          <cell r="AA18252">
            <v>82.4</v>
          </cell>
        </row>
        <row r="18253">
          <cell r="AA18253">
            <v>82.41</v>
          </cell>
        </row>
        <row r="18254">
          <cell r="AA18254">
            <v>82.42</v>
          </cell>
        </row>
        <row r="18255">
          <cell r="AA18255">
            <v>82.43</v>
          </cell>
        </row>
        <row r="18256">
          <cell r="AA18256">
            <v>82.44</v>
          </cell>
        </row>
        <row r="18257">
          <cell r="AA18257">
            <v>82.45</v>
          </cell>
        </row>
        <row r="18258">
          <cell r="AA18258">
            <v>82.46</v>
          </cell>
        </row>
        <row r="18259">
          <cell r="AA18259">
            <v>82.47</v>
          </cell>
        </row>
        <row r="18260">
          <cell r="AA18260">
            <v>82.48</v>
          </cell>
        </row>
        <row r="18261">
          <cell r="AA18261">
            <v>82.49</v>
          </cell>
        </row>
        <row r="18262">
          <cell r="AA18262">
            <v>82.5</v>
          </cell>
        </row>
        <row r="18263">
          <cell r="AA18263">
            <v>82.51</v>
          </cell>
        </row>
        <row r="18264">
          <cell r="AA18264">
            <v>82.52</v>
          </cell>
        </row>
        <row r="18265">
          <cell r="AA18265">
            <v>82.53</v>
          </cell>
        </row>
        <row r="18266">
          <cell r="AA18266">
            <v>82.54</v>
          </cell>
        </row>
        <row r="18267">
          <cell r="AA18267">
            <v>82.55</v>
          </cell>
        </row>
        <row r="18268">
          <cell r="AA18268">
            <v>82.56</v>
          </cell>
        </row>
        <row r="18269">
          <cell r="AA18269">
            <v>82.57</v>
          </cell>
        </row>
        <row r="18270">
          <cell r="AA18270">
            <v>82.58</v>
          </cell>
        </row>
        <row r="18271">
          <cell r="AA18271">
            <v>82.59</v>
          </cell>
        </row>
        <row r="18272">
          <cell r="AA18272">
            <v>82.6</v>
          </cell>
        </row>
        <row r="18273">
          <cell r="AA18273">
            <v>82.61</v>
          </cell>
        </row>
        <row r="18274">
          <cell r="AA18274">
            <v>82.62</v>
          </cell>
        </row>
        <row r="18275">
          <cell r="AA18275">
            <v>82.63</v>
          </cell>
        </row>
        <row r="18276">
          <cell r="AA18276">
            <v>82.64</v>
          </cell>
        </row>
        <row r="18277">
          <cell r="AA18277">
            <v>82.65</v>
          </cell>
        </row>
        <row r="18278">
          <cell r="AA18278">
            <v>82.66</v>
          </cell>
        </row>
        <row r="18279">
          <cell r="AA18279">
            <v>82.67</v>
          </cell>
        </row>
        <row r="18280">
          <cell r="AA18280">
            <v>82.68</v>
          </cell>
        </row>
        <row r="18281">
          <cell r="AA18281">
            <v>82.69</v>
          </cell>
        </row>
        <row r="18282">
          <cell r="AA18282">
            <v>82.7</v>
          </cell>
        </row>
        <row r="18283">
          <cell r="AA18283">
            <v>82.71</v>
          </cell>
        </row>
        <row r="18284">
          <cell r="AA18284">
            <v>82.72</v>
          </cell>
        </row>
        <row r="18285">
          <cell r="AA18285">
            <v>82.73</v>
          </cell>
        </row>
        <row r="18286">
          <cell r="AA18286">
            <v>82.74</v>
          </cell>
        </row>
        <row r="18287">
          <cell r="AA18287">
            <v>82.75</v>
          </cell>
        </row>
        <row r="18288">
          <cell r="AA18288">
            <v>82.76</v>
          </cell>
        </row>
        <row r="18289">
          <cell r="AA18289">
            <v>82.77</v>
          </cell>
        </row>
        <row r="18290">
          <cell r="AA18290">
            <v>82.78</v>
          </cell>
        </row>
        <row r="18291">
          <cell r="AA18291">
            <v>82.79</v>
          </cell>
        </row>
        <row r="18292">
          <cell r="AA18292">
            <v>82.8</v>
          </cell>
        </row>
        <row r="18293">
          <cell r="AA18293">
            <v>82.81</v>
          </cell>
        </row>
        <row r="18294">
          <cell r="AA18294">
            <v>82.82</v>
          </cell>
        </row>
        <row r="18295">
          <cell r="AA18295">
            <v>82.83</v>
          </cell>
        </row>
        <row r="18296">
          <cell r="AA18296">
            <v>82.84</v>
          </cell>
        </row>
        <row r="18297">
          <cell r="AA18297">
            <v>82.85</v>
          </cell>
        </row>
        <row r="18298">
          <cell r="AA18298">
            <v>82.86</v>
          </cell>
        </row>
        <row r="18299">
          <cell r="AA18299">
            <v>82.87</v>
          </cell>
        </row>
        <row r="18300">
          <cell r="AA18300">
            <v>82.88</v>
          </cell>
        </row>
        <row r="18301">
          <cell r="AA18301">
            <v>82.89</v>
          </cell>
        </row>
        <row r="18302">
          <cell r="AA18302">
            <v>82.9</v>
          </cell>
        </row>
        <row r="18303">
          <cell r="AA18303">
            <v>82.91</v>
          </cell>
        </row>
        <row r="18304">
          <cell r="AA18304">
            <v>82.92</v>
          </cell>
        </row>
        <row r="18305">
          <cell r="AA18305">
            <v>82.93</v>
          </cell>
        </row>
        <row r="18306">
          <cell r="AA18306">
            <v>82.94</v>
          </cell>
        </row>
        <row r="18307">
          <cell r="AA18307">
            <v>82.95</v>
          </cell>
        </row>
        <row r="18308">
          <cell r="AA18308">
            <v>82.96</v>
          </cell>
        </row>
        <row r="18309">
          <cell r="AA18309">
            <v>82.97</v>
          </cell>
        </row>
        <row r="18310">
          <cell r="AA18310">
            <v>82.98</v>
          </cell>
        </row>
        <row r="18311">
          <cell r="AA18311">
            <v>82.99</v>
          </cell>
        </row>
        <row r="18312">
          <cell r="AA18312">
            <v>83</v>
          </cell>
        </row>
        <row r="18313">
          <cell r="AA18313">
            <v>83.01</v>
          </cell>
        </row>
        <row r="18314">
          <cell r="AA18314">
            <v>83.02</v>
          </cell>
        </row>
        <row r="18315">
          <cell r="AA18315">
            <v>83.03</v>
          </cell>
        </row>
        <row r="18316">
          <cell r="AA18316">
            <v>83.04</v>
          </cell>
        </row>
        <row r="18317">
          <cell r="AA18317">
            <v>83.05</v>
          </cell>
        </row>
        <row r="18318">
          <cell r="AA18318">
            <v>83.06</v>
          </cell>
        </row>
        <row r="18319">
          <cell r="AA18319">
            <v>83.07</v>
          </cell>
        </row>
        <row r="18320">
          <cell r="AA18320">
            <v>83.08</v>
          </cell>
        </row>
        <row r="18321">
          <cell r="AA18321">
            <v>83.09</v>
          </cell>
        </row>
        <row r="18322">
          <cell r="AA18322">
            <v>83.1</v>
          </cell>
        </row>
        <row r="18323">
          <cell r="AA18323">
            <v>83.11</v>
          </cell>
        </row>
        <row r="18324">
          <cell r="AA18324">
            <v>83.12</v>
          </cell>
        </row>
        <row r="18325">
          <cell r="AA18325">
            <v>83.13</v>
          </cell>
        </row>
        <row r="18326">
          <cell r="AA18326">
            <v>83.14</v>
          </cell>
        </row>
        <row r="18327">
          <cell r="AA18327">
            <v>83.15</v>
          </cell>
        </row>
        <row r="18328">
          <cell r="AA18328">
            <v>83.16</v>
          </cell>
        </row>
        <row r="18329">
          <cell r="AA18329">
            <v>83.17</v>
          </cell>
        </row>
        <row r="18330">
          <cell r="AA18330">
            <v>83.18</v>
          </cell>
        </row>
        <row r="18331">
          <cell r="AA18331">
            <v>83.19</v>
          </cell>
        </row>
        <row r="18332">
          <cell r="AA18332">
            <v>83.2</v>
          </cell>
        </row>
        <row r="18333">
          <cell r="AA18333">
            <v>83.21</v>
          </cell>
        </row>
        <row r="18334">
          <cell r="AA18334">
            <v>83.22</v>
          </cell>
        </row>
        <row r="18335">
          <cell r="AA18335">
            <v>83.23</v>
          </cell>
        </row>
        <row r="18336">
          <cell r="AA18336">
            <v>83.24</v>
          </cell>
        </row>
        <row r="18337">
          <cell r="AA18337">
            <v>83.25</v>
          </cell>
        </row>
        <row r="18338">
          <cell r="AA18338">
            <v>83.26</v>
          </cell>
        </row>
        <row r="18339">
          <cell r="AA18339">
            <v>83.27</v>
          </cell>
        </row>
        <row r="18340">
          <cell r="AA18340">
            <v>83.28</v>
          </cell>
        </row>
        <row r="18341">
          <cell r="AA18341">
            <v>83.29</v>
          </cell>
        </row>
        <row r="18342">
          <cell r="AA18342">
            <v>83.3</v>
          </cell>
        </row>
        <row r="18343">
          <cell r="AA18343">
            <v>83.31</v>
          </cell>
        </row>
        <row r="18344">
          <cell r="AA18344">
            <v>83.32</v>
          </cell>
        </row>
        <row r="18345">
          <cell r="AA18345">
            <v>83.33</v>
          </cell>
        </row>
        <row r="18346">
          <cell r="AA18346">
            <v>83.34</v>
          </cell>
        </row>
        <row r="18347">
          <cell r="AA18347">
            <v>83.35</v>
          </cell>
        </row>
        <row r="18348">
          <cell r="AA18348">
            <v>83.36</v>
          </cell>
        </row>
        <row r="18349">
          <cell r="AA18349">
            <v>83.37</v>
          </cell>
        </row>
        <row r="18350">
          <cell r="AA18350">
            <v>83.38</v>
          </cell>
        </row>
        <row r="18351">
          <cell r="AA18351">
            <v>83.39</v>
          </cell>
        </row>
        <row r="18352">
          <cell r="AA18352">
            <v>83.4</v>
          </cell>
        </row>
        <row r="18353">
          <cell r="AA18353">
            <v>83.41</v>
          </cell>
        </row>
        <row r="18354">
          <cell r="AA18354">
            <v>83.42</v>
          </cell>
        </row>
        <row r="18355">
          <cell r="AA18355">
            <v>83.43</v>
          </cell>
        </row>
        <row r="18356">
          <cell r="AA18356">
            <v>83.44</v>
          </cell>
        </row>
        <row r="18357">
          <cell r="AA18357">
            <v>83.45</v>
          </cell>
        </row>
        <row r="18358">
          <cell r="AA18358">
            <v>83.46</v>
          </cell>
        </row>
        <row r="18359">
          <cell r="AA18359">
            <v>83.47</v>
          </cell>
        </row>
        <row r="18360">
          <cell r="AA18360">
            <v>83.48</v>
          </cell>
        </row>
        <row r="18361">
          <cell r="AA18361">
            <v>83.49</v>
          </cell>
        </row>
        <row r="18362">
          <cell r="AA18362">
            <v>83.5</v>
          </cell>
        </row>
        <row r="18363">
          <cell r="AA18363">
            <v>83.51</v>
          </cell>
        </row>
        <row r="18364">
          <cell r="AA18364">
            <v>83.52</v>
          </cell>
        </row>
        <row r="18365">
          <cell r="AA18365">
            <v>83.53</v>
          </cell>
        </row>
        <row r="18366">
          <cell r="AA18366">
            <v>83.54</v>
          </cell>
        </row>
        <row r="18367">
          <cell r="AA18367">
            <v>83.55</v>
          </cell>
        </row>
        <row r="18368">
          <cell r="AA18368">
            <v>83.56</v>
          </cell>
        </row>
        <row r="18369">
          <cell r="AA18369">
            <v>83.57</v>
          </cell>
        </row>
        <row r="18370">
          <cell r="AA18370">
            <v>83.58</v>
          </cell>
        </row>
        <row r="18371">
          <cell r="AA18371">
            <v>83.59</v>
          </cell>
        </row>
        <row r="18372">
          <cell r="AA18372">
            <v>83.6</v>
          </cell>
        </row>
        <row r="18373">
          <cell r="AA18373">
            <v>83.61</v>
          </cell>
        </row>
        <row r="18374">
          <cell r="AA18374">
            <v>83.62</v>
          </cell>
        </row>
        <row r="18375">
          <cell r="AA18375">
            <v>83.63</v>
          </cell>
        </row>
        <row r="18376">
          <cell r="AA18376">
            <v>83.64</v>
          </cell>
        </row>
        <row r="18377">
          <cell r="AA18377">
            <v>83.65</v>
          </cell>
        </row>
        <row r="18378">
          <cell r="AA18378">
            <v>83.66</v>
          </cell>
        </row>
        <row r="18379">
          <cell r="AA18379">
            <v>83.67</v>
          </cell>
        </row>
        <row r="18380">
          <cell r="AA18380">
            <v>83.68</v>
          </cell>
        </row>
        <row r="18381">
          <cell r="AA18381">
            <v>83.69</v>
          </cell>
        </row>
        <row r="18382">
          <cell r="AA18382">
            <v>83.7</v>
          </cell>
        </row>
        <row r="18383">
          <cell r="AA18383">
            <v>83.71</v>
          </cell>
        </row>
        <row r="18384">
          <cell r="AA18384">
            <v>83.72</v>
          </cell>
        </row>
        <row r="18385">
          <cell r="AA18385">
            <v>83.73</v>
          </cell>
        </row>
        <row r="18386">
          <cell r="AA18386">
            <v>83.74</v>
          </cell>
        </row>
        <row r="18387">
          <cell r="AA18387">
            <v>83.75</v>
          </cell>
        </row>
        <row r="18388">
          <cell r="AA18388">
            <v>83.76</v>
          </cell>
        </row>
        <row r="18389">
          <cell r="AA18389">
            <v>83.77</v>
          </cell>
        </row>
        <row r="18390">
          <cell r="AA18390">
            <v>83.78</v>
          </cell>
        </row>
        <row r="18391">
          <cell r="AA18391">
            <v>83.79</v>
          </cell>
        </row>
        <row r="18392">
          <cell r="AA18392">
            <v>83.8</v>
          </cell>
        </row>
        <row r="18393">
          <cell r="AA18393">
            <v>83.81</v>
          </cell>
        </row>
        <row r="18394">
          <cell r="AA18394">
            <v>83.82</v>
          </cell>
        </row>
        <row r="18395">
          <cell r="AA18395">
            <v>83.83</v>
          </cell>
        </row>
        <row r="18396">
          <cell r="AA18396">
            <v>83.84</v>
          </cell>
        </row>
        <row r="18397">
          <cell r="AA18397">
            <v>83.85</v>
          </cell>
        </row>
        <row r="18398">
          <cell r="AA18398">
            <v>83.86</v>
          </cell>
        </row>
        <row r="18399">
          <cell r="AA18399">
            <v>83.87</v>
          </cell>
        </row>
        <row r="18400">
          <cell r="AA18400">
            <v>83.88</v>
          </cell>
        </row>
        <row r="18401">
          <cell r="AA18401">
            <v>83.89</v>
          </cell>
        </row>
        <row r="18402">
          <cell r="AA18402">
            <v>83.9</v>
          </cell>
        </row>
        <row r="18403">
          <cell r="AA18403">
            <v>83.91</v>
          </cell>
        </row>
        <row r="18404">
          <cell r="AA18404">
            <v>83.92</v>
          </cell>
        </row>
        <row r="18405">
          <cell r="AA18405">
            <v>83.93</v>
          </cell>
        </row>
        <row r="18406">
          <cell r="AA18406">
            <v>83.94</v>
          </cell>
        </row>
        <row r="18407">
          <cell r="AA18407">
            <v>83.95</v>
          </cell>
        </row>
        <row r="18408">
          <cell r="AA18408">
            <v>83.96</v>
          </cell>
        </row>
        <row r="18409">
          <cell r="AA18409">
            <v>83.97</v>
          </cell>
        </row>
        <row r="18410">
          <cell r="AA18410">
            <v>83.98</v>
          </cell>
        </row>
        <row r="18411">
          <cell r="AA18411">
            <v>83.99</v>
          </cell>
        </row>
        <row r="18412">
          <cell r="AA18412">
            <v>84</v>
          </cell>
        </row>
        <row r="18413">
          <cell r="AA18413">
            <v>84.01</v>
          </cell>
        </row>
        <row r="18414">
          <cell r="AA18414">
            <v>84.02</v>
          </cell>
        </row>
        <row r="18415">
          <cell r="AA18415">
            <v>84.03</v>
          </cell>
        </row>
        <row r="18416">
          <cell r="AA18416">
            <v>84.04</v>
          </cell>
        </row>
        <row r="18417">
          <cell r="AA18417">
            <v>84.05</v>
          </cell>
        </row>
        <row r="18418">
          <cell r="AA18418">
            <v>84.06</v>
          </cell>
        </row>
        <row r="18419">
          <cell r="AA18419">
            <v>84.07</v>
          </cell>
        </row>
        <row r="18420">
          <cell r="AA18420">
            <v>84.08</v>
          </cell>
        </row>
        <row r="18421">
          <cell r="AA18421">
            <v>84.09</v>
          </cell>
        </row>
        <row r="18422">
          <cell r="AA18422">
            <v>84.1</v>
          </cell>
        </row>
        <row r="18423">
          <cell r="AA18423">
            <v>84.11</v>
          </cell>
        </row>
        <row r="18424">
          <cell r="AA18424">
            <v>84.12</v>
          </cell>
        </row>
        <row r="18425">
          <cell r="AA18425">
            <v>84.13</v>
          </cell>
        </row>
        <row r="18426">
          <cell r="AA18426">
            <v>84.14</v>
          </cell>
        </row>
        <row r="18427">
          <cell r="AA18427">
            <v>84.15</v>
          </cell>
        </row>
        <row r="18428">
          <cell r="AA18428">
            <v>84.16</v>
          </cell>
        </row>
        <row r="18429">
          <cell r="AA18429">
            <v>84.17</v>
          </cell>
        </row>
        <row r="18430">
          <cell r="AA18430">
            <v>84.18</v>
          </cell>
        </row>
        <row r="18431">
          <cell r="AA18431">
            <v>84.19</v>
          </cell>
        </row>
        <row r="18432">
          <cell r="AA18432">
            <v>84.2</v>
          </cell>
        </row>
        <row r="18433">
          <cell r="AA18433">
            <v>84.21</v>
          </cell>
        </row>
        <row r="18434">
          <cell r="AA18434">
            <v>84.22</v>
          </cell>
        </row>
        <row r="18435">
          <cell r="AA18435">
            <v>84.23</v>
          </cell>
        </row>
        <row r="18436">
          <cell r="AA18436">
            <v>84.24</v>
          </cell>
        </row>
        <row r="18437">
          <cell r="AA18437">
            <v>84.25</v>
          </cell>
        </row>
        <row r="18438">
          <cell r="AA18438">
            <v>84.26</v>
          </cell>
        </row>
        <row r="18439">
          <cell r="AA18439">
            <v>84.27</v>
          </cell>
        </row>
        <row r="18440">
          <cell r="AA18440">
            <v>84.28</v>
          </cell>
        </row>
        <row r="18441">
          <cell r="AA18441">
            <v>84.29</v>
          </cell>
        </row>
        <row r="18442">
          <cell r="AA18442">
            <v>84.3</v>
          </cell>
        </row>
        <row r="18443">
          <cell r="AA18443">
            <v>84.31</v>
          </cell>
        </row>
        <row r="18444">
          <cell r="AA18444">
            <v>84.32</v>
          </cell>
        </row>
        <row r="18445">
          <cell r="AA18445">
            <v>84.33</v>
          </cell>
        </row>
        <row r="18446">
          <cell r="AA18446">
            <v>84.34</v>
          </cell>
        </row>
        <row r="18447">
          <cell r="AA18447">
            <v>84.35</v>
          </cell>
        </row>
        <row r="18448">
          <cell r="AA18448">
            <v>84.36</v>
          </cell>
        </row>
        <row r="18449">
          <cell r="AA18449">
            <v>84.37</v>
          </cell>
        </row>
        <row r="18450">
          <cell r="AA18450">
            <v>84.38</v>
          </cell>
        </row>
        <row r="18451">
          <cell r="AA18451">
            <v>84.39</v>
          </cell>
        </row>
        <row r="18452">
          <cell r="AA18452">
            <v>84.4</v>
          </cell>
        </row>
        <row r="18453">
          <cell r="AA18453">
            <v>84.41</v>
          </cell>
        </row>
        <row r="18454">
          <cell r="AA18454">
            <v>84.42</v>
          </cell>
        </row>
        <row r="18455">
          <cell r="AA18455">
            <v>84.43</v>
          </cell>
        </row>
        <row r="18456">
          <cell r="AA18456">
            <v>84.44</v>
          </cell>
        </row>
        <row r="18457">
          <cell r="AA18457">
            <v>84.45</v>
          </cell>
        </row>
        <row r="18458">
          <cell r="AA18458">
            <v>84.46</v>
          </cell>
        </row>
        <row r="18459">
          <cell r="AA18459">
            <v>84.47</v>
          </cell>
        </row>
        <row r="18460">
          <cell r="AA18460">
            <v>84.48</v>
          </cell>
        </row>
        <row r="18461">
          <cell r="AA18461">
            <v>84.49</v>
          </cell>
        </row>
        <row r="18462">
          <cell r="AA18462">
            <v>84.5</v>
          </cell>
        </row>
        <row r="18463">
          <cell r="AA18463">
            <v>84.51</v>
          </cell>
        </row>
        <row r="18464">
          <cell r="AA18464">
            <v>84.52</v>
          </cell>
        </row>
        <row r="18465">
          <cell r="AA18465">
            <v>84.53</v>
          </cell>
        </row>
        <row r="18466">
          <cell r="AA18466">
            <v>84.54</v>
          </cell>
        </row>
        <row r="18467">
          <cell r="AA18467">
            <v>84.55</v>
          </cell>
        </row>
        <row r="18468">
          <cell r="AA18468">
            <v>84.56</v>
          </cell>
        </row>
        <row r="18469">
          <cell r="AA18469">
            <v>84.57</v>
          </cell>
        </row>
        <row r="18470">
          <cell r="AA18470">
            <v>84.58</v>
          </cell>
        </row>
        <row r="18471">
          <cell r="AA18471">
            <v>84.59</v>
          </cell>
        </row>
        <row r="18472">
          <cell r="AA18472">
            <v>84.6</v>
          </cell>
        </row>
        <row r="18473">
          <cell r="AA18473">
            <v>84.61</v>
          </cell>
        </row>
        <row r="18474">
          <cell r="AA18474">
            <v>84.62</v>
          </cell>
        </row>
        <row r="18475">
          <cell r="AA18475">
            <v>84.63</v>
          </cell>
        </row>
        <row r="18476">
          <cell r="AA18476">
            <v>84.64</v>
          </cell>
        </row>
        <row r="18477">
          <cell r="AA18477">
            <v>84.65</v>
          </cell>
        </row>
        <row r="18478">
          <cell r="AA18478">
            <v>84.66</v>
          </cell>
        </row>
        <row r="18479">
          <cell r="AA18479">
            <v>84.67</v>
          </cell>
        </row>
        <row r="18480">
          <cell r="AA18480">
            <v>84.68</v>
          </cell>
        </row>
        <row r="18481">
          <cell r="AA18481">
            <v>84.69</v>
          </cell>
        </row>
        <row r="18482">
          <cell r="AA18482">
            <v>84.7</v>
          </cell>
        </row>
        <row r="18483">
          <cell r="AA18483">
            <v>84.71</v>
          </cell>
        </row>
        <row r="18484">
          <cell r="AA18484">
            <v>84.72</v>
          </cell>
        </row>
        <row r="18485">
          <cell r="AA18485">
            <v>84.73</v>
          </cell>
        </row>
        <row r="18486">
          <cell r="AA18486">
            <v>84.74</v>
          </cell>
        </row>
        <row r="18487">
          <cell r="AA18487">
            <v>84.75</v>
          </cell>
        </row>
        <row r="18488">
          <cell r="AA18488">
            <v>84.76</v>
          </cell>
        </row>
        <row r="18489">
          <cell r="AA18489">
            <v>84.77</v>
          </cell>
        </row>
        <row r="18490">
          <cell r="AA18490">
            <v>84.78</v>
          </cell>
        </row>
        <row r="18491">
          <cell r="AA18491">
            <v>84.79</v>
          </cell>
        </row>
        <row r="18492">
          <cell r="AA18492">
            <v>84.8</v>
          </cell>
        </row>
        <row r="18493">
          <cell r="AA18493">
            <v>84.81</v>
          </cell>
        </row>
        <row r="18494">
          <cell r="AA18494">
            <v>84.82</v>
          </cell>
        </row>
        <row r="18495">
          <cell r="AA18495">
            <v>84.83</v>
          </cell>
        </row>
        <row r="18496">
          <cell r="AA18496">
            <v>84.84</v>
          </cell>
        </row>
        <row r="18497">
          <cell r="AA18497">
            <v>84.85</v>
          </cell>
        </row>
        <row r="18498">
          <cell r="AA18498">
            <v>84.86</v>
          </cell>
        </row>
        <row r="18499">
          <cell r="AA18499">
            <v>84.87</v>
          </cell>
        </row>
        <row r="18500">
          <cell r="AA18500">
            <v>84.88</v>
          </cell>
        </row>
        <row r="18501">
          <cell r="AA18501">
            <v>84.89</v>
          </cell>
        </row>
        <row r="18502">
          <cell r="AA18502">
            <v>84.9</v>
          </cell>
        </row>
        <row r="18503">
          <cell r="AA18503">
            <v>84.91</v>
          </cell>
        </row>
        <row r="18504">
          <cell r="AA18504">
            <v>84.92</v>
          </cell>
        </row>
        <row r="18505">
          <cell r="AA18505">
            <v>84.93</v>
          </cell>
        </row>
        <row r="18506">
          <cell r="AA18506">
            <v>84.94</v>
          </cell>
        </row>
        <row r="18507">
          <cell r="AA18507">
            <v>84.95</v>
          </cell>
        </row>
        <row r="18508">
          <cell r="AA18508">
            <v>84.96</v>
          </cell>
        </row>
        <row r="18509">
          <cell r="AA18509">
            <v>84.97</v>
          </cell>
        </row>
        <row r="18510">
          <cell r="AA18510">
            <v>84.98</v>
          </cell>
        </row>
        <row r="18511">
          <cell r="AA18511">
            <v>84.99</v>
          </cell>
        </row>
        <row r="18512">
          <cell r="AA18512">
            <v>85</v>
          </cell>
        </row>
        <row r="18513">
          <cell r="AA18513">
            <v>85.01</v>
          </cell>
        </row>
        <row r="18514">
          <cell r="AA18514">
            <v>85.02</v>
          </cell>
        </row>
        <row r="18515">
          <cell r="AA18515">
            <v>85.03</v>
          </cell>
        </row>
        <row r="18516">
          <cell r="AA18516">
            <v>85.04</v>
          </cell>
        </row>
        <row r="18517">
          <cell r="AA18517">
            <v>85.05</v>
          </cell>
        </row>
        <row r="18518">
          <cell r="AA18518">
            <v>85.06</v>
          </cell>
        </row>
        <row r="18519">
          <cell r="AA18519">
            <v>85.07</v>
          </cell>
        </row>
        <row r="18520">
          <cell r="AA18520">
            <v>85.08</v>
          </cell>
        </row>
        <row r="18521">
          <cell r="AA18521">
            <v>85.09</v>
          </cell>
        </row>
        <row r="18522">
          <cell r="AA18522">
            <v>85.1</v>
          </cell>
        </row>
        <row r="18523">
          <cell r="AA18523">
            <v>85.11</v>
          </cell>
        </row>
        <row r="18524">
          <cell r="AA18524">
            <v>85.12</v>
          </cell>
        </row>
        <row r="18525">
          <cell r="AA18525">
            <v>85.13</v>
          </cell>
        </row>
        <row r="18526">
          <cell r="AA18526">
            <v>85.14</v>
          </cell>
        </row>
        <row r="18527">
          <cell r="AA18527">
            <v>85.15</v>
          </cell>
        </row>
        <row r="18528">
          <cell r="AA18528">
            <v>85.16</v>
          </cell>
        </row>
        <row r="18529">
          <cell r="AA18529">
            <v>85.17</v>
          </cell>
        </row>
        <row r="18530">
          <cell r="AA18530">
            <v>85.18</v>
          </cell>
        </row>
        <row r="18531">
          <cell r="AA18531">
            <v>85.19</v>
          </cell>
        </row>
        <row r="18532">
          <cell r="AA18532">
            <v>85.2</v>
          </cell>
        </row>
        <row r="18533">
          <cell r="AA18533">
            <v>85.21</v>
          </cell>
        </row>
        <row r="18534">
          <cell r="AA18534">
            <v>85.22</v>
          </cell>
        </row>
        <row r="18535">
          <cell r="AA18535">
            <v>85.23</v>
          </cell>
        </row>
        <row r="18536">
          <cell r="AA18536">
            <v>85.24</v>
          </cell>
        </row>
        <row r="18537">
          <cell r="AA18537">
            <v>85.25</v>
          </cell>
        </row>
        <row r="18538">
          <cell r="AA18538">
            <v>85.26</v>
          </cell>
        </row>
        <row r="18539">
          <cell r="AA18539">
            <v>85.27</v>
          </cell>
        </row>
        <row r="18540">
          <cell r="AA18540">
            <v>85.28</v>
          </cell>
        </row>
        <row r="18541">
          <cell r="AA18541">
            <v>85.29</v>
          </cell>
        </row>
        <row r="18542">
          <cell r="AA18542">
            <v>85.3</v>
          </cell>
        </row>
        <row r="18543">
          <cell r="AA18543">
            <v>85.31</v>
          </cell>
        </row>
        <row r="18544">
          <cell r="AA18544">
            <v>85.32</v>
          </cell>
        </row>
        <row r="18545">
          <cell r="AA18545">
            <v>85.33</v>
          </cell>
        </row>
        <row r="18546">
          <cell r="AA18546">
            <v>85.34</v>
          </cell>
        </row>
        <row r="18547">
          <cell r="AA18547">
            <v>85.35</v>
          </cell>
        </row>
        <row r="18548">
          <cell r="AA18548">
            <v>85.36</v>
          </cell>
        </row>
        <row r="18549">
          <cell r="AA18549">
            <v>85.37</v>
          </cell>
        </row>
        <row r="18550">
          <cell r="AA18550">
            <v>85.38</v>
          </cell>
        </row>
        <row r="18551">
          <cell r="AA18551">
            <v>85.39</v>
          </cell>
        </row>
        <row r="18552">
          <cell r="AA18552">
            <v>85.4</v>
          </cell>
        </row>
        <row r="18553">
          <cell r="AA18553">
            <v>85.41</v>
          </cell>
        </row>
        <row r="18554">
          <cell r="AA18554">
            <v>85.42</v>
          </cell>
        </row>
        <row r="18555">
          <cell r="AA18555">
            <v>85.43</v>
          </cell>
        </row>
        <row r="18556">
          <cell r="AA18556">
            <v>85.44</v>
          </cell>
        </row>
        <row r="18557">
          <cell r="AA18557">
            <v>85.45</v>
          </cell>
        </row>
        <row r="18558">
          <cell r="AA18558">
            <v>85.46</v>
          </cell>
        </row>
        <row r="18559">
          <cell r="AA18559">
            <v>85.47</v>
          </cell>
        </row>
        <row r="18560">
          <cell r="AA18560">
            <v>85.48</v>
          </cell>
        </row>
        <row r="18561">
          <cell r="AA18561">
            <v>85.49</v>
          </cell>
        </row>
        <row r="18562">
          <cell r="AA18562">
            <v>85.5</v>
          </cell>
        </row>
        <row r="18563">
          <cell r="AA18563">
            <v>85.51</v>
          </cell>
        </row>
        <row r="18564">
          <cell r="AA18564">
            <v>85.52</v>
          </cell>
        </row>
        <row r="18565">
          <cell r="AA18565">
            <v>85.53</v>
          </cell>
        </row>
        <row r="18566">
          <cell r="AA18566">
            <v>85.54</v>
          </cell>
        </row>
        <row r="18567">
          <cell r="AA18567">
            <v>85.55</v>
          </cell>
        </row>
        <row r="18568">
          <cell r="AA18568">
            <v>85.56</v>
          </cell>
        </row>
        <row r="18569">
          <cell r="AA18569">
            <v>85.57</v>
          </cell>
        </row>
        <row r="18570">
          <cell r="AA18570">
            <v>85.58</v>
          </cell>
        </row>
        <row r="18571">
          <cell r="AA18571">
            <v>85.59</v>
          </cell>
        </row>
        <row r="18572">
          <cell r="AA18572">
            <v>85.6</v>
          </cell>
        </row>
        <row r="18573">
          <cell r="AA18573">
            <v>85.61</v>
          </cell>
        </row>
        <row r="18574">
          <cell r="AA18574">
            <v>85.62</v>
          </cell>
        </row>
        <row r="18575">
          <cell r="AA18575">
            <v>85.63</v>
          </cell>
        </row>
        <row r="18576">
          <cell r="AA18576">
            <v>85.64</v>
          </cell>
        </row>
        <row r="18577">
          <cell r="AA18577">
            <v>85.65</v>
          </cell>
        </row>
        <row r="18578">
          <cell r="AA18578">
            <v>85.66</v>
          </cell>
        </row>
        <row r="18579">
          <cell r="AA18579">
            <v>85.67</v>
          </cell>
        </row>
        <row r="18580">
          <cell r="AA18580">
            <v>85.68</v>
          </cell>
        </row>
        <row r="18581">
          <cell r="AA18581">
            <v>85.69</v>
          </cell>
        </row>
        <row r="18582">
          <cell r="AA18582">
            <v>85.7</v>
          </cell>
        </row>
        <row r="18583">
          <cell r="AA18583">
            <v>85.71</v>
          </cell>
        </row>
        <row r="18584">
          <cell r="AA18584">
            <v>85.72</v>
          </cell>
        </row>
        <row r="18585">
          <cell r="AA18585">
            <v>85.73</v>
          </cell>
        </row>
        <row r="18586">
          <cell r="AA18586">
            <v>85.74</v>
          </cell>
        </row>
        <row r="18587">
          <cell r="AA18587">
            <v>85.75</v>
          </cell>
        </row>
        <row r="18588">
          <cell r="AA18588">
            <v>85.76</v>
          </cell>
        </row>
        <row r="18589">
          <cell r="AA18589">
            <v>85.77</v>
          </cell>
        </row>
        <row r="18590">
          <cell r="AA18590">
            <v>85.78</v>
          </cell>
        </row>
        <row r="18591">
          <cell r="AA18591">
            <v>85.79</v>
          </cell>
        </row>
        <row r="18592">
          <cell r="AA18592">
            <v>85.8</v>
          </cell>
        </row>
        <row r="18593">
          <cell r="AA18593">
            <v>85.81</v>
          </cell>
        </row>
        <row r="18594">
          <cell r="AA18594">
            <v>85.82</v>
          </cell>
        </row>
        <row r="18595">
          <cell r="AA18595">
            <v>85.83</v>
          </cell>
        </row>
        <row r="18596">
          <cell r="AA18596">
            <v>85.84</v>
          </cell>
        </row>
        <row r="18597">
          <cell r="AA18597">
            <v>85.85</v>
          </cell>
        </row>
        <row r="18598">
          <cell r="AA18598">
            <v>85.86</v>
          </cell>
        </row>
        <row r="18599">
          <cell r="AA18599">
            <v>85.87</v>
          </cell>
        </row>
        <row r="18600">
          <cell r="AA18600">
            <v>85.88</v>
          </cell>
        </row>
        <row r="18601">
          <cell r="AA18601">
            <v>85.89</v>
          </cell>
        </row>
        <row r="18602">
          <cell r="AA18602">
            <v>85.9</v>
          </cell>
        </row>
        <row r="18603">
          <cell r="AA18603">
            <v>85.91</v>
          </cell>
        </row>
        <row r="18604">
          <cell r="AA18604">
            <v>85.92</v>
          </cell>
        </row>
        <row r="18605">
          <cell r="AA18605">
            <v>85.93</v>
          </cell>
        </row>
        <row r="18606">
          <cell r="AA18606">
            <v>85.94</v>
          </cell>
        </row>
        <row r="18607">
          <cell r="AA18607">
            <v>85.95</v>
          </cell>
        </row>
        <row r="18608">
          <cell r="AA18608">
            <v>85.96</v>
          </cell>
        </row>
        <row r="18609">
          <cell r="AA18609">
            <v>85.97</v>
          </cell>
        </row>
        <row r="18610">
          <cell r="AA18610">
            <v>85.98</v>
          </cell>
        </row>
        <row r="18611">
          <cell r="AA18611">
            <v>85.99</v>
          </cell>
        </row>
        <row r="18612">
          <cell r="AA18612">
            <v>86</v>
          </cell>
        </row>
        <row r="18613">
          <cell r="AA18613">
            <v>86.01</v>
          </cell>
        </row>
        <row r="18614">
          <cell r="AA18614">
            <v>86.02</v>
          </cell>
        </row>
        <row r="18615">
          <cell r="AA18615">
            <v>86.03</v>
          </cell>
        </row>
        <row r="18616">
          <cell r="AA18616">
            <v>86.04</v>
          </cell>
        </row>
        <row r="18617">
          <cell r="AA18617">
            <v>86.05</v>
          </cell>
        </row>
        <row r="18618">
          <cell r="AA18618">
            <v>86.06</v>
          </cell>
        </row>
        <row r="18619">
          <cell r="AA18619">
            <v>86.07</v>
          </cell>
        </row>
        <row r="18620">
          <cell r="AA18620">
            <v>86.08</v>
          </cell>
        </row>
        <row r="18621">
          <cell r="AA18621">
            <v>86.09</v>
          </cell>
        </row>
        <row r="18622">
          <cell r="AA18622">
            <v>86.1</v>
          </cell>
        </row>
        <row r="18623">
          <cell r="AA18623">
            <v>86.11</v>
          </cell>
        </row>
        <row r="18624">
          <cell r="AA18624">
            <v>86.12</v>
          </cell>
        </row>
        <row r="18625">
          <cell r="AA18625">
            <v>86.13</v>
          </cell>
        </row>
        <row r="18626">
          <cell r="AA18626">
            <v>86.14</v>
          </cell>
        </row>
        <row r="18627">
          <cell r="AA18627">
            <v>86.15</v>
          </cell>
        </row>
        <row r="18628">
          <cell r="AA18628">
            <v>86.16</v>
          </cell>
        </row>
        <row r="18629">
          <cell r="AA18629">
            <v>86.17</v>
          </cell>
        </row>
        <row r="18630">
          <cell r="AA18630">
            <v>86.18</v>
          </cell>
        </row>
        <row r="18631">
          <cell r="AA18631">
            <v>86.19</v>
          </cell>
        </row>
        <row r="18632">
          <cell r="AA18632">
            <v>86.2</v>
          </cell>
        </row>
        <row r="18633">
          <cell r="AA18633">
            <v>86.21</v>
          </cell>
        </row>
        <row r="18634">
          <cell r="AA18634">
            <v>86.22</v>
          </cell>
        </row>
        <row r="18635">
          <cell r="AA18635">
            <v>86.23</v>
          </cell>
        </row>
        <row r="18636">
          <cell r="AA18636">
            <v>86.24</v>
          </cell>
        </row>
        <row r="18637">
          <cell r="AA18637">
            <v>86.25</v>
          </cell>
        </row>
        <row r="18638">
          <cell r="AA18638">
            <v>86.26</v>
          </cell>
        </row>
        <row r="18639">
          <cell r="AA18639">
            <v>86.27</v>
          </cell>
        </row>
        <row r="18640">
          <cell r="AA18640">
            <v>86.28</v>
          </cell>
        </row>
        <row r="18641">
          <cell r="AA18641">
            <v>86.29</v>
          </cell>
        </row>
        <row r="18642">
          <cell r="AA18642">
            <v>86.3</v>
          </cell>
        </row>
        <row r="18643">
          <cell r="AA18643">
            <v>86.31</v>
          </cell>
        </row>
        <row r="18644">
          <cell r="AA18644">
            <v>86.32</v>
          </cell>
        </row>
        <row r="18645">
          <cell r="AA18645">
            <v>86.33</v>
          </cell>
        </row>
        <row r="18646">
          <cell r="AA18646">
            <v>86.34</v>
          </cell>
        </row>
        <row r="18647">
          <cell r="AA18647">
            <v>86.35</v>
          </cell>
        </row>
        <row r="18648">
          <cell r="AA18648">
            <v>86.36</v>
          </cell>
        </row>
        <row r="18649">
          <cell r="AA18649">
            <v>86.37</v>
          </cell>
        </row>
        <row r="18650">
          <cell r="AA18650">
            <v>86.38</v>
          </cell>
        </row>
        <row r="18651">
          <cell r="AA18651">
            <v>86.39</v>
          </cell>
        </row>
        <row r="18652">
          <cell r="AA18652">
            <v>86.4</v>
          </cell>
        </row>
        <row r="18653">
          <cell r="AA18653">
            <v>86.41</v>
          </cell>
        </row>
        <row r="18654">
          <cell r="AA18654">
            <v>86.42</v>
          </cell>
        </row>
        <row r="18655">
          <cell r="AA18655">
            <v>86.43</v>
          </cell>
        </row>
        <row r="18656">
          <cell r="AA18656">
            <v>86.44</v>
          </cell>
        </row>
        <row r="18657">
          <cell r="AA18657">
            <v>86.45</v>
          </cell>
        </row>
        <row r="18658">
          <cell r="AA18658">
            <v>86.46</v>
          </cell>
        </row>
        <row r="18659">
          <cell r="AA18659">
            <v>86.47</v>
          </cell>
        </row>
        <row r="18660">
          <cell r="AA18660">
            <v>86.48</v>
          </cell>
        </row>
        <row r="18661">
          <cell r="AA18661">
            <v>86.49</v>
          </cell>
        </row>
        <row r="18662">
          <cell r="AA18662">
            <v>86.5</v>
          </cell>
        </row>
        <row r="18663">
          <cell r="AA18663">
            <v>86.51</v>
          </cell>
        </row>
        <row r="18664">
          <cell r="AA18664">
            <v>86.52</v>
          </cell>
        </row>
        <row r="18665">
          <cell r="AA18665">
            <v>86.53</v>
          </cell>
        </row>
        <row r="18666">
          <cell r="AA18666">
            <v>86.54</v>
          </cell>
        </row>
        <row r="18667">
          <cell r="AA18667">
            <v>86.55</v>
          </cell>
        </row>
        <row r="18668">
          <cell r="AA18668">
            <v>86.56</v>
          </cell>
        </row>
        <row r="18669">
          <cell r="AA18669">
            <v>86.57</v>
          </cell>
        </row>
        <row r="18670">
          <cell r="AA18670">
            <v>86.58</v>
          </cell>
        </row>
        <row r="18671">
          <cell r="AA18671">
            <v>86.59</v>
          </cell>
        </row>
        <row r="18672">
          <cell r="AA18672">
            <v>86.6</v>
          </cell>
        </row>
        <row r="18673">
          <cell r="AA18673">
            <v>86.61</v>
          </cell>
        </row>
        <row r="18674">
          <cell r="AA18674">
            <v>86.62</v>
          </cell>
        </row>
        <row r="18675">
          <cell r="AA18675">
            <v>86.63</v>
          </cell>
        </row>
        <row r="18676">
          <cell r="AA18676">
            <v>86.64</v>
          </cell>
        </row>
        <row r="18677">
          <cell r="AA18677">
            <v>86.65</v>
          </cell>
        </row>
        <row r="18678">
          <cell r="AA18678">
            <v>86.66</v>
          </cell>
        </row>
        <row r="18679">
          <cell r="AA18679">
            <v>86.67</v>
          </cell>
        </row>
        <row r="18680">
          <cell r="AA18680">
            <v>86.68</v>
          </cell>
        </row>
        <row r="18681">
          <cell r="AA18681">
            <v>86.69</v>
          </cell>
        </row>
        <row r="18682">
          <cell r="AA18682">
            <v>86.7</v>
          </cell>
        </row>
        <row r="18683">
          <cell r="AA18683">
            <v>86.71</v>
          </cell>
        </row>
        <row r="18684">
          <cell r="AA18684">
            <v>86.72</v>
          </cell>
        </row>
        <row r="18685">
          <cell r="AA18685">
            <v>86.73</v>
          </cell>
        </row>
        <row r="18686">
          <cell r="AA18686">
            <v>86.74</v>
          </cell>
        </row>
        <row r="18687">
          <cell r="AA18687">
            <v>86.75</v>
          </cell>
        </row>
        <row r="18688">
          <cell r="AA18688">
            <v>86.76</v>
          </cell>
        </row>
        <row r="18689">
          <cell r="AA18689">
            <v>86.77</v>
          </cell>
        </row>
        <row r="18690">
          <cell r="AA18690">
            <v>86.78</v>
          </cell>
        </row>
        <row r="18691">
          <cell r="AA18691">
            <v>86.79</v>
          </cell>
        </row>
        <row r="18692">
          <cell r="AA18692">
            <v>86.8</v>
          </cell>
        </row>
        <row r="18693">
          <cell r="AA18693">
            <v>86.81</v>
          </cell>
        </row>
        <row r="18694">
          <cell r="AA18694">
            <v>86.82</v>
          </cell>
        </row>
        <row r="18695">
          <cell r="AA18695">
            <v>86.83</v>
          </cell>
        </row>
        <row r="18696">
          <cell r="AA18696">
            <v>86.84</v>
          </cell>
        </row>
        <row r="18697">
          <cell r="AA18697">
            <v>86.85</v>
          </cell>
        </row>
        <row r="18698">
          <cell r="AA18698">
            <v>86.86</v>
          </cell>
        </row>
        <row r="18699">
          <cell r="AA18699">
            <v>86.87</v>
          </cell>
        </row>
        <row r="18700">
          <cell r="AA18700">
            <v>86.88</v>
          </cell>
        </row>
        <row r="18701">
          <cell r="AA18701">
            <v>86.89</v>
          </cell>
        </row>
        <row r="18702">
          <cell r="AA18702">
            <v>86.9</v>
          </cell>
        </row>
        <row r="18703">
          <cell r="AA18703">
            <v>86.91</v>
          </cell>
        </row>
        <row r="18704">
          <cell r="AA18704">
            <v>86.92</v>
          </cell>
        </row>
        <row r="18705">
          <cell r="AA18705">
            <v>86.93</v>
          </cell>
        </row>
        <row r="18706">
          <cell r="AA18706">
            <v>86.94</v>
          </cell>
        </row>
        <row r="18707">
          <cell r="AA18707">
            <v>86.95</v>
          </cell>
        </row>
        <row r="18708">
          <cell r="AA18708">
            <v>86.96</v>
          </cell>
        </row>
        <row r="18709">
          <cell r="AA18709">
            <v>86.97</v>
          </cell>
        </row>
        <row r="18710">
          <cell r="AA18710">
            <v>86.98</v>
          </cell>
        </row>
        <row r="18711">
          <cell r="AA18711">
            <v>86.99</v>
          </cell>
        </row>
        <row r="18712">
          <cell r="AA18712">
            <v>87</v>
          </cell>
        </row>
        <row r="18713">
          <cell r="AA18713">
            <v>87.01</v>
          </cell>
        </row>
        <row r="18714">
          <cell r="AA18714">
            <v>87.02</v>
          </cell>
        </row>
        <row r="18715">
          <cell r="AA18715">
            <v>87.03</v>
          </cell>
        </row>
        <row r="18716">
          <cell r="AA18716">
            <v>87.04</v>
          </cell>
        </row>
        <row r="18717">
          <cell r="AA18717">
            <v>87.05</v>
          </cell>
        </row>
        <row r="18718">
          <cell r="AA18718">
            <v>87.06</v>
          </cell>
        </row>
        <row r="18719">
          <cell r="AA18719">
            <v>87.07</v>
          </cell>
        </row>
        <row r="18720">
          <cell r="AA18720">
            <v>87.08</v>
          </cell>
        </row>
        <row r="18721">
          <cell r="AA18721">
            <v>87.09</v>
          </cell>
        </row>
        <row r="18722">
          <cell r="AA18722">
            <v>87.1</v>
          </cell>
        </row>
        <row r="18723">
          <cell r="AA18723">
            <v>87.11</v>
          </cell>
        </row>
        <row r="18724">
          <cell r="AA18724">
            <v>87.12</v>
          </cell>
        </row>
        <row r="18725">
          <cell r="AA18725">
            <v>87.13</v>
          </cell>
        </row>
        <row r="18726">
          <cell r="AA18726">
            <v>87.14</v>
          </cell>
        </row>
        <row r="18727">
          <cell r="AA18727">
            <v>87.15</v>
          </cell>
        </row>
        <row r="18728">
          <cell r="AA18728">
            <v>87.16</v>
          </cell>
        </row>
        <row r="18729">
          <cell r="AA18729">
            <v>87.17</v>
          </cell>
        </row>
        <row r="18730">
          <cell r="AA18730">
            <v>87.18</v>
          </cell>
        </row>
        <row r="18731">
          <cell r="AA18731">
            <v>87.19</v>
          </cell>
        </row>
        <row r="18732">
          <cell r="AA18732">
            <v>87.2</v>
          </cell>
        </row>
        <row r="18733">
          <cell r="AA18733">
            <v>87.21</v>
          </cell>
        </row>
        <row r="18734">
          <cell r="AA18734">
            <v>87.22</v>
          </cell>
        </row>
        <row r="18735">
          <cell r="AA18735">
            <v>87.23</v>
          </cell>
        </row>
        <row r="18736">
          <cell r="AA18736">
            <v>87.24</v>
          </cell>
        </row>
        <row r="18737">
          <cell r="AA18737">
            <v>87.25</v>
          </cell>
        </row>
        <row r="18738">
          <cell r="AA18738">
            <v>87.26</v>
          </cell>
        </row>
        <row r="18739">
          <cell r="AA18739">
            <v>87.27</v>
          </cell>
        </row>
        <row r="18740">
          <cell r="AA18740">
            <v>87.28</v>
          </cell>
        </row>
        <row r="18741">
          <cell r="AA18741">
            <v>87.29</v>
          </cell>
        </row>
        <row r="18742">
          <cell r="AA18742">
            <v>87.3</v>
          </cell>
        </row>
        <row r="18743">
          <cell r="AA18743">
            <v>87.31</v>
          </cell>
        </row>
        <row r="18744">
          <cell r="AA18744">
            <v>87.32</v>
          </cell>
        </row>
        <row r="18745">
          <cell r="AA18745">
            <v>87.33</v>
          </cell>
        </row>
        <row r="18746">
          <cell r="AA18746">
            <v>87.34</v>
          </cell>
        </row>
        <row r="18747">
          <cell r="AA18747">
            <v>87.35</v>
          </cell>
        </row>
        <row r="18748">
          <cell r="AA18748">
            <v>87.36</v>
          </cell>
        </row>
        <row r="18749">
          <cell r="AA18749">
            <v>87.37</v>
          </cell>
        </row>
        <row r="18750">
          <cell r="AA18750">
            <v>87.38</v>
          </cell>
        </row>
        <row r="18751">
          <cell r="AA18751">
            <v>87.39</v>
          </cell>
        </row>
        <row r="18752">
          <cell r="AA18752">
            <v>87.4</v>
          </cell>
        </row>
        <row r="18753">
          <cell r="AA18753">
            <v>87.41</v>
          </cell>
        </row>
        <row r="18754">
          <cell r="AA18754">
            <v>87.42</v>
          </cell>
        </row>
        <row r="18755">
          <cell r="AA18755">
            <v>87.43</v>
          </cell>
        </row>
        <row r="18756">
          <cell r="AA18756">
            <v>87.44</v>
          </cell>
        </row>
        <row r="18757">
          <cell r="AA18757">
            <v>87.45</v>
          </cell>
        </row>
        <row r="18758">
          <cell r="AA18758">
            <v>87.46</v>
          </cell>
        </row>
        <row r="18759">
          <cell r="AA18759">
            <v>87.47</v>
          </cell>
        </row>
        <row r="18760">
          <cell r="AA18760">
            <v>87.48</v>
          </cell>
        </row>
        <row r="18761">
          <cell r="AA18761">
            <v>87.49</v>
          </cell>
        </row>
        <row r="18762">
          <cell r="AA18762">
            <v>87.5</v>
          </cell>
        </row>
        <row r="18763">
          <cell r="AA18763">
            <v>87.51</v>
          </cell>
        </row>
        <row r="18764">
          <cell r="AA18764">
            <v>87.52</v>
          </cell>
        </row>
        <row r="18765">
          <cell r="AA18765">
            <v>87.53</v>
          </cell>
        </row>
        <row r="18766">
          <cell r="AA18766">
            <v>87.54</v>
          </cell>
        </row>
        <row r="18767">
          <cell r="AA18767">
            <v>87.55</v>
          </cell>
        </row>
        <row r="18768">
          <cell r="AA18768">
            <v>87.56</v>
          </cell>
        </row>
        <row r="18769">
          <cell r="AA18769">
            <v>87.57</v>
          </cell>
        </row>
        <row r="18770">
          <cell r="AA18770">
            <v>87.58</v>
          </cell>
        </row>
        <row r="18771">
          <cell r="AA18771">
            <v>87.59</v>
          </cell>
        </row>
        <row r="18772">
          <cell r="AA18772">
            <v>87.6</v>
          </cell>
        </row>
        <row r="18773">
          <cell r="AA18773">
            <v>87.61</v>
          </cell>
        </row>
        <row r="18774">
          <cell r="AA18774">
            <v>87.62</v>
          </cell>
        </row>
        <row r="18775">
          <cell r="AA18775">
            <v>87.63</v>
          </cell>
        </row>
        <row r="18776">
          <cell r="AA18776">
            <v>87.64</v>
          </cell>
        </row>
        <row r="18777">
          <cell r="AA18777">
            <v>87.65</v>
          </cell>
        </row>
        <row r="18778">
          <cell r="AA18778">
            <v>87.66</v>
          </cell>
        </row>
        <row r="18779">
          <cell r="AA18779">
            <v>87.67</v>
          </cell>
        </row>
        <row r="18780">
          <cell r="AA18780">
            <v>87.68</v>
          </cell>
        </row>
        <row r="18781">
          <cell r="AA18781">
            <v>87.69</v>
          </cell>
        </row>
        <row r="18782">
          <cell r="AA18782">
            <v>87.7</v>
          </cell>
        </row>
        <row r="18783">
          <cell r="AA18783">
            <v>87.71</v>
          </cell>
        </row>
        <row r="18784">
          <cell r="AA18784">
            <v>87.72</v>
          </cell>
        </row>
        <row r="18785">
          <cell r="AA18785">
            <v>87.73</v>
          </cell>
        </row>
        <row r="18786">
          <cell r="AA18786">
            <v>87.74</v>
          </cell>
        </row>
        <row r="18787">
          <cell r="AA18787">
            <v>87.75</v>
          </cell>
        </row>
        <row r="18788">
          <cell r="AA18788">
            <v>87.76</v>
          </cell>
        </row>
        <row r="18789">
          <cell r="AA18789">
            <v>87.77</v>
          </cell>
        </row>
        <row r="18790">
          <cell r="AA18790">
            <v>87.78</v>
          </cell>
        </row>
        <row r="18791">
          <cell r="AA18791">
            <v>87.79</v>
          </cell>
        </row>
        <row r="18792">
          <cell r="AA18792">
            <v>87.8</v>
          </cell>
        </row>
        <row r="18793">
          <cell r="AA18793">
            <v>87.81</v>
          </cell>
        </row>
        <row r="18794">
          <cell r="AA18794">
            <v>87.82</v>
          </cell>
        </row>
        <row r="18795">
          <cell r="AA18795">
            <v>87.83</v>
          </cell>
        </row>
        <row r="18796">
          <cell r="AA18796">
            <v>87.84</v>
          </cell>
        </row>
        <row r="18797">
          <cell r="AA18797">
            <v>87.85</v>
          </cell>
        </row>
        <row r="18798">
          <cell r="AA18798">
            <v>87.86</v>
          </cell>
        </row>
        <row r="18799">
          <cell r="AA18799">
            <v>87.87</v>
          </cell>
        </row>
        <row r="18800">
          <cell r="AA18800">
            <v>87.88</v>
          </cell>
        </row>
        <row r="18801">
          <cell r="AA18801">
            <v>87.89</v>
          </cell>
        </row>
        <row r="18802">
          <cell r="AA18802">
            <v>87.9</v>
          </cell>
        </row>
        <row r="18803">
          <cell r="AA18803">
            <v>87.91</v>
          </cell>
        </row>
        <row r="18804">
          <cell r="AA18804">
            <v>87.92</v>
          </cell>
        </row>
        <row r="18805">
          <cell r="AA18805">
            <v>87.93</v>
          </cell>
        </row>
        <row r="18806">
          <cell r="AA18806">
            <v>87.94</v>
          </cell>
        </row>
        <row r="18807">
          <cell r="AA18807">
            <v>87.95</v>
          </cell>
        </row>
        <row r="18808">
          <cell r="AA18808">
            <v>87.96</v>
          </cell>
        </row>
        <row r="18809">
          <cell r="AA18809">
            <v>87.97</v>
          </cell>
        </row>
        <row r="18810">
          <cell r="AA18810">
            <v>87.98</v>
          </cell>
        </row>
        <row r="18811">
          <cell r="AA18811">
            <v>87.99</v>
          </cell>
        </row>
        <row r="18812">
          <cell r="AA18812">
            <v>88</v>
          </cell>
        </row>
        <row r="18813">
          <cell r="AA18813">
            <v>88.01</v>
          </cell>
        </row>
        <row r="18814">
          <cell r="AA18814">
            <v>88.02</v>
          </cell>
        </row>
        <row r="18815">
          <cell r="AA18815">
            <v>88.03</v>
          </cell>
        </row>
        <row r="18816">
          <cell r="AA18816">
            <v>88.04</v>
          </cell>
        </row>
        <row r="18817">
          <cell r="AA18817">
            <v>88.05</v>
          </cell>
        </row>
        <row r="18818">
          <cell r="AA18818">
            <v>88.06</v>
          </cell>
        </row>
        <row r="18819">
          <cell r="AA18819">
            <v>88.07</v>
          </cell>
        </row>
        <row r="18820">
          <cell r="AA18820">
            <v>88.08</v>
          </cell>
        </row>
        <row r="18821">
          <cell r="AA18821">
            <v>88.09</v>
          </cell>
        </row>
        <row r="18822">
          <cell r="AA18822">
            <v>88.1</v>
          </cell>
        </row>
        <row r="18823">
          <cell r="AA18823">
            <v>88.11</v>
          </cell>
        </row>
        <row r="18824">
          <cell r="AA18824">
            <v>88.12</v>
          </cell>
        </row>
        <row r="18825">
          <cell r="AA18825">
            <v>88.13</v>
          </cell>
        </row>
        <row r="18826">
          <cell r="AA18826">
            <v>88.14</v>
          </cell>
        </row>
        <row r="18827">
          <cell r="AA18827">
            <v>88.15</v>
          </cell>
        </row>
        <row r="18828">
          <cell r="AA18828">
            <v>88.16</v>
          </cell>
        </row>
        <row r="18829">
          <cell r="AA18829">
            <v>88.17</v>
          </cell>
        </row>
        <row r="18830">
          <cell r="AA18830">
            <v>88.18</v>
          </cell>
        </row>
        <row r="18831">
          <cell r="AA18831">
            <v>88.19</v>
          </cell>
        </row>
        <row r="18832">
          <cell r="AA18832">
            <v>88.2</v>
          </cell>
        </row>
        <row r="18833">
          <cell r="AA18833">
            <v>88.21</v>
          </cell>
        </row>
        <row r="18834">
          <cell r="AA18834">
            <v>88.22</v>
          </cell>
        </row>
        <row r="18835">
          <cell r="AA18835">
            <v>88.23</v>
          </cell>
        </row>
        <row r="18836">
          <cell r="AA18836">
            <v>88.24</v>
          </cell>
        </row>
        <row r="18837">
          <cell r="AA18837">
            <v>88.25</v>
          </cell>
        </row>
        <row r="18838">
          <cell r="AA18838">
            <v>88.26</v>
          </cell>
        </row>
        <row r="18839">
          <cell r="AA18839">
            <v>88.27</v>
          </cell>
        </row>
        <row r="18840">
          <cell r="AA18840">
            <v>88.28</v>
          </cell>
        </row>
        <row r="18841">
          <cell r="AA18841">
            <v>88.29</v>
          </cell>
        </row>
        <row r="18842">
          <cell r="AA18842">
            <v>88.3</v>
          </cell>
        </row>
        <row r="18843">
          <cell r="AA18843">
            <v>88.31</v>
          </cell>
        </row>
        <row r="18844">
          <cell r="AA18844">
            <v>88.32</v>
          </cell>
        </row>
        <row r="18845">
          <cell r="AA18845">
            <v>88.33</v>
          </cell>
        </row>
        <row r="18846">
          <cell r="AA18846">
            <v>88.34</v>
          </cell>
        </row>
        <row r="18847">
          <cell r="AA18847">
            <v>88.35</v>
          </cell>
        </row>
        <row r="18848">
          <cell r="AA18848">
            <v>88.36</v>
          </cell>
        </row>
        <row r="18849">
          <cell r="AA18849">
            <v>88.37</v>
          </cell>
        </row>
        <row r="18850">
          <cell r="AA18850">
            <v>88.38</v>
          </cell>
        </row>
        <row r="18851">
          <cell r="AA18851">
            <v>88.39</v>
          </cell>
        </row>
        <row r="18852">
          <cell r="AA18852">
            <v>88.4</v>
          </cell>
        </row>
        <row r="18853">
          <cell r="AA18853">
            <v>88.41</v>
          </cell>
        </row>
        <row r="18854">
          <cell r="AA18854">
            <v>88.42</v>
          </cell>
        </row>
        <row r="18855">
          <cell r="AA18855">
            <v>88.43</v>
          </cell>
        </row>
        <row r="18856">
          <cell r="AA18856">
            <v>88.44</v>
          </cell>
        </row>
        <row r="18857">
          <cell r="AA18857">
            <v>88.45</v>
          </cell>
        </row>
        <row r="18858">
          <cell r="AA18858">
            <v>88.46</v>
          </cell>
        </row>
        <row r="18859">
          <cell r="AA18859">
            <v>88.47</v>
          </cell>
        </row>
        <row r="18860">
          <cell r="AA18860">
            <v>88.48</v>
          </cell>
        </row>
        <row r="18861">
          <cell r="AA18861">
            <v>88.49</v>
          </cell>
        </row>
        <row r="18862">
          <cell r="AA18862">
            <v>88.5</v>
          </cell>
        </row>
        <row r="18863">
          <cell r="AA18863">
            <v>88.51</v>
          </cell>
        </row>
        <row r="18864">
          <cell r="AA18864">
            <v>88.52</v>
          </cell>
        </row>
        <row r="18865">
          <cell r="AA18865">
            <v>88.53</v>
          </cell>
        </row>
        <row r="18866">
          <cell r="AA18866">
            <v>88.54</v>
          </cell>
        </row>
        <row r="18867">
          <cell r="AA18867">
            <v>88.55</v>
          </cell>
        </row>
        <row r="18868">
          <cell r="AA18868">
            <v>88.56</v>
          </cell>
        </row>
        <row r="18869">
          <cell r="AA18869">
            <v>88.57</v>
          </cell>
        </row>
        <row r="18870">
          <cell r="AA18870">
            <v>88.58</v>
          </cell>
        </row>
        <row r="18871">
          <cell r="AA18871">
            <v>88.59</v>
          </cell>
        </row>
        <row r="18872">
          <cell r="AA18872">
            <v>88.6</v>
          </cell>
        </row>
        <row r="18873">
          <cell r="AA18873">
            <v>88.61</v>
          </cell>
        </row>
        <row r="18874">
          <cell r="AA18874">
            <v>88.62</v>
          </cell>
        </row>
        <row r="18875">
          <cell r="AA18875">
            <v>88.63</v>
          </cell>
        </row>
        <row r="18876">
          <cell r="AA18876">
            <v>88.64</v>
          </cell>
        </row>
        <row r="18877">
          <cell r="AA18877">
            <v>88.65</v>
          </cell>
        </row>
        <row r="18878">
          <cell r="AA18878">
            <v>88.66</v>
          </cell>
        </row>
        <row r="18879">
          <cell r="AA18879">
            <v>88.67</v>
          </cell>
        </row>
        <row r="18880">
          <cell r="AA18880">
            <v>88.68</v>
          </cell>
        </row>
        <row r="18881">
          <cell r="AA18881">
            <v>88.69</v>
          </cell>
        </row>
        <row r="18882">
          <cell r="AA18882">
            <v>88.7</v>
          </cell>
        </row>
        <row r="18883">
          <cell r="AA18883">
            <v>88.71</v>
          </cell>
        </row>
        <row r="18884">
          <cell r="AA18884">
            <v>88.72</v>
          </cell>
        </row>
        <row r="18885">
          <cell r="AA18885">
            <v>88.73</v>
          </cell>
        </row>
        <row r="18886">
          <cell r="AA18886">
            <v>88.74</v>
          </cell>
        </row>
        <row r="18887">
          <cell r="AA18887">
            <v>88.75</v>
          </cell>
        </row>
        <row r="18888">
          <cell r="AA18888">
            <v>88.76</v>
          </cell>
        </row>
        <row r="18889">
          <cell r="AA18889">
            <v>88.77</v>
          </cell>
        </row>
        <row r="18890">
          <cell r="AA18890">
            <v>88.78</v>
          </cell>
        </row>
        <row r="18891">
          <cell r="AA18891">
            <v>88.79</v>
          </cell>
        </row>
        <row r="18892">
          <cell r="AA18892">
            <v>88.8</v>
          </cell>
        </row>
        <row r="18893">
          <cell r="AA18893">
            <v>88.81</v>
          </cell>
        </row>
        <row r="18894">
          <cell r="AA18894">
            <v>88.82</v>
          </cell>
        </row>
        <row r="18895">
          <cell r="AA18895">
            <v>88.83</v>
          </cell>
        </row>
        <row r="18896">
          <cell r="AA18896">
            <v>88.84</v>
          </cell>
        </row>
        <row r="18897">
          <cell r="AA18897">
            <v>88.85</v>
          </cell>
        </row>
        <row r="18898">
          <cell r="AA18898">
            <v>88.86</v>
          </cell>
        </row>
        <row r="18899">
          <cell r="AA18899">
            <v>88.87</v>
          </cell>
        </row>
        <row r="18900">
          <cell r="AA18900">
            <v>88.88</v>
          </cell>
        </row>
        <row r="18901">
          <cell r="AA18901">
            <v>88.89</v>
          </cell>
        </row>
        <row r="18902">
          <cell r="AA18902">
            <v>88.9</v>
          </cell>
        </row>
        <row r="18903">
          <cell r="AA18903">
            <v>88.91</v>
          </cell>
        </row>
        <row r="18904">
          <cell r="AA18904">
            <v>88.92</v>
          </cell>
        </row>
        <row r="18905">
          <cell r="AA18905">
            <v>88.93</v>
          </cell>
        </row>
        <row r="18906">
          <cell r="AA18906">
            <v>88.94</v>
          </cell>
        </row>
        <row r="18907">
          <cell r="AA18907">
            <v>88.95</v>
          </cell>
        </row>
        <row r="18908">
          <cell r="AA18908">
            <v>88.96</v>
          </cell>
        </row>
        <row r="18909">
          <cell r="AA18909">
            <v>88.97</v>
          </cell>
        </row>
        <row r="18910">
          <cell r="AA18910">
            <v>88.98</v>
          </cell>
        </row>
        <row r="18911">
          <cell r="AA18911">
            <v>88.99</v>
          </cell>
        </row>
        <row r="18912">
          <cell r="AA18912">
            <v>89</v>
          </cell>
        </row>
        <row r="18913">
          <cell r="AA18913">
            <v>89.01</v>
          </cell>
        </row>
        <row r="18914">
          <cell r="AA18914">
            <v>89.02</v>
          </cell>
        </row>
        <row r="18915">
          <cell r="AA18915">
            <v>89.03</v>
          </cell>
        </row>
        <row r="18916">
          <cell r="AA18916">
            <v>89.04</v>
          </cell>
        </row>
        <row r="18917">
          <cell r="AA18917">
            <v>89.05</v>
          </cell>
        </row>
        <row r="18918">
          <cell r="AA18918">
            <v>89.06</v>
          </cell>
        </row>
        <row r="18919">
          <cell r="AA18919">
            <v>89.07</v>
          </cell>
        </row>
        <row r="18920">
          <cell r="AA18920">
            <v>89.08</v>
          </cell>
        </row>
        <row r="18921">
          <cell r="AA18921">
            <v>89.09</v>
          </cell>
        </row>
        <row r="18922">
          <cell r="AA18922">
            <v>89.1</v>
          </cell>
        </row>
        <row r="18923">
          <cell r="AA18923">
            <v>89.11</v>
          </cell>
        </row>
        <row r="18924">
          <cell r="AA18924">
            <v>89.12</v>
          </cell>
        </row>
        <row r="18925">
          <cell r="AA18925">
            <v>89.13</v>
          </cell>
        </row>
        <row r="18926">
          <cell r="AA18926">
            <v>89.14</v>
          </cell>
        </row>
        <row r="18927">
          <cell r="AA18927">
            <v>89.15</v>
          </cell>
        </row>
        <row r="18928">
          <cell r="AA18928">
            <v>89.16</v>
          </cell>
        </row>
        <row r="18929">
          <cell r="AA18929">
            <v>89.17</v>
          </cell>
        </row>
        <row r="18930">
          <cell r="AA18930">
            <v>89.18</v>
          </cell>
        </row>
        <row r="18931">
          <cell r="AA18931">
            <v>89.19</v>
          </cell>
        </row>
        <row r="18932">
          <cell r="AA18932">
            <v>89.2</v>
          </cell>
        </row>
        <row r="18933">
          <cell r="AA18933">
            <v>89.21</v>
          </cell>
        </row>
        <row r="18934">
          <cell r="AA18934">
            <v>89.22</v>
          </cell>
        </row>
        <row r="18935">
          <cell r="AA18935">
            <v>89.23</v>
          </cell>
        </row>
        <row r="18936">
          <cell r="AA18936">
            <v>89.24</v>
          </cell>
        </row>
        <row r="18937">
          <cell r="AA18937">
            <v>89.25</v>
          </cell>
        </row>
        <row r="18938">
          <cell r="AA18938">
            <v>89.26</v>
          </cell>
        </row>
        <row r="18939">
          <cell r="AA18939">
            <v>89.27</v>
          </cell>
        </row>
        <row r="18940">
          <cell r="AA18940">
            <v>89.28</v>
          </cell>
        </row>
        <row r="18941">
          <cell r="AA18941">
            <v>89.29</v>
          </cell>
        </row>
        <row r="18942">
          <cell r="AA18942">
            <v>89.3</v>
          </cell>
        </row>
        <row r="18943">
          <cell r="AA18943">
            <v>89.31</v>
          </cell>
        </row>
        <row r="18944">
          <cell r="AA18944">
            <v>89.32</v>
          </cell>
        </row>
        <row r="18945">
          <cell r="AA18945">
            <v>89.33</v>
          </cell>
        </row>
        <row r="18946">
          <cell r="AA18946">
            <v>89.34</v>
          </cell>
        </row>
        <row r="18947">
          <cell r="AA18947">
            <v>89.35</v>
          </cell>
        </row>
        <row r="18948">
          <cell r="AA18948">
            <v>89.36</v>
          </cell>
        </row>
        <row r="18949">
          <cell r="AA18949">
            <v>89.37</v>
          </cell>
        </row>
        <row r="18950">
          <cell r="AA18950">
            <v>89.38</v>
          </cell>
        </row>
        <row r="18951">
          <cell r="AA18951">
            <v>89.39</v>
          </cell>
        </row>
        <row r="18952">
          <cell r="AA18952">
            <v>89.4</v>
          </cell>
        </row>
        <row r="18953">
          <cell r="AA18953">
            <v>89.41</v>
          </cell>
        </row>
        <row r="18954">
          <cell r="AA18954">
            <v>89.42</v>
          </cell>
        </row>
        <row r="18955">
          <cell r="AA18955">
            <v>89.43</v>
          </cell>
        </row>
        <row r="18956">
          <cell r="AA18956">
            <v>89.44</v>
          </cell>
        </row>
        <row r="18957">
          <cell r="AA18957">
            <v>89.45</v>
          </cell>
        </row>
        <row r="18958">
          <cell r="AA18958">
            <v>89.46</v>
          </cell>
        </row>
        <row r="18959">
          <cell r="AA18959">
            <v>89.47</v>
          </cell>
        </row>
        <row r="18960">
          <cell r="AA18960">
            <v>89.48</v>
          </cell>
        </row>
        <row r="18961">
          <cell r="AA18961">
            <v>89.49</v>
          </cell>
        </row>
        <row r="18962">
          <cell r="AA18962">
            <v>89.5</v>
          </cell>
        </row>
        <row r="18963">
          <cell r="AA18963">
            <v>89.51</v>
          </cell>
        </row>
        <row r="18964">
          <cell r="AA18964">
            <v>89.52</v>
          </cell>
        </row>
        <row r="18965">
          <cell r="AA18965">
            <v>89.53</v>
          </cell>
        </row>
        <row r="18966">
          <cell r="AA18966">
            <v>89.54</v>
          </cell>
        </row>
        <row r="18967">
          <cell r="AA18967">
            <v>89.55</v>
          </cell>
        </row>
        <row r="18968">
          <cell r="AA18968">
            <v>89.56</v>
          </cell>
        </row>
        <row r="18969">
          <cell r="AA18969">
            <v>89.57</v>
          </cell>
        </row>
        <row r="18970">
          <cell r="AA18970">
            <v>89.58</v>
          </cell>
        </row>
        <row r="18971">
          <cell r="AA18971">
            <v>89.59</v>
          </cell>
        </row>
        <row r="18972">
          <cell r="AA18972">
            <v>89.6</v>
          </cell>
        </row>
        <row r="18973">
          <cell r="AA18973">
            <v>89.61</v>
          </cell>
        </row>
        <row r="18974">
          <cell r="AA18974">
            <v>89.62</v>
          </cell>
        </row>
        <row r="18975">
          <cell r="AA18975">
            <v>89.63</v>
          </cell>
        </row>
        <row r="18976">
          <cell r="AA18976">
            <v>89.64</v>
          </cell>
        </row>
        <row r="18977">
          <cell r="AA18977">
            <v>89.65</v>
          </cell>
        </row>
        <row r="18978">
          <cell r="AA18978">
            <v>89.66</v>
          </cell>
        </row>
        <row r="18979">
          <cell r="AA18979">
            <v>89.67</v>
          </cell>
        </row>
        <row r="18980">
          <cell r="AA18980">
            <v>89.68</v>
          </cell>
        </row>
        <row r="18981">
          <cell r="AA18981">
            <v>89.69</v>
          </cell>
        </row>
        <row r="18982">
          <cell r="AA18982">
            <v>89.7</v>
          </cell>
        </row>
        <row r="18983">
          <cell r="AA18983">
            <v>89.71</v>
          </cell>
        </row>
        <row r="18984">
          <cell r="AA18984">
            <v>89.72</v>
          </cell>
        </row>
        <row r="18985">
          <cell r="AA18985">
            <v>89.73</v>
          </cell>
        </row>
        <row r="18986">
          <cell r="AA18986">
            <v>89.74</v>
          </cell>
        </row>
        <row r="18987">
          <cell r="AA18987">
            <v>89.75</v>
          </cell>
        </row>
        <row r="18988">
          <cell r="AA18988">
            <v>89.76</v>
          </cell>
        </row>
        <row r="18989">
          <cell r="AA18989">
            <v>89.77</v>
          </cell>
        </row>
        <row r="18990">
          <cell r="AA18990">
            <v>89.78</v>
          </cell>
        </row>
        <row r="18991">
          <cell r="AA18991">
            <v>89.79</v>
          </cell>
        </row>
        <row r="18992">
          <cell r="AA18992">
            <v>89.8</v>
          </cell>
        </row>
        <row r="18993">
          <cell r="AA18993">
            <v>89.81</v>
          </cell>
        </row>
        <row r="18994">
          <cell r="AA18994">
            <v>89.82</v>
          </cell>
        </row>
        <row r="18995">
          <cell r="AA18995">
            <v>89.83</v>
          </cell>
        </row>
        <row r="18996">
          <cell r="AA18996">
            <v>89.84</v>
          </cell>
        </row>
        <row r="18997">
          <cell r="AA18997">
            <v>89.85</v>
          </cell>
        </row>
        <row r="18998">
          <cell r="AA18998">
            <v>89.86</v>
          </cell>
        </row>
        <row r="18999">
          <cell r="AA18999">
            <v>89.87</v>
          </cell>
        </row>
        <row r="19000">
          <cell r="AA19000">
            <v>89.88</v>
          </cell>
        </row>
        <row r="19001">
          <cell r="AA19001">
            <v>89.89</v>
          </cell>
        </row>
        <row r="19002">
          <cell r="AA19002">
            <v>89.9</v>
          </cell>
        </row>
        <row r="19003">
          <cell r="AA19003">
            <v>89.91</v>
          </cell>
        </row>
        <row r="19004">
          <cell r="AA19004">
            <v>89.92</v>
          </cell>
        </row>
        <row r="19005">
          <cell r="AA19005">
            <v>89.93</v>
          </cell>
        </row>
        <row r="19006">
          <cell r="AA19006">
            <v>89.94</v>
          </cell>
        </row>
        <row r="19007">
          <cell r="AA19007">
            <v>89.95</v>
          </cell>
        </row>
        <row r="19008">
          <cell r="AA19008">
            <v>89.96</v>
          </cell>
        </row>
        <row r="19009">
          <cell r="AA19009">
            <v>89.97</v>
          </cell>
        </row>
        <row r="19010">
          <cell r="AA19010">
            <v>89.98</v>
          </cell>
        </row>
        <row r="19011">
          <cell r="AA19011">
            <v>89.99</v>
          </cell>
        </row>
        <row r="19012">
          <cell r="AA19012">
            <v>90</v>
          </cell>
        </row>
        <row r="19013">
          <cell r="AA19013">
            <v>90.01</v>
          </cell>
        </row>
        <row r="19014">
          <cell r="AA19014">
            <v>90.02</v>
          </cell>
        </row>
        <row r="19015">
          <cell r="AA19015">
            <v>90.03</v>
          </cell>
        </row>
        <row r="19016">
          <cell r="AA19016">
            <v>90.04</v>
          </cell>
        </row>
        <row r="19017">
          <cell r="AA19017">
            <v>90.05</v>
          </cell>
        </row>
        <row r="19018">
          <cell r="AA19018">
            <v>90.06</v>
          </cell>
        </row>
        <row r="19019">
          <cell r="AA19019">
            <v>90.07</v>
          </cell>
        </row>
        <row r="19020">
          <cell r="AA19020">
            <v>90.08</v>
          </cell>
        </row>
        <row r="19021">
          <cell r="AA19021">
            <v>90.09</v>
          </cell>
        </row>
        <row r="19022">
          <cell r="AA19022">
            <v>90.1</v>
          </cell>
        </row>
        <row r="19023">
          <cell r="AA19023">
            <v>90.11</v>
          </cell>
        </row>
        <row r="19024">
          <cell r="AA19024">
            <v>90.12</v>
          </cell>
        </row>
        <row r="19025">
          <cell r="AA19025">
            <v>90.13</v>
          </cell>
        </row>
        <row r="19026">
          <cell r="AA19026">
            <v>90.14</v>
          </cell>
        </row>
        <row r="19027">
          <cell r="AA19027">
            <v>90.15</v>
          </cell>
        </row>
        <row r="19028">
          <cell r="AA19028">
            <v>90.16</v>
          </cell>
        </row>
        <row r="19029">
          <cell r="AA19029">
            <v>90.17</v>
          </cell>
        </row>
        <row r="19030">
          <cell r="AA19030">
            <v>90.18</v>
          </cell>
        </row>
        <row r="19031">
          <cell r="AA19031">
            <v>90.19</v>
          </cell>
        </row>
        <row r="19032">
          <cell r="AA19032">
            <v>90.2</v>
          </cell>
        </row>
        <row r="19033">
          <cell r="AA19033">
            <v>90.21</v>
          </cell>
        </row>
        <row r="19034">
          <cell r="AA19034">
            <v>90.22</v>
          </cell>
        </row>
        <row r="19035">
          <cell r="AA19035">
            <v>90.23</v>
          </cell>
        </row>
        <row r="19036">
          <cell r="AA19036">
            <v>90.24</v>
          </cell>
        </row>
        <row r="19037">
          <cell r="AA19037">
            <v>90.25</v>
          </cell>
        </row>
        <row r="19038">
          <cell r="AA19038">
            <v>90.26</v>
          </cell>
        </row>
        <row r="19039">
          <cell r="AA19039">
            <v>90.27</v>
          </cell>
        </row>
        <row r="19040">
          <cell r="AA19040">
            <v>90.28</v>
          </cell>
        </row>
        <row r="19041">
          <cell r="AA19041">
            <v>90.29</v>
          </cell>
        </row>
        <row r="19042">
          <cell r="AA19042">
            <v>90.3</v>
          </cell>
        </row>
        <row r="19043">
          <cell r="AA19043">
            <v>90.31</v>
          </cell>
        </row>
        <row r="19044">
          <cell r="AA19044">
            <v>90.32</v>
          </cell>
        </row>
        <row r="19045">
          <cell r="AA19045">
            <v>90.33</v>
          </cell>
        </row>
        <row r="19046">
          <cell r="AA19046">
            <v>90.34</v>
          </cell>
        </row>
        <row r="19047">
          <cell r="AA19047">
            <v>90.35</v>
          </cell>
        </row>
        <row r="19048">
          <cell r="AA19048">
            <v>90.36</v>
          </cell>
        </row>
        <row r="19049">
          <cell r="AA19049">
            <v>90.37</v>
          </cell>
        </row>
        <row r="19050">
          <cell r="AA19050">
            <v>90.38</v>
          </cell>
        </row>
        <row r="19051">
          <cell r="AA19051">
            <v>90.39</v>
          </cell>
        </row>
        <row r="19052">
          <cell r="AA19052">
            <v>90.4</v>
          </cell>
        </row>
        <row r="19053">
          <cell r="AA19053">
            <v>90.41</v>
          </cell>
        </row>
        <row r="19054">
          <cell r="AA19054">
            <v>90.42</v>
          </cell>
        </row>
        <row r="19055">
          <cell r="AA19055">
            <v>90.43</v>
          </cell>
        </row>
        <row r="19056">
          <cell r="AA19056">
            <v>90.44</v>
          </cell>
        </row>
        <row r="19057">
          <cell r="AA19057">
            <v>90.45</v>
          </cell>
        </row>
        <row r="19058">
          <cell r="AA19058">
            <v>90.46</v>
          </cell>
        </row>
        <row r="19059">
          <cell r="AA19059">
            <v>90.47</v>
          </cell>
        </row>
        <row r="19060">
          <cell r="AA19060">
            <v>90.48</v>
          </cell>
        </row>
        <row r="19061">
          <cell r="AA19061">
            <v>90.49</v>
          </cell>
        </row>
        <row r="19062">
          <cell r="AA19062">
            <v>90.5</v>
          </cell>
        </row>
        <row r="19063">
          <cell r="AA19063">
            <v>90.51</v>
          </cell>
        </row>
        <row r="19064">
          <cell r="AA19064">
            <v>90.52</v>
          </cell>
        </row>
        <row r="19065">
          <cell r="AA19065">
            <v>90.53</v>
          </cell>
        </row>
        <row r="19066">
          <cell r="AA19066">
            <v>90.54</v>
          </cell>
        </row>
        <row r="19067">
          <cell r="AA19067">
            <v>90.55</v>
          </cell>
        </row>
        <row r="19068">
          <cell r="AA19068">
            <v>90.56</v>
          </cell>
        </row>
        <row r="19069">
          <cell r="AA19069">
            <v>90.57</v>
          </cell>
        </row>
        <row r="19070">
          <cell r="AA19070">
            <v>90.58</v>
          </cell>
        </row>
        <row r="19071">
          <cell r="AA19071">
            <v>90.59</v>
          </cell>
        </row>
        <row r="19072">
          <cell r="AA19072">
            <v>90.6</v>
          </cell>
        </row>
        <row r="19073">
          <cell r="AA19073">
            <v>90.61</v>
          </cell>
        </row>
        <row r="19074">
          <cell r="AA19074">
            <v>90.62</v>
          </cell>
        </row>
        <row r="19075">
          <cell r="AA19075">
            <v>90.63</v>
          </cell>
        </row>
        <row r="19076">
          <cell r="AA19076">
            <v>90.64</v>
          </cell>
        </row>
        <row r="19077">
          <cell r="AA19077">
            <v>90.65</v>
          </cell>
        </row>
        <row r="19078">
          <cell r="AA19078">
            <v>90.66</v>
          </cell>
        </row>
        <row r="19079">
          <cell r="AA19079">
            <v>90.67</v>
          </cell>
        </row>
        <row r="19080">
          <cell r="AA19080">
            <v>90.68</v>
          </cell>
        </row>
        <row r="19081">
          <cell r="AA19081">
            <v>90.69</v>
          </cell>
        </row>
        <row r="19082">
          <cell r="AA19082">
            <v>90.7</v>
          </cell>
        </row>
        <row r="19083">
          <cell r="AA19083">
            <v>90.71</v>
          </cell>
        </row>
        <row r="19084">
          <cell r="AA19084">
            <v>90.72</v>
          </cell>
        </row>
        <row r="19085">
          <cell r="AA19085">
            <v>90.73</v>
          </cell>
        </row>
        <row r="19086">
          <cell r="AA19086">
            <v>90.74</v>
          </cell>
        </row>
        <row r="19087">
          <cell r="AA19087">
            <v>90.75</v>
          </cell>
        </row>
        <row r="19088">
          <cell r="AA19088">
            <v>90.76</v>
          </cell>
        </row>
        <row r="19089">
          <cell r="AA19089">
            <v>90.77</v>
          </cell>
        </row>
        <row r="19090">
          <cell r="AA19090">
            <v>90.78</v>
          </cell>
        </row>
        <row r="19091">
          <cell r="AA19091">
            <v>90.79</v>
          </cell>
        </row>
        <row r="19092">
          <cell r="AA19092">
            <v>90.8</v>
          </cell>
        </row>
        <row r="19093">
          <cell r="AA19093">
            <v>90.81</v>
          </cell>
        </row>
        <row r="19094">
          <cell r="AA19094">
            <v>90.82</v>
          </cell>
        </row>
        <row r="19095">
          <cell r="AA19095">
            <v>90.83</v>
          </cell>
        </row>
        <row r="19096">
          <cell r="AA19096">
            <v>90.84</v>
          </cell>
        </row>
        <row r="19097">
          <cell r="AA19097">
            <v>90.85</v>
          </cell>
        </row>
        <row r="19098">
          <cell r="AA19098">
            <v>90.86</v>
          </cell>
        </row>
        <row r="19099">
          <cell r="AA19099">
            <v>90.87</v>
          </cell>
        </row>
        <row r="19100">
          <cell r="AA19100">
            <v>90.88</v>
          </cell>
        </row>
        <row r="19101">
          <cell r="AA19101">
            <v>90.89</v>
          </cell>
        </row>
        <row r="19102">
          <cell r="AA19102">
            <v>90.9</v>
          </cell>
        </row>
        <row r="19103">
          <cell r="AA19103">
            <v>90.91</v>
          </cell>
        </row>
        <row r="19104">
          <cell r="AA19104">
            <v>90.92</v>
          </cell>
        </row>
        <row r="19105">
          <cell r="AA19105">
            <v>90.93</v>
          </cell>
        </row>
        <row r="19106">
          <cell r="AA19106">
            <v>90.94</v>
          </cell>
        </row>
        <row r="19107">
          <cell r="AA19107">
            <v>90.95</v>
          </cell>
        </row>
        <row r="19108">
          <cell r="AA19108">
            <v>90.96</v>
          </cell>
        </row>
        <row r="19109">
          <cell r="AA19109">
            <v>90.97</v>
          </cell>
        </row>
        <row r="19110">
          <cell r="AA19110">
            <v>90.98</v>
          </cell>
        </row>
        <row r="19111">
          <cell r="AA19111">
            <v>90.99</v>
          </cell>
        </row>
        <row r="19112">
          <cell r="AA19112">
            <v>91</v>
          </cell>
        </row>
        <row r="19113">
          <cell r="AA19113">
            <v>91.01</v>
          </cell>
        </row>
        <row r="19114">
          <cell r="AA19114">
            <v>91.02</v>
          </cell>
        </row>
        <row r="19115">
          <cell r="AA19115">
            <v>91.03</v>
          </cell>
        </row>
        <row r="19116">
          <cell r="AA19116">
            <v>91.04</v>
          </cell>
        </row>
        <row r="19117">
          <cell r="AA19117">
            <v>91.05</v>
          </cell>
        </row>
        <row r="19118">
          <cell r="AA19118">
            <v>91.06</v>
          </cell>
        </row>
        <row r="19119">
          <cell r="AA19119">
            <v>91.07</v>
          </cell>
        </row>
        <row r="19120">
          <cell r="AA19120">
            <v>91.08</v>
          </cell>
        </row>
        <row r="19121">
          <cell r="AA19121">
            <v>91.09</v>
          </cell>
        </row>
        <row r="19122">
          <cell r="AA19122">
            <v>91.1</v>
          </cell>
        </row>
        <row r="19123">
          <cell r="AA19123">
            <v>91.11</v>
          </cell>
        </row>
        <row r="19124">
          <cell r="AA19124">
            <v>91.12</v>
          </cell>
        </row>
        <row r="19125">
          <cell r="AA19125">
            <v>91.13</v>
          </cell>
        </row>
        <row r="19126">
          <cell r="AA19126">
            <v>91.14</v>
          </cell>
        </row>
        <row r="19127">
          <cell r="AA19127">
            <v>91.15</v>
          </cell>
        </row>
        <row r="19128">
          <cell r="AA19128">
            <v>91.16</v>
          </cell>
        </row>
        <row r="19129">
          <cell r="AA19129">
            <v>91.17</v>
          </cell>
        </row>
        <row r="19130">
          <cell r="AA19130">
            <v>91.18</v>
          </cell>
        </row>
        <row r="19131">
          <cell r="AA19131">
            <v>91.19</v>
          </cell>
        </row>
        <row r="19132">
          <cell r="AA19132">
            <v>91.2</v>
          </cell>
        </row>
        <row r="19133">
          <cell r="AA19133">
            <v>91.21</v>
          </cell>
        </row>
        <row r="19134">
          <cell r="AA19134">
            <v>91.22</v>
          </cell>
        </row>
        <row r="19135">
          <cell r="AA19135">
            <v>91.23</v>
          </cell>
        </row>
        <row r="19136">
          <cell r="AA19136">
            <v>91.24</v>
          </cell>
        </row>
        <row r="19137">
          <cell r="AA19137">
            <v>91.25</v>
          </cell>
        </row>
        <row r="19138">
          <cell r="AA19138">
            <v>91.26</v>
          </cell>
        </row>
        <row r="19139">
          <cell r="AA19139">
            <v>91.27</v>
          </cell>
        </row>
        <row r="19140">
          <cell r="AA19140">
            <v>91.28</v>
          </cell>
        </row>
        <row r="19141">
          <cell r="AA19141">
            <v>91.29</v>
          </cell>
        </row>
        <row r="19142">
          <cell r="AA19142">
            <v>91.3</v>
          </cell>
        </row>
        <row r="19143">
          <cell r="AA19143">
            <v>91.31</v>
          </cell>
        </row>
        <row r="19144">
          <cell r="AA19144">
            <v>91.32</v>
          </cell>
        </row>
        <row r="19145">
          <cell r="AA19145">
            <v>91.33</v>
          </cell>
        </row>
        <row r="19146">
          <cell r="AA19146">
            <v>91.34</v>
          </cell>
        </row>
        <row r="19147">
          <cell r="AA19147">
            <v>91.35</v>
          </cell>
        </row>
        <row r="19148">
          <cell r="AA19148">
            <v>91.36</v>
          </cell>
        </row>
        <row r="19149">
          <cell r="AA19149">
            <v>91.37</v>
          </cell>
        </row>
        <row r="19150">
          <cell r="AA19150">
            <v>91.38</v>
          </cell>
        </row>
        <row r="19151">
          <cell r="AA19151">
            <v>91.39</v>
          </cell>
        </row>
        <row r="19152">
          <cell r="AA19152">
            <v>91.4</v>
          </cell>
        </row>
        <row r="19153">
          <cell r="AA19153">
            <v>91.41</v>
          </cell>
        </row>
        <row r="19154">
          <cell r="AA19154">
            <v>91.42</v>
          </cell>
        </row>
        <row r="19155">
          <cell r="AA19155">
            <v>91.43</v>
          </cell>
        </row>
        <row r="19156">
          <cell r="AA19156">
            <v>91.44</v>
          </cell>
        </row>
        <row r="19157">
          <cell r="AA19157">
            <v>91.45</v>
          </cell>
        </row>
        <row r="19158">
          <cell r="AA19158">
            <v>91.46</v>
          </cell>
        </row>
        <row r="19159">
          <cell r="AA19159">
            <v>91.47</v>
          </cell>
        </row>
        <row r="19160">
          <cell r="AA19160">
            <v>91.48</v>
          </cell>
        </row>
        <row r="19161">
          <cell r="AA19161">
            <v>91.49</v>
          </cell>
        </row>
        <row r="19162">
          <cell r="AA19162">
            <v>91.5</v>
          </cell>
        </row>
        <row r="19163">
          <cell r="AA19163">
            <v>91.51</v>
          </cell>
        </row>
        <row r="19164">
          <cell r="AA19164">
            <v>91.52</v>
          </cell>
        </row>
        <row r="19165">
          <cell r="AA19165">
            <v>91.53</v>
          </cell>
        </row>
        <row r="19166">
          <cell r="AA19166">
            <v>91.54</v>
          </cell>
        </row>
        <row r="19167">
          <cell r="AA19167">
            <v>91.55</v>
          </cell>
        </row>
        <row r="19168">
          <cell r="AA19168">
            <v>91.56</v>
          </cell>
        </row>
        <row r="19169">
          <cell r="AA19169">
            <v>91.57</v>
          </cell>
        </row>
        <row r="19170">
          <cell r="AA19170">
            <v>91.58</v>
          </cell>
        </row>
        <row r="19171">
          <cell r="AA19171">
            <v>91.59</v>
          </cell>
        </row>
        <row r="19172">
          <cell r="AA19172">
            <v>91.6</v>
          </cell>
        </row>
        <row r="19173">
          <cell r="AA19173">
            <v>91.61</v>
          </cell>
        </row>
        <row r="19174">
          <cell r="AA19174">
            <v>91.62</v>
          </cell>
        </row>
        <row r="19175">
          <cell r="AA19175">
            <v>91.63</v>
          </cell>
        </row>
        <row r="19176">
          <cell r="AA19176">
            <v>91.64</v>
          </cell>
        </row>
        <row r="19177">
          <cell r="AA19177">
            <v>91.65</v>
          </cell>
        </row>
        <row r="19178">
          <cell r="AA19178">
            <v>91.66</v>
          </cell>
        </row>
        <row r="19179">
          <cell r="AA19179">
            <v>91.67</v>
          </cell>
        </row>
        <row r="19180">
          <cell r="AA19180">
            <v>91.68</v>
          </cell>
        </row>
        <row r="19181">
          <cell r="AA19181">
            <v>91.69</v>
          </cell>
        </row>
        <row r="19182">
          <cell r="AA19182">
            <v>91.7</v>
          </cell>
        </row>
        <row r="19183">
          <cell r="AA19183">
            <v>91.71</v>
          </cell>
        </row>
        <row r="19184">
          <cell r="AA19184">
            <v>91.72</v>
          </cell>
        </row>
        <row r="19185">
          <cell r="AA19185">
            <v>91.73</v>
          </cell>
        </row>
        <row r="19186">
          <cell r="AA19186">
            <v>91.74</v>
          </cell>
        </row>
        <row r="19187">
          <cell r="AA19187">
            <v>91.75</v>
          </cell>
        </row>
        <row r="19188">
          <cell r="AA19188">
            <v>91.76</v>
          </cell>
        </row>
        <row r="19189">
          <cell r="AA19189">
            <v>91.77</v>
          </cell>
        </row>
        <row r="19190">
          <cell r="AA19190">
            <v>91.78</v>
          </cell>
        </row>
        <row r="19191">
          <cell r="AA19191">
            <v>91.79</v>
          </cell>
        </row>
        <row r="19192">
          <cell r="AA19192">
            <v>91.8</v>
          </cell>
        </row>
        <row r="19193">
          <cell r="AA19193">
            <v>91.81</v>
          </cell>
        </row>
        <row r="19194">
          <cell r="AA19194">
            <v>91.82</v>
          </cell>
        </row>
        <row r="19195">
          <cell r="AA19195">
            <v>91.83</v>
          </cell>
        </row>
        <row r="19196">
          <cell r="AA19196">
            <v>91.84</v>
          </cell>
        </row>
        <row r="19197">
          <cell r="AA19197">
            <v>91.85</v>
          </cell>
        </row>
        <row r="19198">
          <cell r="AA19198">
            <v>91.86</v>
          </cell>
        </row>
        <row r="19199">
          <cell r="AA19199">
            <v>91.87</v>
          </cell>
        </row>
        <row r="19200">
          <cell r="AA19200">
            <v>91.88</v>
          </cell>
        </row>
        <row r="19201">
          <cell r="AA19201">
            <v>91.89</v>
          </cell>
        </row>
        <row r="19202">
          <cell r="AA19202">
            <v>91.9</v>
          </cell>
        </row>
        <row r="19203">
          <cell r="AA19203">
            <v>91.91</v>
          </cell>
        </row>
        <row r="19204">
          <cell r="AA19204">
            <v>91.92</v>
          </cell>
        </row>
        <row r="19205">
          <cell r="AA19205">
            <v>91.93</v>
          </cell>
        </row>
        <row r="19206">
          <cell r="AA19206">
            <v>91.94</v>
          </cell>
        </row>
        <row r="19207">
          <cell r="AA19207">
            <v>91.95</v>
          </cell>
        </row>
        <row r="19208">
          <cell r="AA19208">
            <v>91.96</v>
          </cell>
        </row>
        <row r="19209">
          <cell r="AA19209">
            <v>91.97</v>
          </cell>
        </row>
        <row r="19210">
          <cell r="AA19210">
            <v>91.98</v>
          </cell>
        </row>
        <row r="19211">
          <cell r="AA19211">
            <v>91.99</v>
          </cell>
        </row>
        <row r="19212">
          <cell r="AA19212">
            <v>92</v>
          </cell>
        </row>
        <row r="19213">
          <cell r="AA19213">
            <v>92.01</v>
          </cell>
        </row>
        <row r="19214">
          <cell r="AA19214">
            <v>92.02</v>
          </cell>
        </row>
        <row r="19215">
          <cell r="AA19215">
            <v>92.03</v>
          </cell>
        </row>
        <row r="19216">
          <cell r="AA19216">
            <v>92.04</v>
          </cell>
        </row>
        <row r="19217">
          <cell r="AA19217">
            <v>92.05</v>
          </cell>
        </row>
        <row r="19218">
          <cell r="AA19218">
            <v>92.06</v>
          </cell>
        </row>
        <row r="19219">
          <cell r="AA19219">
            <v>92.07</v>
          </cell>
        </row>
        <row r="19220">
          <cell r="AA19220">
            <v>92.08</v>
          </cell>
        </row>
        <row r="19221">
          <cell r="AA19221">
            <v>92.09</v>
          </cell>
        </row>
        <row r="19222">
          <cell r="AA19222">
            <v>92.1</v>
          </cell>
        </row>
        <row r="19223">
          <cell r="AA19223">
            <v>92.11</v>
          </cell>
        </row>
        <row r="19224">
          <cell r="AA19224">
            <v>92.12</v>
          </cell>
        </row>
        <row r="19225">
          <cell r="AA19225">
            <v>92.13</v>
          </cell>
        </row>
        <row r="19226">
          <cell r="AA19226">
            <v>92.14</v>
          </cell>
        </row>
        <row r="19227">
          <cell r="AA19227">
            <v>92.15</v>
          </cell>
        </row>
        <row r="19228">
          <cell r="AA19228">
            <v>92.16</v>
          </cell>
        </row>
        <row r="19229">
          <cell r="AA19229">
            <v>92.17</v>
          </cell>
        </row>
        <row r="19230">
          <cell r="AA19230">
            <v>92.18</v>
          </cell>
        </row>
        <row r="19231">
          <cell r="AA19231">
            <v>92.19</v>
          </cell>
        </row>
        <row r="19232">
          <cell r="AA19232">
            <v>92.2</v>
          </cell>
        </row>
        <row r="19233">
          <cell r="AA19233">
            <v>92.21</v>
          </cell>
        </row>
        <row r="19234">
          <cell r="AA19234">
            <v>92.22</v>
          </cell>
        </row>
        <row r="19235">
          <cell r="AA19235">
            <v>92.23</v>
          </cell>
        </row>
        <row r="19236">
          <cell r="AA19236">
            <v>92.24</v>
          </cell>
        </row>
        <row r="19237">
          <cell r="AA19237">
            <v>92.25</v>
          </cell>
        </row>
        <row r="19238">
          <cell r="AA19238">
            <v>92.26</v>
          </cell>
        </row>
        <row r="19239">
          <cell r="AA19239">
            <v>92.27</v>
          </cell>
        </row>
        <row r="19240">
          <cell r="AA19240">
            <v>92.28</v>
          </cell>
        </row>
        <row r="19241">
          <cell r="AA19241">
            <v>92.29</v>
          </cell>
        </row>
        <row r="19242">
          <cell r="AA19242">
            <v>92.3</v>
          </cell>
        </row>
        <row r="19243">
          <cell r="AA19243">
            <v>92.31</v>
          </cell>
        </row>
        <row r="19244">
          <cell r="AA19244">
            <v>92.32</v>
          </cell>
        </row>
        <row r="19245">
          <cell r="AA19245">
            <v>92.33</v>
          </cell>
        </row>
        <row r="19246">
          <cell r="AA19246">
            <v>92.34</v>
          </cell>
        </row>
        <row r="19247">
          <cell r="AA19247">
            <v>92.35</v>
          </cell>
        </row>
        <row r="19248">
          <cell r="AA19248">
            <v>92.36</v>
          </cell>
        </row>
        <row r="19249">
          <cell r="AA19249">
            <v>92.37</v>
          </cell>
        </row>
        <row r="19250">
          <cell r="AA19250">
            <v>92.38</v>
          </cell>
        </row>
        <row r="19251">
          <cell r="AA19251">
            <v>92.39</v>
          </cell>
        </row>
        <row r="19252">
          <cell r="AA19252">
            <v>92.4</v>
          </cell>
        </row>
        <row r="19253">
          <cell r="AA19253">
            <v>92.41</v>
          </cell>
        </row>
        <row r="19254">
          <cell r="AA19254">
            <v>92.42</v>
          </cell>
        </row>
        <row r="19255">
          <cell r="AA19255">
            <v>92.43</v>
          </cell>
        </row>
        <row r="19256">
          <cell r="AA19256">
            <v>92.44</v>
          </cell>
        </row>
        <row r="19257">
          <cell r="AA19257">
            <v>92.45</v>
          </cell>
        </row>
        <row r="19258">
          <cell r="AA19258">
            <v>92.46</v>
          </cell>
        </row>
        <row r="19259">
          <cell r="AA19259">
            <v>92.47</v>
          </cell>
        </row>
        <row r="19260">
          <cell r="AA19260">
            <v>92.48</v>
          </cell>
        </row>
        <row r="19261">
          <cell r="AA19261">
            <v>92.49</v>
          </cell>
        </row>
        <row r="19262">
          <cell r="AA19262">
            <v>92.5</v>
          </cell>
        </row>
        <row r="19263">
          <cell r="AA19263">
            <v>92.51</v>
          </cell>
        </row>
        <row r="19264">
          <cell r="AA19264">
            <v>92.52</v>
          </cell>
        </row>
        <row r="19265">
          <cell r="AA19265">
            <v>92.53</v>
          </cell>
        </row>
        <row r="19266">
          <cell r="AA19266">
            <v>92.54</v>
          </cell>
        </row>
        <row r="19267">
          <cell r="AA19267">
            <v>92.55</v>
          </cell>
        </row>
        <row r="19268">
          <cell r="AA19268">
            <v>92.56</v>
          </cell>
        </row>
        <row r="19269">
          <cell r="AA19269">
            <v>92.57</v>
          </cell>
        </row>
        <row r="19270">
          <cell r="AA19270">
            <v>92.58</v>
          </cell>
        </row>
        <row r="19271">
          <cell r="AA19271">
            <v>92.59</v>
          </cell>
        </row>
        <row r="19272">
          <cell r="AA19272">
            <v>92.6</v>
          </cell>
        </row>
        <row r="19273">
          <cell r="AA19273">
            <v>92.61</v>
          </cell>
        </row>
        <row r="19274">
          <cell r="AA19274">
            <v>92.62</v>
          </cell>
        </row>
        <row r="19275">
          <cell r="AA19275">
            <v>92.63</v>
          </cell>
        </row>
        <row r="19276">
          <cell r="AA19276">
            <v>92.64</v>
          </cell>
        </row>
        <row r="19277">
          <cell r="AA19277">
            <v>92.65</v>
          </cell>
        </row>
        <row r="19278">
          <cell r="AA19278">
            <v>92.66</v>
          </cell>
        </row>
        <row r="19279">
          <cell r="AA19279">
            <v>92.67</v>
          </cell>
        </row>
        <row r="19280">
          <cell r="AA19280">
            <v>92.68</v>
          </cell>
        </row>
        <row r="19281">
          <cell r="AA19281">
            <v>92.69</v>
          </cell>
        </row>
        <row r="19282">
          <cell r="AA19282">
            <v>92.7</v>
          </cell>
        </row>
        <row r="19283">
          <cell r="AA19283">
            <v>92.71</v>
          </cell>
        </row>
        <row r="19284">
          <cell r="AA19284">
            <v>92.72</v>
          </cell>
        </row>
        <row r="19285">
          <cell r="AA19285">
            <v>92.73</v>
          </cell>
        </row>
        <row r="19286">
          <cell r="AA19286">
            <v>92.74</v>
          </cell>
        </row>
        <row r="19287">
          <cell r="AA19287">
            <v>92.75</v>
          </cell>
        </row>
        <row r="19288">
          <cell r="AA19288">
            <v>92.76</v>
          </cell>
        </row>
        <row r="19289">
          <cell r="AA19289">
            <v>92.77</v>
          </cell>
        </row>
        <row r="19290">
          <cell r="AA19290">
            <v>92.78</v>
          </cell>
        </row>
        <row r="19291">
          <cell r="AA19291">
            <v>92.79</v>
          </cell>
        </row>
        <row r="19292">
          <cell r="AA19292">
            <v>92.8</v>
          </cell>
        </row>
        <row r="19293">
          <cell r="AA19293">
            <v>92.81</v>
          </cell>
        </row>
        <row r="19294">
          <cell r="AA19294">
            <v>92.82</v>
          </cell>
        </row>
        <row r="19295">
          <cell r="AA19295">
            <v>92.83</v>
          </cell>
        </row>
        <row r="19296">
          <cell r="AA19296">
            <v>92.84</v>
          </cell>
        </row>
        <row r="19297">
          <cell r="AA19297">
            <v>92.85</v>
          </cell>
        </row>
        <row r="19298">
          <cell r="AA19298">
            <v>92.86</v>
          </cell>
        </row>
        <row r="19299">
          <cell r="AA19299">
            <v>92.87</v>
          </cell>
        </row>
        <row r="19300">
          <cell r="AA19300">
            <v>92.88</v>
          </cell>
        </row>
        <row r="19301">
          <cell r="AA19301">
            <v>92.89</v>
          </cell>
        </row>
        <row r="19302">
          <cell r="AA19302">
            <v>92.9</v>
          </cell>
        </row>
        <row r="19303">
          <cell r="AA19303">
            <v>92.91</v>
          </cell>
        </row>
        <row r="19304">
          <cell r="AA19304">
            <v>92.92</v>
          </cell>
        </row>
        <row r="19305">
          <cell r="AA19305">
            <v>92.93</v>
          </cell>
        </row>
        <row r="19306">
          <cell r="AA19306">
            <v>92.94</v>
          </cell>
        </row>
        <row r="19307">
          <cell r="AA19307">
            <v>92.95</v>
          </cell>
        </row>
        <row r="19308">
          <cell r="AA19308">
            <v>92.96</v>
          </cell>
        </row>
        <row r="19309">
          <cell r="AA19309">
            <v>92.97</v>
          </cell>
        </row>
        <row r="19310">
          <cell r="AA19310">
            <v>92.98</v>
          </cell>
        </row>
        <row r="19311">
          <cell r="AA19311">
            <v>92.99</v>
          </cell>
        </row>
        <row r="19312">
          <cell r="AA19312">
            <v>93</v>
          </cell>
        </row>
        <row r="19313">
          <cell r="AA19313">
            <v>93.01</v>
          </cell>
        </row>
        <row r="19314">
          <cell r="AA19314">
            <v>93.02</v>
          </cell>
        </row>
        <row r="19315">
          <cell r="AA19315">
            <v>93.03</v>
          </cell>
        </row>
        <row r="19316">
          <cell r="AA19316">
            <v>93.04</v>
          </cell>
        </row>
        <row r="19317">
          <cell r="AA19317">
            <v>93.05</v>
          </cell>
        </row>
        <row r="19318">
          <cell r="AA19318">
            <v>93.06</v>
          </cell>
        </row>
        <row r="19319">
          <cell r="AA19319">
            <v>93.07</v>
          </cell>
        </row>
        <row r="19320">
          <cell r="AA19320">
            <v>93.08</v>
          </cell>
        </row>
        <row r="19321">
          <cell r="AA19321">
            <v>93.09</v>
          </cell>
        </row>
        <row r="19322">
          <cell r="AA19322">
            <v>93.1</v>
          </cell>
        </row>
        <row r="19323">
          <cell r="AA19323">
            <v>93.11</v>
          </cell>
        </row>
        <row r="19324">
          <cell r="AA19324">
            <v>93.12</v>
          </cell>
        </row>
        <row r="19325">
          <cell r="AA19325">
            <v>93.13</v>
          </cell>
        </row>
        <row r="19326">
          <cell r="AA19326">
            <v>93.14</v>
          </cell>
        </row>
        <row r="19327">
          <cell r="AA19327">
            <v>93.15</v>
          </cell>
        </row>
        <row r="19328">
          <cell r="AA19328">
            <v>93.16</v>
          </cell>
        </row>
        <row r="19329">
          <cell r="AA19329">
            <v>93.17</v>
          </cell>
        </row>
        <row r="19330">
          <cell r="AA19330">
            <v>93.18</v>
          </cell>
        </row>
        <row r="19331">
          <cell r="AA19331">
            <v>93.19</v>
          </cell>
        </row>
        <row r="19332">
          <cell r="AA19332">
            <v>93.2</v>
          </cell>
        </row>
        <row r="19333">
          <cell r="AA19333">
            <v>93.21</v>
          </cell>
        </row>
        <row r="19334">
          <cell r="AA19334">
            <v>93.22</v>
          </cell>
        </row>
        <row r="19335">
          <cell r="AA19335">
            <v>93.23</v>
          </cell>
        </row>
        <row r="19336">
          <cell r="AA19336">
            <v>93.24</v>
          </cell>
        </row>
        <row r="19337">
          <cell r="AA19337">
            <v>93.25</v>
          </cell>
        </row>
        <row r="19338">
          <cell r="AA19338">
            <v>93.26</v>
          </cell>
        </row>
        <row r="19339">
          <cell r="AA19339">
            <v>93.27</v>
          </cell>
        </row>
        <row r="19340">
          <cell r="AA19340">
            <v>93.28</v>
          </cell>
        </row>
        <row r="19341">
          <cell r="AA19341">
            <v>93.29</v>
          </cell>
        </row>
        <row r="19342">
          <cell r="AA19342">
            <v>93.3</v>
          </cell>
        </row>
        <row r="19343">
          <cell r="AA19343">
            <v>93.31</v>
          </cell>
        </row>
        <row r="19344">
          <cell r="AA19344">
            <v>93.32</v>
          </cell>
        </row>
        <row r="19345">
          <cell r="AA19345">
            <v>93.33</v>
          </cell>
        </row>
        <row r="19346">
          <cell r="AA19346">
            <v>93.34</v>
          </cell>
        </row>
        <row r="19347">
          <cell r="AA19347">
            <v>93.35</v>
          </cell>
        </row>
        <row r="19348">
          <cell r="AA19348">
            <v>93.36</v>
          </cell>
        </row>
        <row r="19349">
          <cell r="AA19349">
            <v>93.37</v>
          </cell>
        </row>
        <row r="19350">
          <cell r="AA19350">
            <v>93.38</v>
          </cell>
        </row>
        <row r="19351">
          <cell r="AA19351">
            <v>93.39</v>
          </cell>
        </row>
        <row r="19352">
          <cell r="AA19352">
            <v>93.4</v>
          </cell>
        </row>
        <row r="19353">
          <cell r="AA19353">
            <v>93.41</v>
          </cell>
        </row>
        <row r="19354">
          <cell r="AA19354">
            <v>93.42</v>
          </cell>
        </row>
        <row r="19355">
          <cell r="AA19355">
            <v>93.43</v>
          </cell>
        </row>
        <row r="19356">
          <cell r="AA19356">
            <v>93.44</v>
          </cell>
        </row>
        <row r="19357">
          <cell r="AA19357">
            <v>93.45</v>
          </cell>
        </row>
        <row r="19358">
          <cell r="AA19358">
            <v>93.46</v>
          </cell>
        </row>
        <row r="19359">
          <cell r="AA19359">
            <v>93.47</v>
          </cell>
        </row>
        <row r="19360">
          <cell r="AA19360">
            <v>93.48</v>
          </cell>
        </row>
        <row r="19361">
          <cell r="AA19361">
            <v>93.49</v>
          </cell>
        </row>
        <row r="19362">
          <cell r="AA19362">
            <v>93.5</v>
          </cell>
        </row>
        <row r="19363">
          <cell r="AA19363">
            <v>93.51</v>
          </cell>
        </row>
        <row r="19364">
          <cell r="AA19364">
            <v>93.52</v>
          </cell>
        </row>
        <row r="19365">
          <cell r="AA19365">
            <v>93.53</v>
          </cell>
        </row>
        <row r="19366">
          <cell r="AA19366">
            <v>93.54</v>
          </cell>
        </row>
        <row r="19367">
          <cell r="AA19367">
            <v>93.55</v>
          </cell>
        </row>
        <row r="19368">
          <cell r="AA19368">
            <v>93.56</v>
          </cell>
        </row>
        <row r="19369">
          <cell r="AA19369">
            <v>93.57</v>
          </cell>
        </row>
        <row r="19370">
          <cell r="AA19370">
            <v>93.58</v>
          </cell>
        </row>
        <row r="19371">
          <cell r="AA19371">
            <v>93.59</v>
          </cell>
        </row>
        <row r="19372">
          <cell r="AA19372">
            <v>93.6</v>
          </cell>
        </row>
        <row r="19373">
          <cell r="AA19373">
            <v>93.61</v>
          </cell>
        </row>
        <row r="19374">
          <cell r="AA19374">
            <v>93.62</v>
          </cell>
        </row>
        <row r="19375">
          <cell r="AA19375">
            <v>93.63</v>
          </cell>
        </row>
        <row r="19376">
          <cell r="AA19376">
            <v>93.64</v>
          </cell>
        </row>
        <row r="19377">
          <cell r="AA19377">
            <v>93.65</v>
          </cell>
        </row>
        <row r="19378">
          <cell r="AA19378">
            <v>93.66</v>
          </cell>
        </row>
        <row r="19379">
          <cell r="AA19379">
            <v>93.67</v>
          </cell>
        </row>
        <row r="19380">
          <cell r="AA19380">
            <v>93.68</v>
          </cell>
        </row>
        <row r="19381">
          <cell r="AA19381">
            <v>93.69</v>
          </cell>
        </row>
        <row r="19382">
          <cell r="AA19382">
            <v>93.7</v>
          </cell>
        </row>
        <row r="19383">
          <cell r="AA19383">
            <v>93.71</v>
          </cell>
        </row>
        <row r="19384">
          <cell r="AA19384">
            <v>93.72</v>
          </cell>
        </row>
        <row r="19385">
          <cell r="AA19385">
            <v>93.73</v>
          </cell>
        </row>
        <row r="19386">
          <cell r="AA19386">
            <v>93.74</v>
          </cell>
        </row>
        <row r="19387">
          <cell r="AA19387">
            <v>93.75</v>
          </cell>
        </row>
        <row r="19388">
          <cell r="AA19388">
            <v>93.76</v>
          </cell>
        </row>
        <row r="19389">
          <cell r="AA19389">
            <v>93.77</v>
          </cell>
        </row>
        <row r="19390">
          <cell r="AA19390">
            <v>93.78</v>
          </cell>
        </row>
        <row r="19391">
          <cell r="AA19391">
            <v>93.79</v>
          </cell>
        </row>
        <row r="19392">
          <cell r="AA19392">
            <v>93.8</v>
          </cell>
        </row>
        <row r="19393">
          <cell r="AA19393">
            <v>93.81</v>
          </cell>
        </row>
        <row r="19394">
          <cell r="AA19394">
            <v>93.82</v>
          </cell>
        </row>
        <row r="19395">
          <cell r="AA19395">
            <v>93.83</v>
          </cell>
        </row>
        <row r="19396">
          <cell r="AA19396">
            <v>93.84</v>
          </cell>
        </row>
        <row r="19397">
          <cell r="AA19397">
            <v>93.85</v>
          </cell>
        </row>
        <row r="19398">
          <cell r="AA19398">
            <v>93.86</v>
          </cell>
        </row>
        <row r="19399">
          <cell r="AA19399">
            <v>93.87</v>
          </cell>
        </row>
        <row r="19400">
          <cell r="AA19400">
            <v>93.88</v>
          </cell>
        </row>
        <row r="19401">
          <cell r="AA19401">
            <v>93.89</v>
          </cell>
        </row>
        <row r="19402">
          <cell r="AA19402">
            <v>93.9</v>
          </cell>
        </row>
        <row r="19403">
          <cell r="AA19403">
            <v>93.91</v>
          </cell>
        </row>
        <row r="19404">
          <cell r="AA19404">
            <v>93.92</v>
          </cell>
        </row>
        <row r="19405">
          <cell r="AA19405">
            <v>93.93</v>
          </cell>
        </row>
        <row r="19406">
          <cell r="AA19406">
            <v>93.94</v>
          </cell>
        </row>
        <row r="19407">
          <cell r="AA19407">
            <v>93.95</v>
          </cell>
        </row>
        <row r="19408">
          <cell r="AA19408">
            <v>93.96</v>
          </cell>
        </row>
        <row r="19409">
          <cell r="AA19409">
            <v>93.97</v>
          </cell>
        </row>
        <row r="19410">
          <cell r="AA19410">
            <v>93.98</v>
          </cell>
        </row>
        <row r="19411">
          <cell r="AA19411">
            <v>93.99</v>
          </cell>
        </row>
        <row r="19412">
          <cell r="AA19412">
            <v>94</v>
          </cell>
        </row>
        <row r="19413">
          <cell r="AA19413">
            <v>94.01</v>
          </cell>
        </row>
        <row r="19414">
          <cell r="AA19414">
            <v>94.02</v>
          </cell>
        </row>
        <row r="19415">
          <cell r="AA19415">
            <v>94.03</v>
          </cell>
        </row>
        <row r="19416">
          <cell r="AA19416">
            <v>94.04</v>
          </cell>
        </row>
        <row r="19417">
          <cell r="AA19417">
            <v>94.05</v>
          </cell>
        </row>
        <row r="19418">
          <cell r="AA19418">
            <v>94.06</v>
          </cell>
        </row>
        <row r="19419">
          <cell r="AA19419">
            <v>94.07</v>
          </cell>
        </row>
        <row r="19420">
          <cell r="AA19420">
            <v>94.08</v>
          </cell>
        </row>
        <row r="19421">
          <cell r="AA19421">
            <v>94.09</v>
          </cell>
        </row>
        <row r="19422">
          <cell r="AA19422">
            <v>94.1</v>
          </cell>
        </row>
        <row r="19423">
          <cell r="AA19423">
            <v>94.11</v>
          </cell>
        </row>
        <row r="19424">
          <cell r="AA19424">
            <v>94.12</v>
          </cell>
        </row>
        <row r="19425">
          <cell r="AA19425">
            <v>94.13</v>
          </cell>
        </row>
        <row r="19426">
          <cell r="AA19426">
            <v>94.14</v>
          </cell>
        </row>
        <row r="19427">
          <cell r="AA19427">
            <v>94.15</v>
          </cell>
        </row>
        <row r="19428">
          <cell r="AA19428">
            <v>94.16</v>
          </cell>
        </row>
        <row r="19429">
          <cell r="AA19429">
            <v>94.17</v>
          </cell>
        </row>
        <row r="19430">
          <cell r="AA19430">
            <v>94.18</v>
          </cell>
        </row>
        <row r="19431">
          <cell r="AA19431">
            <v>94.19</v>
          </cell>
        </row>
        <row r="19432">
          <cell r="AA19432">
            <v>94.2</v>
          </cell>
        </row>
        <row r="19433">
          <cell r="AA19433">
            <v>94.21</v>
          </cell>
        </row>
        <row r="19434">
          <cell r="AA19434">
            <v>94.22</v>
          </cell>
        </row>
        <row r="19435">
          <cell r="AA19435">
            <v>94.23</v>
          </cell>
        </row>
        <row r="19436">
          <cell r="AA19436">
            <v>94.24</v>
          </cell>
        </row>
        <row r="19437">
          <cell r="AA19437">
            <v>94.25</v>
          </cell>
        </row>
        <row r="19438">
          <cell r="AA19438">
            <v>94.26</v>
          </cell>
        </row>
        <row r="19439">
          <cell r="AA19439">
            <v>94.27</v>
          </cell>
        </row>
        <row r="19440">
          <cell r="AA19440">
            <v>94.28</v>
          </cell>
        </row>
        <row r="19441">
          <cell r="AA19441">
            <v>94.29</v>
          </cell>
        </row>
        <row r="19442">
          <cell r="AA19442">
            <v>94.3</v>
          </cell>
        </row>
        <row r="19443">
          <cell r="AA19443">
            <v>94.31</v>
          </cell>
        </row>
        <row r="19444">
          <cell r="AA19444">
            <v>94.32</v>
          </cell>
        </row>
        <row r="19445">
          <cell r="AA19445">
            <v>94.33</v>
          </cell>
        </row>
        <row r="19446">
          <cell r="AA19446">
            <v>94.34</v>
          </cell>
        </row>
        <row r="19447">
          <cell r="AA19447">
            <v>94.35</v>
          </cell>
        </row>
        <row r="19448">
          <cell r="AA19448">
            <v>94.36</v>
          </cell>
        </row>
        <row r="19449">
          <cell r="AA19449">
            <v>94.37</v>
          </cell>
        </row>
        <row r="19450">
          <cell r="AA19450">
            <v>94.38</v>
          </cell>
        </row>
        <row r="19451">
          <cell r="AA19451">
            <v>94.39</v>
          </cell>
        </row>
        <row r="19452">
          <cell r="AA19452">
            <v>94.4</v>
          </cell>
        </row>
        <row r="19453">
          <cell r="AA19453">
            <v>94.41</v>
          </cell>
        </row>
        <row r="19454">
          <cell r="AA19454">
            <v>94.42</v>
          </cell>
        </row>
        <row r="19455">
          <cell r="AA19455">
            <v>94.43</v>
          </cell>
        </row>
        <row r="19456">
          <cell r="AA19456">
            <v>94.44</v>
          </cell>
        </row>
        <row r="19457">
          <cell r="AA19457">
            <v>94.45</v>
          </cell>
        </row>
        <row r="19458">
          <cell r="AA19458">
            <v>94.46</v>
          </cell>
        </row>
        <row r="19459">
          <cell r="AA19459">
            <v>94.47</v>
          </cell>
        </row>
        <row r="19460">
          <cell r="AA19460">
            <v>94.48</v>
          </cell>
        </row>
        <row r="19461">
          <cell r="AA19461">
            <v>94.49</v>
          </cell>
        </row>
        <row r="19462">
          <cell r="AA19462">
            <v>94.5</v>
          </cell>
        </row>
        <row r="19463">
          <cell r="AA19463">
            <v>94.51</v>
          </cell>
        </row>
        <row r="19464">
          <cell r="AA19464">
            <v>94.52</v>
          </cell>
        </row>
        <row r="19465">
          <cell r="AA19465">
            <v>94.53</v>
          </cell>
        </row>
        <row r="19466">
          <cell r="AA19466">
            <v>94.54</v>
          </cell>
        </row>
        <row r="19467">
          <cell r="AA19467">
            <v>94.55</v>
          </cell>
        </row>
        <row r="19468">
          <cell r="AA19468">
            <v>94.56</v>
          </cell>
        </row>
        <row r="19469">
          <cell r="AA19469">
            <v>94.57</v>
          </cell>
        </row>
        <row r="19470">
          <cell r="AA19470">
            <v>94.58</v>
          </cell>
        </row>
        <row r="19471">
          <cell r="AA19471">
            <v>94.59</v>
          </cell>
        </row>
        <row r="19472">
          <cell r="AA19472">
            <v>94.6</v>
          </cell>
        </row>
        <row r="19473">
          <cell r="AA19473">
            <v>94.61</v>
          </cell>
        </row>
        <row r="19474">
          <cell r="AA19474">
            <v>94.62</v>
          </cell>
        </row>
        <row r="19475">
          <cell r="AA19475">
            <v>94.63</v>
          </cell>
        </row>
        <row r="19476">
          <cell r="AA19476">
            <v>94.64</v>
          </cell>
        </row>
        <row r="19477">
          <cell r="AA19477">
            <v>94.65</v>
          </cell>
        </row>
        <row r="19478">
          <cell r="AA19478">
            <v>94.66</v>
          </cell>
        </row>
        <row r="19479">
          <cell r="AA19479">
            <v>94.67</v>
          </cell>
        </row>
        <row r="19480">
          <cell r="AA19480">
            <v>94.68</v>
          </cell>
        </row>
        <row r="19481">
          <cell r="AA19481">
            <v>94.69</v>
          </cell>
        </row>
        <row r="19482">
          <cell r="AA19482">
            <v>94.7</v>
          </cell>
        </row>
        <row r="19483">
          <cell r="AA19483">
            <v>94.71</v>
          </cell>
        </row>
        <row r="19484">
          <cell r="AA19484">
            <v>94.72</v>
          </cell>
        </row>
        <row r="19485">
          <cell r="AA19485">
            <v>94.73</v>
          </cell>
        </row>
        <row r="19486">
          <cell r="AA19486">
            <v>94.74</v>
          </cell>
        </row>
        <row r="19487">
          <cell r="AA19487">
            <v>94.75</v>
          </cell>
        </row>
        <row r="19488">
          <cell r="AA19488">
            <v>94.76</v>
          </cell>
        </row>
        <row r="19489">
          <cell r="AA19489">
            <v>94.77</v>
          </cell>
        </row>
        <row r="19490">
          <cell r="AA19490">
            <v>94.78</v>
          </cell>
        </row>
        <row r="19491">
          <cell r="AA19491">
            <v>94.79</v>
          </cell>
        </row>
        <row r="19492">
          <cell r="AA19492">
            <v>94.8</v>
          </cell>
        </row>
        <row r="19493">
          <cell r="AA19493">
            <v>94.81</v>
          </cell>
        </row>
        <row r="19494">
          <cell r="AA19494">
            <v>94.82</v>
          </cell>
        </row>
        <row r="19495">
          <cell r="AA19495">
            <v>94.83</v>
          </cell>
        </row>
        <row r="19496">
          <cell r="AA19496">
            <v>94.84</v>
          </cell>
        </row>
        <row r="19497">
          <cell r="AA19497">
            <v>94.85</v>
          </cell>
        </row>
        <row r="19498">
          <cell r="AA19498">
            <v>94.86</v>
          </cell>
        </row>
        <row r="19499">
          <cell r="AA19499">
            <v>94.87</v>
          </cell>
        </row>
        <row r="19500">
          <cell r="AA19500">
            <v>94.88</v>
          </cell>
        </row>
        <row r="19501">
          <cell r="AA19501">
            <v>94.89</v>
          </cell>
        </row>
        <row r="19502">
          <cell r="AA19502">
            <v>94.9</v>
          </cell>
        </row>
        <row r="19503">
          <cell r="AA19503">
            <v>94.91</v>
          </cell>
        </row>
        <row r="19504">
          <cell r="AA19504">
            <v>94.92</v>
          </cell>
        </row>
        <row r="19505">
          <cell r="AA19505">
            <v>94.93</v>
          </cell>
        </row>
        <row r="19506">
          <cell r="AA19506">
            <v>94.94</v>
          </cell>
        </row>
        <row r="19507">
          <cell r="AA19507">
            <v>94.95</v>
          </cell>
        </row>
        <row r="19508">
          <cell r="AA19508">
            <v>94.96</v>
          </cell>
        </row>
        <row r="19509">
          <cell r="AA19509">
            <v>94.97</v>
          </cell>
        </row>
        <row r="19510">
          <cell r="AA19510">
            <v>94.98</v>
          </cell>
        </row>
        <row r="19511">
          <cell r="AA19511">
            <v>94.99</v>
          </cell>
        </row>
        <row r="19512">
          <cell r="AA19512">
            <v>95</v>
          </cell>
        </row>
        <row r="19513">
          <cell r="AA19513">
            <v>95.01</v>
          </cell>
        </row>
        <row r="19514">
          <cell r="AA19514">
            <v>95.02</v>
          </cell>
        </row>
        <row r="19515">
          <cell r="AA19515">
            <v>95.03</v>
          </cell>
        </row>
        <row r="19516">
          <cell r="AA19516">
            <v>95.04</v>
          </cell>
        </row>
        <row r="19517">
          <cell r="AA19517">
            <v>95.05</v>
          </cell>
        </row>
        <row r="19518">
          <cell r="AA19518">
            <v>95.06</v>
          </cell>
        </row>
        <row r="19519">
          <cell r="AA19519">
            <v>95.07</v>
          </cell>
        </row>
        <row r="19520">
          <cell r="AA19520">
            <v>95.08</v>
          </cell>
        </row>
        <row r="19521">
          <cell r="AA19521">
            <v>95.09</v>
          </cell>
        </row>
        <row r="19522">
          <cell r="AA19522">
            <v>95.1</v>
          </cell>
        </row>
        <row r="19523">
          <cell r="AA19523">
            <v>95.11</v>
          </cell>
        </row>
        <row r="19524">
          <cell r="AA19524">
            <v>95.12</v>
          </cell>
        </row>
        <row r="19525">
          <cell r="AA19525">
            <v>95.13</v>
          </cell>
        </row>
        <row r="19526">
          <cell r="AA19526">
            <v>95.14</v>
          </cell>
        </row>
        <row r="19527">
          <cell r="AA19527">
            <v>95.15</v>
          </cell>
        </row>
        <row r="19528">
          <cell r="AA19528">
            <v>95.16</v>
          </cell>
        </row>
        <row r="19529">
          <cell r="AA19529">
            <v>95.17</v>
          </cell>
        </row>
        <row r="19530">
          <cell r="AA19530">
            <v>95.18</v>
          </cell>
        </row>
        <row r="19531">
          <cell r="AA19531">
            <v>95.19</v>
          </cell>
        </row>
        <row r="19532">
          <cell r="AA19532">
            <v>95.2</v>
          </cell>
        </row>
        <row r="19533">
          <cell r="AA19533">
            <v>95.21</v>
          </cell>
        </row>
        <row r="19534">
          <cell r="AA19534">
            <v>95.22</v>
          </cell>
        </row>
        <row r="19535">
          <cell r="AA19535">
            <v>95.23</v>
          </cell>
        </row>
        <row r="19536">
          <cell r="AA19536">
            <v>95.24</v>
          </cell>
        </row>
        <row r="19537">
          <cell r="AA19537">
            <v>95.25</v>
          </cell>
        </row>
        <row r="19538">
          <cell r="AA19538">
            <v>95.26</v>
          </cell>
        </row>
        <row r="19539">
          <cell r="AA19539">
            <v>95.27</v>
          </cell>
        </row>
        <row r="19540">
          <cell r="AA19540">
            <v>95.28</v>
          </cell>
        </row>
        <row r="19541">
          <cell r="AA19541">
            <v>95.29</v>
          </cell>
        </row>
        <row r="19542">
          <cell r="AA19542">
            <v>95.3</v>
          </cell>
        </row>
        <row r="19543">
          <cell r="AA19543">
            <v>95.31</v>
          </cell>
        </row>
        <row r="19544">
          <cell r="AA19544">
            <v>95.32</v>
          </cell>
        </row>
        <row r="19545">
          <cell r="AA19545">
            <v>95.33</v>
          </cell>
        </row>
        <row r="19546">
          <cell r="AA19546">
            <v>95.34</v>
          </cell>
        </row>
        <row r="19547">
          <cell r="AA19547">
            <v>95.35</v>
          </cell>
        </row>
        <row r="19548">
          <cell r="AA19548">
            <v>95.36</v>
          </cell>
        </row>
        <row r="19549">
          <cell r="AA19549">
            <v>95.37</v>
          </cell>
        </row>
        <row r="19550">
          <cell r="AA19550">
            <v>95.38</v>
          </cell>
        </row>
        <row r="19551">
          <cell r="AA19551">
            <v>95.39</v>
          </cell>
        </row>
        <row r="19552">
          <cell r="AA19552">
            <v>95.4</v>
          </cell>
        </row>
        <row r="19553">
          <cell r="AA19553">
            <v>95.41</v>
          </cell>
        </row>
        <row r="19554">
          <cell r="AA19554">
            <v>95.42</v>
          </cell>
        </row>
        <row r="19555">
          <cell r="AA19555">
            <v>95.43</v>
          </cell>
        </row>
        <row r="19556">
          <cell r="AA19556">
            <v>95.44</v>
          </cell>
        </row>
        <row r="19557">
          <cell r="AA19557">
            <v>95.45</v>
          </cell>
        </row>
        <row r="19558">
          <cell r="AA19558">
            <v>95.46</v>
          </cell>
        </row>
        <row r="19559">
          <cell r="AA19559">
            <v>95.47</v>
          </cell>
        </row>
        <row r="19560">
          <cell r="AA19560">
            <v>95.48</v>
          </cell>
        </row>
        <row r="19561">
          <cell r="AA19561">
            <v>95.49</v>
          </cell>
        </row>
        <row r="19562">
          <cell r="AA19562">
            <v>95.5</v>
          </cell>
        </row>
        <row r="19563">
          <cell r="AA19563">
            <v>95.51</v>
          </cell>
        </row>
        <row r="19564">
          <cell r="AA19564">
            <v>95.52</v>
          </cell>
        </row>
        <row r="19565">
          <cell r="AA19565">
            <v>95.53</v>
          </cell>
        </row>
        <row r="19566">
          <cell r="AA19566">
            <v>95.54</v>
          </cell>
        </row>
        <row r="19567">
          <cell r="AA19567">
            <v>95.55</v>
          </cell>
        </row>
        <row r="19568">
          <cell r="AA19568">
            <v>95.56</v>
          </cell>
        </row>
        <row r="19569">
          <cell r="AA19569">
            <v>95.57</v>
          </cell>
        </row>
        <row r="19570">
          <cell r="AA19570">
            <v>95.58</v>
          </cell>
        </row>
        <row r="19571">
          <cell r="AA19571">
            <v>95.59</v>
          </cell>
        </row>
        <row r="19572">
          <cell r="AA19572">
            <v>95.6</v>
          </cell>
        </row>
        <row r="19573">
          <cell r="AA19573">
            <v>95.61</v>
          </cell>
        </row>
        <row r="19574">
          <cell r="AA19574">
            <v>95.62</v>
          </cell>
        </row>
        <row r="19575">
          <cell r="AA19575">
            <v>95.63</v>
          </cell>
        </row>
        <row r="19576">
          <cell r="AA19576">
            <v>95.64</v>
          </cell>
        </row>
        <row r="19577">
          <cell r="AA19577">
            <v>95.65</v>
          </cell>
        </row>
        <row r="19578">
          <cell r="AA19578">
            <v>95.66</v>
          </cell>
        </row>
        <row r="19579">
          <cell r="AA19579">
            <v>95.67</v>
          </cell>
        </row>
        <row r="19580">
          <cell r="AA19580">
            <v>95.68</v>
          </cell>
        </row>
        <row r="19581">
          <cell r="AA19581">
            <v>95.69</v>
          </cell>
        </row>
        <row r="19582">
          <cell r="AA19582">
            <v>95.7</v>
          </cell>
        </row>
        <row r="19583">
          <cell r="AA19583">
            <v>95.71</v>
          </cell>
        </row>
        <row r="19584">
          <cell r="AA19584">
            <v>95.72</v>
          </cell>
        </row>
        <row r="19585">
          <cell r="AA19585">
            <v>95.73</v>
          </cell>
        </row>
        <row r="19586">
          <cell r="AA19586">
            <v>95.74</v>
          </cell>
        </row>
        <row r="19587">
          <cell r="AA19587">
            <v>95.75</v>
          </cell>
        </row>
        <row r="19588">
          <cell r="AA19588">
            <v>95.76</v>
          </cell>
        </row>
        <row r="19589">
          <cell r="AA19589">
            <v>95.77</v>
          </cell>
        </row>
        <row r="19590">
          <cell r="AA19590">
            <v>95.78</v>
          </cell>
        </row>
        <row r="19591">
          <cell r="AA19591">
            <v>95.79</v>
          </cell>
        </row>
        <row r="19592">
          <cell r="AA19592">
            <v>95.8</v>
          </cell>
        </row>
        <row r="19593">
          <cell r="AA19593">
            <v>95.81</v>
          </cell>
        </row>
        <row r="19594">
          <cell r="AA19594">
            <v>95.82</v>
          </cell>
        </row>
        <row r="19595">
          <cell r="AA19595">
            <v>95.83</v>
          </cell>
        </row>
        <row r="19596">
          <cell r="AA19596">
            <v>95.84</v>
          </cell>
        </row>
        <row r="19597">
          <cell r="AA19597">
            <v>95.85</v>
          </cell>
        </row>
        <row r="19598">
          <cell r="AA19598">
            <v>95.86</v>
          </cell>
        </row>
        <row r="19599">
          <cell r="AA19599">
            <v>95.87</v>
          </cell>
        </row>
        <row r="19600">
          <cell r="AA19600">
            <v>95.88</v>
          </cell>
        </row>
        <row r="19601">
          <cell r="AA19601">
            <v>95.89</v>
          </cell>
        </row>
        <row r="19602">
          <cell r="AA19602">
            <v>95.9</v>
          </cell>
        </row>
        <row r="19603">
          <cell r="AA19603">
            <v>95.91</v>
          </cell>
        </row>
        <row r="19604">
          <cell r="AA19604">
            <v>95.92</v>
          </cell>
        </row>
        <row r="19605">
          <cell r="AA19605">
            <v>95.93</v>
          </cell>
        </row>
        <row r="19606">
          <cell r="AA19606">
            <v>95.94</v>
          </cell>
        </row>
        <row r="19607">
          <cell r="AA19607">
            <v>95.95</v>
          </cell>
        </row>
        <row r="19608">
          <cell r="AA19608">
            <v>95.96</v>
          </cell>
        </row>
        <row r="19609">
          <cell r="AA19609">
            <v>95.97</v>
          </cell>
        </row>
        <row r="19610">
          <cell r="AA19610">
            <v>95.98</v>
          </cell>
        </row>
        <row r="19611">
          <cell r="AA19611">
            <v>95.99</v>
          </cell>
        </row>
        <row r="19612">
          <cell r="AA19612">
            <v>96</v>
          </cell>
        </row>
        <row r="19613">
          <cell r="AA19613">
            <v>96.01</v>
          </cell>
        </row>
        <row r="19614">
          <cell r="AA19614">
            <v>96.02</v>
          </cell>
        </row>
        <row r="19615">
          <cell r="AA19615">
            <v>96.03</v>
          </cell>
        </row>
        <row r="19616">
          <cell r="AA19616">
            <v>96.04</v>
          </cell>
        </row>
        <row r="19617">
          <cell r="AA19617">
            <v>96.05</v>
          </cell>
        </row>
        <row r="19618">
          <cell r="AA19618">
            <v>96.06</v>
          </cell>
        </row>
        <row r="19619">
          <cell r="AA19619">
            <v>96.07</v>
          </cell>
        </row>
        <row r="19620">
          <cell r="AA19620">
            <v>96.08</v>
          </cell>
        </row>
        <row r="19621">
          <cell r="AA19621">
            <v>96.09</v>
          </cell>
        </row>
        <row r="19622">
          <cell r="AA19622">
            <v>96.1</v>
          </cell>
        </row>
        <row r="19623">
          <cell r="AA19623">
            <v>96.11</v>
          </cell>
        </row>
        <row r="19624">
          <cell r="AA19624">
            <v>96.12</v>
          </cell>
        </row>
        <row r="19625">
          <cell r="AA19625">
            <v>96.13</v>
          </cell>
        </row>
        <row r="19626">
          <cell r="AA19626">
            <v>96.14</v>
          </cell>
        </row>
        <row r="19627">
          <cell r="AA19627">
            <v>96.15</v>
          </cell>
        </row>
        <row r="19628">
          <cell r="AA19628">
            <v>96.16</v>
          </cell>
        </row>
        <row r="19629">
          <cell r="AA19629">
            <v>96.17</v>
          </cell>
        </row>
        <row r="19630">
          <cell r="AA19630">
            <v>96.18</v>
          </cell>
        </row>
        <row r="19631">
          <cell r="AA19631">
            <v>96.19</v>
          </cell>
        </row>
        <row r="19632">
          <cell r="AA19632">
            <v>96.2</v>
          </cell>
        </row>
        <row r="19633">
          <cell r="AA19633">
            <v>96.21</v>
          </cell>
        </row>
        <row r="19634">
          <cell r="AA19634">
            <v>96.22</v>
          </cell>
        </row>
        <row r="19635">
          <cell r="AA19635">
            <v>96.23</v>
          </cell>
        </row>
        <row r="19636">
          <cell r="AA19636">
            <v>96.24</v>
          </cell>
        </row>
        <row r="19637">
          <cell r="AA19637">
            <v>96.25</v>
          </cell>
        </row>
        <row r="19638">
          <cell r="AA19638">
            <v>96.26</v>
          </cell>
        </row>
        <row r="19639">
          <cell r="AA19639">
            <v>96.27</v>
          </cell>
        </row>
        <row r="19640">
          <cell r="AA19640">
            <v>96.28</v>
          </cell>
        </row>
        <row r="19641">
          <cell r="AA19641">
            <v>96.29</v>
          </cell>
        </row>
        <row r="19642">
          <cell r="AA19642">
            <v>96.3</v>
          </cell>
        </row>
        <row r="19643">
          <cell r="AA19643">
            <v>96.31</v>
          </cell>
        </row>
        <row r="19644">
          <cell r="AA19644">
            <v>96.32</v>
          </cell>
        </row>
        <row r="19645">
          <cell r="AA19645">
            <v>96.33</v>
          </cell>
        </row>
        <row r="19646">
          <cell r="AA19646">
            <v>96.34</v>
          </cell>
        </row>
        <row r="19647">
          <cell r="AA19647">
            <v>96.35</v>
          </cell>
        </row>
        <row r="19648">
          <cell r="AA19648">
            <v>96.36</v>
          </cell>
        </row>
        <row r="19649">
          <cell r="AA19649">
            <v>96.37</v>
          </cell>
        </row>
        <row r="19650">
          <cell r="AA19650">
            <v>96.38</v>
          </cell>
        </row>
        <row r="19651">
          <cell r="AA19651">
            <v>96.39</v>
          </cell>
        </row>
        <row r="19652">
          <cell r="AA19652">
            <v>96.4</v>
          </cell>
        </row>
        <row r="19653">
          <cell r="AA19653">
            <v>96.41</v>
          </cell>
        </row>
        <row r="19654">
          <cell r="AA19654">
            <v>96.42</v>
          </cell>
        </row>
        <row r="19655">
          <cell r="AA19655">
            <v>96.43</v>
          </cell>
        </row>
        <row r="19656">
          <cell r="AA19656">
            <v>96.44</v>
          </cell>
        </row>
        <row r="19657">
          <cell r="AA19657">
            <v>96.45</v>
          </cell>
        </row>
        <row r="19658">
          <cell r="AA19658">
            <v>96.46</v>
          </cell>
        </row>
        <row r="19659">
          <cell r="AA19659">
            <v>96.47</v>
          </cell>
        </row>
        <row r="19660">
          <cell r="AA19660">
            <v>96.48</v>
          </cell>
        </row>
        <row r="19661">
          <cell r="AA19661">
            <v>96.49</v>
          </cell>
        </row>
        <row r="19662">
          <cell r="AA19662">
            <v>96.5</v>
          </cell>
        </row>
        <row r="19663">
          <cell r="AA19663">
            <v>96.51</v>
          </cell>
        </row>
        <row r="19664">
          <cell r="AA19664">
            <v>96.52</v>
          </cell>
        </row>
        <row r="19665">
          <cell r="AA19665">
            <v>96.53</v>
          </cell>
        </row>
        <row r="19666">
          <cell r="AA19666">
            <v>96.54</v>
          </cell>
        </row>
        <row r="19667">
          <cell r="AA19667">
            <v>96.55</v>
          </cell>
        </row>
        <row r="19668">
          <cell r="AA19668">
            <v>96.56</v>
          </cell>
        </row>
        <row r="19669">
          <cell r="AA19669">
            <v>96.57</v>
          </cell>
        </row>
        <row r="19670">
          <cell r="AA19670">
            <v>96.58</v>
          </cell>
        </row>
        <row r="19671">
          <cell r="AA19671">
            <v>96.59</v>
          </cell>
        </row>
        <row r="19672">
          <cell r="AA19672">
            <v>96.6</v>
          </cell>
        </row>
        <row r="19673">
          <cell r="AA19673">
            <v>96.61</v>
          </cell>
        </row>
        <row r="19674">
          <cell r="AA19674">
            <v>96.62</v>
          </cell>
        </row>
        <row r="19675">
          <cell r="AA19675">
            <v>96.63</v>
          </cell>
        </row>
        <row r="19676">
          <cell r="AA19676">
            <v>96.64</v>
          </cell>
        </row>
        <row r="19677">
          <cell r="AA19677">
            <v>96.65</v>
          </cell>
        </row>
        <row r="19678">
          <cell r="AA19678">
            <v>96.66</v>
          </cell>
        </row>
        <row r="19679">
          <cell r="AA19679">
            <v>96.67</v>
          </cell>
        </row>
        <row r="19680">
          <cell r="AA19680">
            <v>96.68</v>
          </cell>
        </row>
        <row r="19681">
          <cell r="AA19681">
            <v>96.69</v>
          </cell>
        </row>
        <row r="19682">
          <cell r="AA19682">
            <v>96.7</v>
          </cell>
        </row>
        <row r="19683">
          <cell r="AA19683">
            <v>96.71</v>
          </cell>
        </row>
        <row r="19684">
          <cell r="AA19684">
            <v>96.72</v>
          </cell>
        </row>
        <row r="19685">
          <cell r="AA19685">
            <v>96.73</v>
          </cell>
        </row>
        <row r="19686">
          <cell r="AA19686">
            <v>96.74</v>
          </cell>
        </row>
        <row r="19687">
          <cell r="AA19687">
            <v>96.75</v>
          </cell>
        </row>
        <row r="19688">
          <cell r="AA19688">
            <v>96.76</v>
          </cell>
        </row>
        <row r="19689">
          <cell r="AA19689">
            <v>96.77</v>
          </cell>
        </row>
        <row r="19690">
          <cell r="AA19690">
            <v>96.78</v>
          </cell>
        </row>
        <row r="19691">
          <cell r="AA19691">
            <v>96.79</v>
          </cell>
        </row>
        <row r="19692">
          <cell r="AA19692">
            <v>96.8</v>
          </cell>
        </row>
        <row r="19693">
          <cell r="AA19693">
            <v>96.81</v>
          </cell>
        </row>
        <row r="19694">
          <cell r="AA19694">
            <v>96.82</v>
          </cell>
        </row>
        <row r="19695">
          <cell r="AA19695">
            <v>96.83</v>
          </cell>
        </row>
        <row r="19696">
          <cell r="AA19696">
            <v>96.84</v>
          </cell>
        </row>
        <row r="19697">
          <cell r="AA19697">
            <v>96.85</v>
          </cell>
        </row>
        <row r="19698">
          <cell r="AA19698">
            <v>96.86</v>
          </cell>
        </row>
        <row r="19699">
          <cell r="AA19699">
            <v>96.87</v>
          </cell>
        </row>
        <row r="19700">
          <cell r="AA19700">
            <v>96.88</v>
          </cell>
        </row>
        <row r="19701">
          <cell r="AA19701">
            <v>96.89</v>
          </cell>
        </row>
        <row r="19702">
          <cell r="AA19702">
            <v>96.9</v>
          </cell>
        </row>
        <row r="19703">
          <cell r="AA19703">
            <v>96.91</v>
          </cell>
        </row>
        <row r="19704">
          <cell r="AA19704">
            <v>96.92</v>
          </cell>
        </row>
        <row r="19705">
          <cell r="AA19705">
            <v>96.93</v>
          </cell>
        </row>
        <row r="19706">
          <cell r="AA19706">
            <v>96.94</v>
          </cell>
        </row>
        <row r="19707">
          <cell r="AA19707">
            <v>96.95</v>
          </cell>
        </row>
        <row r="19708">
          <cell r="AA19708">
            <v>96.96</v>
          </cell>
        </row>
        <row r="19709">
          <cell r="AA19709">
            <v>96.97</v>
          </cell>
        </row>
        <row r="19710">
          <cell r="AA19710">
            <v>96.98</v>
          </cell>
        </row>
        <row r="19711">
          <cell r="AA19711">
            <v>96.99</v>
          </cell>
        </row>
        <row r="19712">
          <cell r="AA19712">
            <v>97</v>
          </cell>
        </row>
        <row r="19713">
          <cell r="AA19713">
            <v>97.01</v>
          </cell>
        </row>
        <row r="19714">
          <cell r="AA19714">
            <v>97.02</v>
          </cell>
        </row>
        <row r="19715">
          <cell r="AA19715">
            <v>97.03</v>
          </cell>
        </row>
        <row r="19716">
          <cell r="AA19716">
            <v>97.04</v>
          </cell>
        </row>
        <row r="19717">
          <cell r="AA19717">
            <v>97.05</v>
          </cell>
        </row>
        <row r="19718">
          <cell r="AA19718">
            <v>97.06</v>
          </cell>
        </row>
        <row r="19719">
          <cell r="AA19719">
            <v>97.07</v>
          </cell>
        </row>
        <row r="19720">
          <cell r="AA19720">
            <v>97.08</v>
          </cell>
        </row>
        <row r="19721">
          <cell r="AA19721">
            <v>97.09</v>
          </cell>
        </row>
        <row r="19722">
          <cell r="AA19722">
            <v>97.1</v>
          </cell>
        </row>
        <row r="19723">
          <cell r="AA19723">
            <v>97.11</v>
          </cell>
        </row>
        <row r="19724">
          <cell r="AA19724">
            <v>97.12</v>
          </cell>
        </row>
        <row r="19725">
          <cell r="AA19725">
            <v>97.13</v>
          </cell>
        </row>
        <row r="19726">
          <cell r="AA19726">
            <v>97.14</v>
          </cell>
        </row>
        <row r="19727">
          <cell r="AA19727">
            <v>97.15</v>
          </cell>
        </row>
        <row r="19728">
          <cell r="AA19728">
            <v>97.16</v>
          </cell>
        </row>
        <row r="19729">
          <cell r="AA19729">
            <v>97.17</v>
          </cell>
        </row>
        <row r="19730">
          <cell r="AA19730">
            <v>97.18</v>
          </cell>
        </row>
        <row r="19731">
          <cell r="AA19731">
            <v>97.19</v>
          </cell>
        </row>
        <row r="19732">
          <cell r="AA19732">
            <v>97.2</v>
          </cell>
        </row>
        <row r="19733">
          <cell r="AA19733">
            <v>97.21</v>
          </cell>
        </row>
        <row r="19734">
          <cell r="AA19734">
            <v>97.22</v>
          </cell>
        </row>
        <row r="19735">
          <cell r="AA19735">
            <v>97.23</v>
          </cell>
        </row>
        <row r="19736">
          <cell r="AA19736">
            <v>97.24</v>
          </cell>
        </row>
        <row r="19737">
          <cell r="AA19737">
            <v>97.25</v>
          </cell>
        </row>
        <row r="19738">
          <cell r="AA19738">
            <v>97.26</v>
          </cell>
        </row>
        <row r="19739">
          <cell r="AA19739">
            <v>97.27</v>
          </cell>
        </row>
        <row r="19740">
          <cell r="AA19740">
            <v>97.28</v>
          </cell>
        </row>
        <row r="19741">
          <cell r="AA19741">
            <v>97.29</v>
          </cell>
        </row>
        <row r="19742">
          <cell r="AA19742">
            <v>97.3</v>
          </cell>
        </row>
        <row r="19743">
          <cell r="AA19743">
            <v>97.31</v>
          </cell>
        </row>
        <row r="19744">
          <cell r="AA19744">
            <v>97.32</v>
          </cell>
        </row>
        <row r="19745">
          <cell r="AA19745">
            <v>97.33</v>
          </cell>
        </row>
        <row r="19746">
          <cell r="AA19746">
            <v>97.34</v>
          </cell>
        </row>
        <row r="19747">
          <cell r="AA19747">
            <v>97.35</v>
          </cell>
        </row>
        <row r="19748">
          <cell r="AA19748">
            <v>97.36</v>
          </cell>
        </row>
        <row r="19749">
          <cell r="AA19749">
            <v>97.37</v>
          </cell>
        </row>
        <row r="19750">
          <cell r="AA19750">
            <v>97.38</v>
          </cell>
        </row>
        <row r="19751">
          <cell r="AA19751">
            <v>97.39</v>
          </cell>
        </row>
        <row r="19752">
          <cell r="AA19752">
            <v>97.4</v>
          </cell>
        </row>
        <row r="19753">
          <cell r="AA19753">
            <v>97.41</v>
          </cell>
        </row>
        <row r="19754">
          <cell r="AA19754">
            <v>97.42</v>
          </cell>
        </row>
        <row r="19755">
          <cell r="AA19755">
            <v>97.43</v>
          </cell>
        </row>
        <row r="19756">
          <cell r="AA19756">
            <v>97.44</v>
          </cell>
        </row>
        <row r="19757">
          <cell r="AA19757">
            <v>97.45</v>
          </cell>
        </row>
        <row r="19758">
          <cell r="AA19758">
            <v>97.46</v>
          </cell>
        </row>
        <row r="19759">
          <cell r="AA19759">
            <v>97.47</v>
          </cell>
        </row>
        <row r="19760">
          <cell r="AA19760">
            <v>97.48</v>
          </cell>
        </row>
        <row r="19761">
          <cell r="AA19761">
            <v>97.49</v>
          </cell>
        </row>
        <row r="19762">
          <cell r="AA19762">
            <v>97.5</v>
          </cell>
        </row>
        <row r="19763">
          <cell r="AA19763">
            <v>97.51</v>
          </cell>
        </row>
        <row r="19764">
          <cell r="AA19764">
            <v>97.52</v>
          </cell>
        </row>
        <row r="19765">
          <cell r="AA19765">
            <v>97.53</v>
          </cell>
        </row>
        <row r="19766">
          <cell r="AA19766">
            <v>97.54</v>
          </cell>
        </row>
        <row r="19767">
          <cell r="AA19767">
            <v>97.55</v>
          </cell>
        </row>
        <row r="19768">
          <cell r="AA19768">
            <v>97.56</v>
          </cell>
        </row>
        <row r="19769">
          <cell r="AA19769">
            <v>97.57</v>
          </cell>
        </row>
        <row r="19770">
          <cell r="AA19770">
            <v>97.58</v>
          </cell>
        </row>
        <row r="19771">
          <cell r="AA19771">
            <v>97.59</v>
          </cell>
        </row>
        <row r="19772">
          <cell r="AA19772">
            <v>97.6</v>
          </cell>
        </row>
        <row r="19773">
          <cell r="AA19773">
            <v>97.61</v>
          </cell>
        </row>
        <row r="19774">
          <cell r="AA19774">
            <v>97.62</v>
          </cell>
        </row>
        <row r="19775">
          <cell r="AA19775">
            <v>97.63</v>
          </cell>
        </row>
        <row r="19776">
          <cell r="AA19776">
            <v>97.64</v>
          </cell>
        </row>
        <row r="19777">
          <cell r="AA19777">
            <v>97.65</v>
          </cell>
        </row>
        <row r="19778">
          <cell r="AA19778">
            <v>97.66</v>
          </cell>
        </row>
        <row r="19779">
          <cell r="AA19779">
            <v>97.67</v>
          </cell>
        </row>
        <row r="19780">
          <cell r="AA19780">
            <v>97.68</v>
          </cell>
        </row>
        <row r="19781">
          <cell r="AA19781">
            <v>97.69</v>
          </cell>
        </row>
        <row r="19782">
          <cell r="AA19782">
            <v>97.7</v>
          </cell>
        </row>
        <row r="19783">
          <cell r="AA19783">
            <v>97.71</v>
          </cell>
        </row>
        <row r="19784">
          <cell r="AA19784">
            <v>97.72</v>
          </cell>
        </row>
        <row r="19785">
          <cell r="AA19785">
            <v>97.73</v>
          </cell>
        </row>
        <row r="19786">
          <cell r="AA19786">
            <v>97.74</v>
          </cell>
        </row>
        <row r="19787">
          <cell r="AA19787">
            <v>97.75</v>
          </cell>
        </row>
        <row r="19788">
          <cell r="AA19788">
            <v>97.76</v>
          </cell>
        </row>
        <row r="19789">
          <cell r="AA19789">
            <v>97.77</v>
          </cell>
        </row>
        <row r="19790">
          <cell r="AA19790">
            <v>97.78</v>
          </cell>
        </row>
        <row r="19791">
          <cell r="AA19791">
            <v>97.79</v>
          </cell>
        </row>
        <row r="19792">
          <cell r="AA19792">
            <v>97.8</v>
          </cell>
        </row>
        <row r="19793">
          <cell r="AA19793">
            <v>97.81</v>
          </cell>
        </row>
        <row r="19794">
          <cell r="AA19794">
            <v>97.82</v>
          </cell>
        </row>
        <row r="19795">
          <cell r="AA19795">
            <v>97.83</v>
          </cell>
        </row>
        <row r="19796">
          <cell r="AA19796">
            <v>97.84</v>
          </cell>
        </row>
        <row r="19797">
          <cell r="AA19797">
            <v>97.85</v>
          </cell>
        </row>
        <row r="19798">
          <cell r="AA19798">
            <v>97.86</v>
          </cell>
        </row>
        <row r="19799">
          <cell r="AA19799">
            <v>97.87</v>
          </cell>
        </row>
        <row r="19800">
          <cell r="AA19800">
            <v>97.88</v>
          </cell>
        </row>
        <row r="19801">
          <cell r="AA19801">
            <v>97.89</v>
          </cell>
        </row>
        <row r="19802">
          <cell r="AA19802">
            <v>97.9</v>
          </cell>
        </row>
        <row r="19803">
          <cell r="AA19803">
            <v>97.91</v>
          </cell>
        </row>
        <row r="19804">
          <cell r="AA19804">
            <v>97.92</v>
          </cell>
        </row>
        <row r="19805">
          <cell r="AA19805">
            <v>97.93</v>
          </cell>
        </row>
        <row r="19806">
          <cell r="AA19806">
            <v>97.94</v>
          </cell>
        </row>
        <row r="19807">
          <cell r="AA19807">
            <v>97.95</v>
          </cell>
        </row>
        <row r="19808">
          <cell r="AA19808">
            <v>97.96</v>
          </cell>
        </row>
        <row r="19809">
          <cell r="AA19809">
            <v>97.97</v>
          </cell>
        </row>
        <row r="19810">
          <cell r="AA19810">
            <v>97.98</v>
          </cell>
        </row>
        <row r="19811">
          <cell r="AA19811">
            <v>97.99</v>
          </cell>
        </row>
        <row r="19812">
          <cell r="AA19812">
            <v>98</v>
          </cell>
        </row>
        <row r="19813">
          <cell r="AA19813">
            <v>98.01</v>
          </cell>
        </row>
        <row r="19814">
          <cell r="AA19814">
            <v>98.02</v>
          </cell>
        </row>
        <row r="19815">
          <cell r="AA19815">
            <v>98.03</v>
          </cell>
        </row>
        <row r="19816">
          <cell r="AA19816">
            <v>98.04</v>
          </cell>
        </row>
        <row r="19817">
          <cell r="AA19817">
            <v>98.05</v>
          </cell>
        </row>
        <row r="19818">
          <cell r="AA19818">
            <v>98.06</v>
          </cell>
        </row>
        <row r="19819">
          <cell r="AA19819">
            <v>98.07</v>
          </cell>
        </row>
        <row r="19820">
          <cell r="AA19820">
            <v>98.08</v>
          </cell>
        </row>
        <row r="19821">
          <cell r="AA19821">
            <v>98.09</v>
          </cell>
        </row>
        <row r="19822">
          <cell r="AA19822">
            <v>98.1</v>
          </cell>
        </row>
        <row r="19823">
          <cell r="AA19823">
            <v>98.11</v>
          </cell>
        </row>
        <row r="19824">
          <cell r="AA19824">
            <v>98.12</v>
          </cell>
        </row>
        <row r="19825">
          <cell r="AA19825">
            <v>98.13</v>
          </cell>
        </row>
        <row r="19826">
          <cell r="AA19826">
            <v>98.14</v>
          </cell>
        </row>
        <row r="19827">
          <cell r="AA19827">
            <v>98.15</v>
          </cell>
        </row>
        <row r="19828">
          <cell r="AA19828">
            <v>98.16</v>
          </cell>
        </row>
        <row r="19829">
          <cell r="AA19829">
            <v>98.17</v>
          </cell>
        </row>
        <row r="19830">
          <cell r="AA19830">
            <v>98.18</v>
          </cell>
        </row>
        <row r="19831">
          <cell r="AA19831">
            <v>98.19</v>
          </cell>
        </row>
        <row r="19832">
          <cell r="AA19832">
            <v>98.2</v>
          </cell>
        </row>
        <row r="19833">
          <cell r="AA19833">
            <v>98.21</v>
          </cell>
        </row>
        <row r="19834">
          <cell r="AA19834">
            <v>98.22</v>
          </cell>
        </row>
        <row r="19835">
          <cell r="AA19835">
            <v>98.23</v>
          </cell>
        </row>
        <row r="19836">
          <cell r="AA19836">
            <v>98.24</v>
          </cell>
        </row>
        <row r="19837">
          <cell r="AA19837">
            <v>98.25</v>
          </cell>
        </row>
        <row r="19838">
          <cell r="AA19838">
            <v>98.26</v>
          </cell>
        </row>
        <row r="19839">
          <cell r="AA19839">
            <v>98.27</v>
          </cell>
        </row>
        <row r="19840">
          <cell r="AA19840">
            <v>98.28</v>
          </cell>
        </row>
        <row r="19841">
          <cell r="AA19841">
            <v>98.29</v>
          </cell>
        </row>
        <row r="19842">
          <cell r="AA19842">
            <v>98.3</v>
          </cell>
        </row>
        <row r="19843">
          <cell r="AA19843">
            <v>98.31</v>
          </cell>
        </row>
        <row r="19844">
          <cell r="AA19844">
            <v>98.32</v>
          </cell>
        </row>
        <row r="19845">
          <cell r="AA19845">
            <v>98.33</v>
          </cell>
        </row>
        <row r="19846">
          <cell r="AA19846">
            <v>98.34</v>
          </cell>
        </row>
        <row r="19847">
          <cell r="AA19847">
            <v>98.35</v>
          </cell>
        </row>
        <row r="19848">
          <cell r="AA19848">
            <v>98.36</v>
          </cell>
        </row>
        <row r="19849">
          <cell r="AA19849">
            <v>98.37</v>
          </cell>
        </row>
        <row r="19850">
          <cell r="AA19850">
            <v>98.38</v>
          </cell>
        </row>
        <row r="19851">
          <cell r="AA19851">
            <v>98.39</v>
          </cell>
        </row>
        <row r="19852">
          <cell r="AA19852">
            <v>98.4</v>
          </cell>
        </row>
        <row r="19853">
          <cell r="AA19853">
            <v>98.41</v>
          </cell>
        </row>
        <row r="19854">
          <cell r="AA19854">
            <v>98.42</v>
          </cell>
        </row>
        <row r="19855">
          <cell r="AA19855">
            <v>98.43</v>
          </cell>
        </row>
        <row r="19856">
          <cell r="AA19856">
            <v>98.44</v>
          </cell>
        </row>
        <row r="19857">
          <cell r="AA19857">
            <v>98.45</v>
          </cell>
        </row>
        <row r="19858">
          <cell r="AA19858">
            <v>98.46</v>
          </cell>
        </row>
        <row r="19859">
          <cell r="AA19859">
            <v>98.47</v>
          </cell>
        </row>
        <row r="19860">
          <cell r="AA19860">
            <v>98.48</v>
          </cell>
        </row>
        <row r="19861">
          <cell r="AA19861">
            <v>98.49</v>
          </cell>
        </row>
        <row r="19862">
          <cell r="AA19862">
            <v>98.5</v>
          </cell>
        </row>
        <row r="19863">
          <cell r="AA19863">
            <v>98.51</v>
          </cell>
        </row>
        <row r="19864">
          <cell r="AA19864">
            <v>98.52</v>
          </cell>
        </row>
        <row r="19865">
          <cell r="AA19865">
            <v>98.53</v>
          </cell>
        </row>
        <row r="19866">
          <cell r="AA19866">
            <v>98.54</v>
          </cell>
        </row>
        <row r="19867">
          <cell r="AA19867">
            <v>98.55</v>
          </cell>
        </row>
        <row r="19868">
          <cell r="AA19868">
            <v>98.56</v>
          </cell>
        </row>
        <row r="19869">
          <cell r="AA19869">
            <v>98.57</v>
          </cell>
        </row>
        <row r="19870">
          <cell r="AA19870">
            <v>98.58</v>
          </cell>
        </row>
        <row r="19871">
          <cell r="AA19871">
            <v>98.59</v>
          </cell>
        </row>
        <row r="19872">
          <cell r="AA19872">
            <v>98.6</v>
          </cell>
        </row>
        <row r="19873">
          <cell r="AA19873">
            <v>98.61</v>
          </cell>
        </row>
        <row r="19874">
          <cell r="AA19874">
            <v>98.62</v>
          </cell>
        </row>
        <row r="19875">
          <cell r="AA19875">
            <v>98.63</v>
          </cell>
        </row>
        <row r="19876">
          <cell r="AA19876">
            <v>98.64</v>
          </cell>
        </row>
        <row r="19877">
          <cell r="AA19877">
            <v>98.65</v>
          </cell>
        </row>
        <row r="19878">
          <cell r="AA19878">
            <v>98.66</v>
          </cell>
        </row>
        <row r="19879">
          <cell r="AA19879">
            <v>98.67</v>
          </cell>
        </row>
        <row r="19880">
          <cell r="AA19880">
            <v>98.68</v>
          </cell>
        </row>
        <row r="19881">
          <cell r="AA19881">
            <v>98.69</v>
          </cell>
        </row>
        <row r="19882">
          <cell r="AA19882">
            <v>98.7</v>
          </cell>
        </row>
        <row r="19883">
          <cell r="AA19883">
            <v>98.71</v>
          </cell>
        </row>
        <row r="19884">
          <cell r="AA19884">
            <v>98.72</v>
          </cell>
        </row>
        <row r="19885">
          <cell r="AA19885">
            <v>98.73</v>
          </cell>
        </row>
        <row r="19886">
          <cell r="AA19886">
            <v>98.74</v>
          </cell>
        </row>
        <row r="19887">
          <cell r="AA19887">
            <v>98.75</v>
          </cell>
        </row>
        <row r="19888">
          <cell r="AA19888">
            <v>98.76</v>
          </cell>
        </row>
        <row r="19889">
          <cell r="AA19889">
            <v>98.77</v>
          </cell>
        </row>
        <row r="19890">
          <cell r="AA19890">
            <v>98.78</v>
          </cell>
        </row>
        <row r="19891">
          <cell r="AA19891">
            <v>98.79</v>
          </cell>
        </row>
        <row r="19892">
          <cell r="AA19892">
            <v>98.8</v>
          </cell>
        </row>
        <row r="19893">
          <cell r="AA19893">
            <v>98.81</v>
          </cell>
        </row>
        <row r="19894">
          <cell r="AA19894">
            <v>98.82</v>
          </cell>
        </row>
        <row r="19895">
          <cell r="AA19895">
            <v>98.83</v>
          </cell>
        </row>
        <row r="19896">
          <cell r="AA19896">
            <v>98.84</v>
          </cell>
        </row>
        <row r="19897">
          <cell r="AA19897">
            <v>98.85</v>
          </cell>
        </row>
        <row r="19898">
          <cell r="AA19898">
            <v>98.86</v>
          </cell>
        </row>
        <row r="19899">
          <cell r="AA19899">
            <v>98.87</v>
          </cell>
        </row>
        <row r="19900">
          <cell r="AA19900">
            <v>98.88</v>
          </cell>
        </row>
        <row r="19901">
          <cell r="AA19901">
            <v>98.89</v>
          </cell>
        </row>
        <row r="19902">
          <cell r="AA19902">
            <v>98.9</v>
          </cell>
        </row>
        <row r="19903">
          <cell r="AA19903">
            <v>98.91</v>
          </cell>
        </row>
        <row r="19904">
          <cell r="AA19904">
            <v>98.92</v>
          </cell>
        </row>
        <row r="19905">
          <cell r="AA19905">
            <v>98.93</v>
          </cell>
        </row>
        <row r="19906">
          <cell r="AA19906">
            <v>98.94</v>
          </cell>
        </row>
        <row r="19907">
          <cell r="AA19907">
            <v>98.95</v>
          </cell>
        </row>
        <row r="19908">
          <cell r="AA19908">
            <v>98.96</v>
          </cell>
        </row>
        <row r="19909">
          <cell r="AA19909">
            <v>98.97</v>
          </cell>
        </row>
        <row r="19910">
          <cell r="AA19910">
            <v>98.98</v>
          </cell>
        </row>
        <row r="19911">
          <cell r="AA19911">
            <v>98.99</v>
          </cell>
        </row>
        <row r="19912">
          <cell r="AA19912">
            <v>99</v>
          </cell>
        </row>
        <row r="19913">
          <cell r="AA19913">
            <v>99.01</v>
          </cell>
        </row>
        <row r="19914">
          <cell r="AA19914">
            <v>99.02</v>
          </cell>
        </row>
        <row r="19915">
          <cell r="AA19915">
            <v>99.03</v>
          </cell>
        </row>
        <row r="19916">
          <cell r="AA19916">
            <v>99.04</v>
          </cell>
        </row>
        <row r="19917">
          <cell r="AA19917">
            <v>99.05</v>
          </cell>
        </row>
        <row r="19918">
          <cell r="AA19918">
            <v>99.06</v>
          </cell>
        </row>
        <row r="19919">
          <cell r="AA19919">
            <v>99.07</v>
          </cell>
        </row>
        <row r="19920">
          <cell r="AA19920">
            <v>99.08</v>
          </cell>
        </row>
        <row r="19921">
          <cell r="AA19921">
            <v>99.09</v>
          </cell>
        </row>
        <row r="19922">
          <cell r="AA19922">
            <v>99.1</v>
          </cell>
        </row>
        <row r="19923">
          <cell r="AA19923">
            <v>99.11</v>
          </cell>
        </row>
        <row r="19924">
          <cell r="AA19924">
            <v>99.12</v>
          </cell>
        </row>
        <row r="19925">
          <cell r="AA19925">
            <v>99.13</v>
          </cell>
        </row>
        <row r="19926">
          <cell r="AA19926">
            <v>99.14</v>
          </cell>
        </row>
        <row r="19927">
          <cell r="AA19927">
            <v>99.15</v>
          </cell>
        </row>
        <row r="19928">
          <cell r="AA19928">
            <v>99.16</v>
          </cell>
        </row>
        <row r="19929">
          <cell r="AA19929">
            <v>99.17</v>
          </cell>
        </row>
        <row r="19930">
          <cell r="AA19930">
            <v>99.18</v>
          </cell>
        </row>
        <row r="19931">
          <cell r="AA19931">
            <v>99.19</v>
          </cell>
        </row>
        <row r="19932">
          <cell r="AA19932">
            <v>99.2</v>
          </cell>
        </row>
        <row r="19933">
          <cell r="AA19933">
            <v>99.21</v>
          </cell>
        </row>
        <row r="19934">
          <cell r="AA19934">
            <v>99.22</v>
          </cell>
        </row>
        <row r="19935">
          <cell r="AA19935">
            <v>99.23</v>
          </cell>
        </row>
        <row r="19936">
          <cell r="AA19936">
            <v>99.24</v>
          </cell>
        </row>
        <row r="19937">
          <cell r="AA19937">
            <v>99.25</v>
          </cell>
        </row>
        <row r="19938">
          <cell r="AA19938">
            <v>99.26</v>
          </cell>
        </row>
        <row r="19939">
          <cell r="AA19939">
            <v>99.27</v>
          </cell>
        </row>
        <row r="19940">
          <cell r="AA19940">
            <v>99.28</v>
          </cell>
        </row>
        <row r="19941">
          <cell r="AA19941">
            <v>99.29</v>
          </cell>
        </row>
        <row r="19942">
          <cell r="AA19942">
            <v>99.3</v>
          </cell>
        </row>
        <row r="19943">
          <cell r="AA19943">
            <v>99.31</v>
          </cell>
        </row>
        <row r="19944">
          <cell r="AA19944">
            <v>99.32</v>
          </cell>
        </row>
        <row r="19945">
          <cell r="AA19945">
            <v>99.33</v>
          </cell>
        </row>
        <row r="19946">
          <cell r="AA19946">
            <v>99.34</v>
          </cell>
        </row>
        <row r="19947">
          <cell r="AA19947">
            <v>99.35</v>
          </cell>
        </row>
        <row r="19948">
          <cell r="AA19948">
            <v>99.36</v>
          </cell>
        </row>
        <row r="19949">
          <cell r="AA19949">
            <v>99.37</v>
          </cell>
        </row>
        <row r="19950">
          <cell r="AA19950">
            <v>99.38</v>
          </cell>
        </row>
        <row r="19951">
          <cell r="AA19951">
            <v>99.39</v>
          </cell>
        </row>
        <row r="19952">
          <cell r="AA19952">
            <v>99.4</v>
          </cell>
        </row>
        <row r="19953">
          <cell r="AA19953">
            <v>99.41</v>
          </cell>
        </row>
        <row r="19954">
          <cell r="AA19954">
            <v>99.42</v>
          </cell>
        </row>
        <row r="19955">
          <cell r="AA19955">
            <v>99.43</v>
          </cell>
        </row>
        <row r="19956">
          <cell r="AA19956">
            <v>99.44</v>
          </cell>
        </row>
        <row r="19957">
          <cell r="AA19957">
            <v>99.45</v>
          </cell>
        </row>
        <row r="19958">
          <cell r="AA19958">
            <v>99.46</v>
          </cell>
        </row>
        <row r="19959">
          <cell r="AA19959">
            <v>99.47</v>
          </cell>
        </row>
        <row r="19960">
          <cell r="AA19960">
            <v>99.48</v>
          </cell>
        </row>
        <row r="19961">
          <cell r="AA19961">
            <v>99.49</v>
          </cell>
        </row>
        <row r="19962">
          <cell r="AA19962">
            <v>99.5</v>
          </cell>
        </row>
        <row r="19963">
          <cell r="AA19963">
            <v>99.51</v>
          </cell>
        </row>
        <row r="19964">
          <cell r="AA19964">
            <v>99.52</v>
          </cell>
        </row>
        <row r="19965">
          <cell r="AA19965">
            <v>99.53</v>
          </cell>
        </row>
        <row r="19966">
          <cell r="AA19966">
            <v>99.54</v>
          </cell>
        </row>
        <row r="19967">
          <cell r="AA19967">
            <v>99.55</v>
          </cell>
        </row>
        <row r="19968">
          <cell r="AA19968">
            <v>99.56</v>
          </cell>
        </row>
        <row r="19969">
          <cell r="AA19969">
            <v>99.57</v>
          </cell>
        </row>
        <row r="19970">
          <cell r="AA19970">
            <v>99.58</v>
          </cell>
        </row>
        <row r="19971">
          <cell r="AA19971">
            <v>99.59</v>
          </cell>
        </row>
        <row r="19972">
          <cell r="AA19972">
            <v>99.6</v>
          </cell>
        </row>
        <row r="19973">
          <cell r="AA19973">
            <v>99.61</v>
          </cell>
        </row>
        <row r="19974">
          <cell r="AA19974">
            <v>99.62</v>
          </cell>
        </row>
        <row r="19975">
          <cell r="AA19975">
            <v>99.63</v>
          </cell>
        </row>
        <row r="19976">
          <cell r="AA19976">
            <v>99.64</v>
          </cell>
        </row>
        <row r="19977">
          <cell r="AA19977">
            <v>99.65</v>
          </cell>
        </row>
        <row r="19978">
          <cell r="AA19978">
            <v>99.66</v>
          </cell>
        </row>
        <row r="19979">
          <cell r="AA19979">
            <v>99.67</v>
          </cell>
        </row>
        <row r="19980">
          <cell r="AA19980">
            <v>99.68</v>
          </cell>
        </row>
        <row r="19981">
          <cell r="AA19981">
            <v>99.69</v>
          </cell>
        </row>
        <row r="19982">
          <cell r="AA19982">
            <v>99.7</v>
          </cell>
        </row>
        <row r="19983">
          <cell r="AA19983">
            <v>99.71</v>
          </cell>
        </row>
        <row r="19984">
          <cell r="AA19984">
            <v>99.72</v>
          </cell>
        </row>
        <row r="19985">
          <cell r="AA19985">
            <v>99.73</v>
          </cell>
        </row>
        <row r="19986">
          <cell r="AA19986">
            <v>99.74</v>
          </cell>
        </row>
        <row r="19987">
          <cell r="AA19987">
            <v>99.75</v>
          </cell>
        </row>
        <row r="19988">
          <cell r="AA19988">
            <v>99.76</v>
          </cell>
        </row>
        <row r="19989">
          <cell r="AA19989">
            <v>99.77</v>
          </cell>
        </row>
        <row r="19990">
          <cell r="AA19990">
            <v>99.78</v>
          </cell>
        </row>
        <row r="19991">
          <cell r="AA19991">
            <v>99.79</v>
          </cell>
        </row>
        <row r="19992">
          <cell r="AA19992">
            <v>99.8</v>
          </cell>
        </row>
        <row r="19993">
          <cell r="AA19993">
            <v>99.81</v>
          </cell>
        </row>
        <row r="19994">
          <cell r="AA19994">
            <v>99.82</v>
          </cell>
        </row>
        <row r="19995">
          <cell r="AA19995">
            <v>99.83</v>
          </cell>
        </row>
        <row r="19996">
          <cell r="AA19996">
            <v>99.84</v>
          </cell>
        </row>
        <row r="19997">
          <cell r="AA19997">
            <v>99.85</v>
          </cell>
        </row>
        <row r="19998">
          <cell r="AA19998">
            <v>99.86</v>
          </cell>
        </row>
        <row r="19999">
          <cell r="AA19999">
            <v>99.87</v>
          </cell>
        </row>
        <row r="20000">
          <cell r="AA20000">
            <v>99.88</v>
          </cell>
        </row>
        <row r="20001">
          <cell r="AA20001">
            <v>99.89</v>
          </cell>
        </row>
        <row r="20002">
          <cell r="AA20002">
            <v>99.9</v>
          </cell>
        </row>
        <row r="20003">
          <cell r="AA20003">
            <v>99.91</v>
          </cell>
        </row>
        <row r="20004">
          <cell r="AA20004">
            <v>99.92</v>
          </cell>
        </row>
        <row r="20005">
          <cell r="AA20005">
            <v>99.93</v>
          </cell>
        </row>
        <row r="20006">
          <cell r="AA20006">
            <v>99.94</v>
          </cell>
        </row>
        <row r="20007">
          <cell r="AA20007">
            <v>99.95</v>
          </cell>
        </row>
        <row r="20008">
          <cell r="AA20008">
            <v>99.96</v>
          </cell>
        </row>
        <row r="20009">
          <cell r="AA20009">
            <v>99.97</v>
          </cell>
        </row>
        <row r="20010">
          <cell r="AA20010">
            <v>99.98</v>
          </cell>
        </row>
        <row r="20011">
          <cell r="AA20011">
            <v>99.99</v>
          </cell>
        </row>
        <row r="20012">
          <cell r="AA20012">
            <v>100</v>
          </cell>
        </row>
      </sheetData>
      <sheetData sheetId="2"/>
      <sheetData sheetId="3"/>
      <sheetData sheetId="4">
        <row r="10012">
          <cell r="AA10012">
            <v>0</v>
          </cell>
        </row>
      </sheetData>
      <sheetData sheetId="5">
        <row r="10012">
          <cell r="AA1001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012">
          <cell r="AA10012">
            <v>0</v>
          </cell>
        </row>
      </sheetData>
      <sheetData sheetId="15">
        <row r="10012">
          <cell r="AA10012">
            <v>0</v>
          </cell>
        </row>
      </sheetData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UBRE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reto Refuerzo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%20aaInformación"/>
      <sheetName val="PRECIOS"/>
      <sheetName val="a  aaInformación"/>
    </sheetNames>
    <definedNames>
      <definedName name="absc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  <sheetName val="CCP,LEYES, Y DEC.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Obra Cívil"/>
      <sheetName val="BASE"/>
    </sheetNames>
    <sheetDataSet>
      <sheetData sheetId="0">
        <row r="5">
          <cell r="C5" t="str">
            <v>INFORME SEMANAL DE AVANCE DE OBRA CIVIL</v>
          </cell>
        </row>
      </sheetData>
      <sheetData sheetId="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 de Servicios"/>
      <sheetName val="Informe Obra Cívil"/>
    </sheetNames>
    <sheetDataSet>
      <sheetData sheetId="0">
        <row r="4">
          <cell r="B4" t="str">
            <v>SOLICITUD DE SERVICIOS</v>
          </cell>
        </row>
      </sheetData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 APU"/>
      <sheetName val="PRESUPUESTO"/>
      <sheetName val="APU"/>
      <sheetName val="INSUMOS"/>
      <sheetName val="RESUMEN PRESUPU."/>
      <sheetName val="AMAPOLITA"/>
      <sheetName val="amapolitaoficial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UB_APU"/>
      <sheetName val="RESUMEN_PRESUPU_"/>
      <sheetName val="SIMULACIÓNEDIFICIO.ok"/>
      <sheetName val="Hoja4"/>
      <sheetName val="steel"/>
      <sheetName val="SUB_APU2"/>
      <sheetName val="RESUMEN_PRESUPU_2"/>
      <sheetName val="SUB_APU1"/>
      <sheetName val="RESUMEN_PRESUPU_1"/>
      <sheetName val="SUB_APU3"/>
      <sheetName val="RESUMEN_PRESUPU_3"/>
      <sheetName val="SUB_APU4"/>
      <sheetName val="RESUMEN_PRESUPU_4"/>
      <sheetName val="Indicadores"/>
      <sheetName val="Propiedad"/>
      <sheetName val="Reparación"/>
      <sheetName val="items"/>
      <sheetName val="DESPLEGABLE"/>
      <sheetName val="anexo2"/>
      <sheetName val="Solicitud de Servicios"/>
      <sheetName val="TARIFAS"/>
      <sheetName val="AU"/>
      <sheetName val="Anexo 5-1 (2)"/>
      <sheetName val="Check List Reajustes FM- 101"/>
      <sheetName val="Check List Acta FM- 101"/>
      <sheetName val="FICHA FINANCIERA MFM"/>
      <sheetName val="ACTAS"/>
      <sheetName val="REAJUSTES"/>
    </sheetNames>
    <sheetDataSet>
      <sheetData sheetId="0">
        <row r="1">
          <cell r="A1" t="str">
            <v>CODIGO</v>
          </cell>
          <cell r="B1" t="str">
            <v>ITEM</v>
          </cell>
          <cell r="C1" t="str">
            <v>UNIDAD</v>
          </cell>
        </row>
        <row r="2">
          <cell r="A2" t="str">
            <v>Z100</v>
          </cell>
          <cell r="B2" t="str">
            <v>MORTERO 1:4</v>
          </cell>
          <cell r="C2" t="str">
            <v>M3</v>
          </cell>
          <cell r="D2">
            <v>181373</v>
          </cell>
        </row>
        <row r="3">
          <cell r="B3" t="str">
            <v>CODIGO</v>
          </cell>
          <cell r="C3" t="str">
            <v>Z100</v>
          </cell>
        </row>
        <row r="4">
          <cell r="A4" t="str">
            <v>CODIGO</v>
          </cell>
          <cell r="B4" t="str">
            <v>RECURSOS</v>
          </cell>
          <cell r="C4" t="str">
            <v>UNIDAD</v>
          </cell>
          <cell r="D4" t="str">
            <v>CANT.</v>
          </cell>
        </row>
        <row r="5">
          <cell r="B5" t="str">
            <v>MATERIALES</v>
          </cell>
        </row>
        <row r="6">
          <cell r="A6" t="str">
            <v>M010</v>
          </cell>
          <cell r="B6" t="str">
            <v>CEMENTO</v>
          </cell>
          <cell r="C6" t="str">
            <v>SACO</v>
          </cell>
          <cell r="D6">
            <v>7.3</v>
          </cell>
        </row>
        <row r="7">
          <cell r="A7" t="str">
            <v>M020</v>
          </cell>
          <cell r="B7" t="str">
            <v>AGUA</v>
          </cell>
          <cell r="C7" t="str">
            <v>LT</v>
          </cell>
          <cell r="D7">
            <v>212</v>
          </cell>
        </row>
        <row r="8">
          <cell r="A8" t="str">
            <v>M070</v>
          </cell>
          <cell r="B8" t="str">
            <v>ARENA DE PEGA</v>
          </cell>
          <cell r="C8" t="str">
            <v>M3</v>
          </cell>
          <cell r="D8">
            <v>1.4</v>
          </cell>
        </row>
        <row r="9">
          <cell r="B9">
            <v>0</v>
          </cell>
          <cell r="C9">
            <v>0</v>
          </cell>
        </row>
        <row r="11">
          <cell r="B11" t="str">
            <v>EQUIPO</v>
          </cell>
        </row>
        <row r="12">
          <cell r="B12" t="str">
            <v>HTA MENOR (5% de M. de O.)</v>
          </cell>
        </row>
        <row r="17">
          <cell r="B17" t="str">
            <v>MANO DE OBRA</v>
          </cell>
        </row>
        <row r="18">
          <cell r="A18" t="str">
            <v>O110</v>
          </cell>
          <cell r="B18" t="str">
            <v>1 OFIC. Y 1 AYUD.</v>
          </cell>
          <cell r="C18" t="str">
            <v>DIA</v>
          </cell>
          <cell r="D18">
            <v>0.4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3">
          <cell r="B23" t="str">
            <v>TRANSPORTE</v>
          </cell>
        </row>
        <row r="27">
          <cell r="A27">
            <v>0</v>
          </cell>
          <cell r="B27">
            <v>0</v>
          </cell>
          <cell r="C27">
            <v>0</v>
          </cell>
        </row>
        <row r="31">
          <cell r="A31" t="str">
            <v>CODIGO</v>
          </cell>
          <cell r="B31" t="str">
            <v>ITEM</v>
          </cell>
          <cell r="C31" t="str">
            <v>UNIDAD</v>
          </cell>
        </row>
        <row r="32">
          <cell r="A32" t="str">
            <v>Z110</v>
          </cell>
          <cell r="B32" t="str">
            <v>MORTERO 1:5</v>
          </cell>
          <cell r="C32" t="str">
            <v>M3</v>
          </cell>
          <cell r="D32">
            <v>151123.875</v>
          </cell>
        </row>
        <row r="33">
          <cell r="B33" t="str">
            <v>CODIGO</v>
          </cell>
          <cell r="C33" t="str">
            <v>Z110</v>
          </cell>
        </row>
        <row r="34">
          <cell r="A34" t="str">
            <v>CODIGO</v>
          </cell>
          <cell r="B34" t="str">
            <v>RECURSOS</v>
          </cell>
          <cell r="C34" t="str">
            <v>UNIDAD</v>
          </cell>
          <cell r="D34" t="str">
            <v>CANT.</v>
          </cell>
        </row>
        <row r="35">
          <cell r="B35" t="str">
            <v>MATERIALES</v>
          </cell>
        </row>
        <row r="36">
          <cell r="A36" t="str">
            <v>M010</v>
          </cell>
          <cell r="B36" t="str">
            <v>CEMENTO</v>
          </cell>
          <cell r="C36" t="str">
            <v>SACO</v>
          </cell>
          <cell r="D36">
            <v>6</v>
          </cell>
        </row>
        <row r="37">
          <cell r="A37" t="str">
            <v>M020</v>
          </cell>
          <cell r="B37" t="str">
            <v>AGUA</v>
          </cell>
          <cell r="C37" t="str">
            <v>LT</v>
          </cell>
          <cell r="D37">
            <v>48</v>
          </cell>
        </row>
        <row r="38">
          <cell r="A38" t="str">
            <v>M070</v>
          </cell>
          <cell r="B38" t="str">
            <v>ARENA DE PEGA</v>
          </cell>
          <cell r="C38" t="str">
            <v>M3</v>
          </cell>
          <cell r="D38">
            <v>1.2</v>
          </cell>
        </row>
        <row r="39">
          <cell r="B39">
            <v>0</v>
          </cell>
          <cell r="C39">
            <v>0</v>
          </cell>
        </row>
        <row r="41">
          <cell r="B41" t="str">
            <v>EQUIPO</v>
          </cell>
        </row>
        <row r="42">
          <cell r="B42" t="str">
            <v>HTA MENOR (5% de M. de O.)</v>
          </cell>
        </row>
        <row r="44">
          <cell r="A44">
            <v>0</v>
          </cell>
          <cell r="B44">
            <v>0</v>
          </cell>
          <cell r="C44">
            <v>0</v>
          </cell>
        </row>
        <row r="46">
          <cell r="B46" t="str">
            <v>MANO DE OBRA</v>
          </cell>
        </row>
        <row r="47">
          <cell r="A47" t="str">
            <v>O110</v>
          </cell>
          <cell r="B47" t="str">
            <v>1 OFIC. Y 1 AYUD.</v>
          </cell>
          <cell r="C47" t="str">
            <v>DIA</v>
          </cell>
          <cell r="D47">
            <v>0.35</v>
          </cell>
        </row>
        <row r="49">
          <cell r="A49">
            <v>0</v>
          </cell>
          <cell r="B49">
            <v>0</v>
          </cell>
          <cell r="C49">
            <v>0</v>
          </cell>
        </row>
        <row r="51">
          <cell r="B51" t="str">
            <v>TRANSPORTE</v>
          </cell>
        </row>
        <row r="55">
          <cell r="A55">
            <v>0</v>
          </cell>
          <cell r="B55">
            <v>0</v>
          </cell>
          <cell r="C55">
            <v>0</v>
          </cell>
        </row>
        <row r="58">
          <cell r="A58" t="str">
            <v>CODIGO</v>
          </cell>
          <cell r="B58" t="str">
            <v>ITEM</v>
          </cell>
          <cell r="C58" t="str">
            <v>UNIDAD</v>
          </cell>
        </row>
        <row r="59">
          <cell r="A59" t="str">
            <v>Z120</v>
          </cell>
          <cell r="B59" t="str">
            <v>MORTERO 1:6</v>
          </cell>
          <cell r="C59" t="str">
            <v>M3</v>
          </cell>
          <cell r="D59">
            <v>145003.125</v>
          </cell>
        </row>
        <row r="60">
          <cell r="B60" t="str">
            <v>CODIGO</v>
          </cell>
          <cell r="C60" t="str">
            <v>Z120</v>
          </cell>
        </row>
        <row r="61">
          <cell r="A61" t="str">
            <v>CODIGO</v>
          </cell>
          <cell r="B61" t="str">
            <v>RECURSOS</v>
          </cell>
          <cell r="C61" t="str">
            <v>UNIDAD</v>
          </cell>
          <cell r="D61" t="str">
            <v>CANT.</v>
          </cell>
        </row>
        <row r="62">
          <cell r="B62" t="str">
            <v>MATERIALES</v>
          </cell>
        </row>
        <row r="63">
          <cell r="A63" t="str">
            <v>M010</v>
          </cell>
          <cell r="B63" t="str">
            <v>CEMENTO</v>
          </cell>
          <cell r="C63" t="str">
            <v>SACO</v>
          </cell>
          <cell r="D63">
            <v>5.25</v>
          </cell>
        </row>
        <row r="64">
          <cell r="A64" t="str">
            <v>M020</v>
          </cell>
          <cell r="B64" t="str">
            <v>AGUA</v>
          </cell>
          <cell r="C64" t="str">
            <v>LT</v>
          </cell>
          <cell r="D64">
            <v>233</v>
          </cell>
        </row>
        <row r="65">
          <cell r="A65" t="str">
            <v>M070</v>
          </cell>
          <cell r="B65" t="str">
            <v>ARENA DE PEGA</v>
          </cell>
          <cell r="C65" t="str">
            <v>M3</v>
          </cell>
          <cell r="D65">
            <v>1.2</v>
          </cell>
        </row>
        <row r="66">
          <cell r="B66">
            <v>0</v>
          </cell>
          <cell r="C66">
            <v>0</v>
          </cell>
        </row>
        <row r="68">
          <cell r="B68" t="str">
            <v>EQUIPO</v>
          </cell>
        </row>
        <row r="69">
          <cell r="B69" t="str">
            <v>HTA MENOR (5% de M. de O.)</v>
          </cell>
        </row>
        <row r="70">
          <cell r="A70">
            <v>0</v>
          </cell>
          <cell r="B70">
            <v>0</v>
          </cell>
          <cell r="C70">
            <v>0</v>
          </cell>
        </row>
        <row r="72">
          <cell r="B72" t="str">
            <v>MANO DE OBRA</v>
          </cell>
        </row>
        <row r="73">
          <cell r="A73" t="str">
            <v>O110</v>
          </cell>
          <cell r="B73" t="str">
            <v>1 OFIC. Y 1 AYUD.</v>
          </cell>
          <cell r="C73" t="str">
            <v>DIA</v>
          </cell>
          <cell r="D73">
            <v>0.45</v>
          </cell>
        </row>
        <row r="74">
          <cell r="A74">
            <v>0</v>
          </cell>
          <cell r="B74">
            <v>0</v>
          </cell>
          <cell r="C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</row>
        <row r="77">
          <cell r="B77" t="str">
            <v>TRANSPORTE</v>
          </cell>
        </row>
        <row r="79">
          <cell r="A79">
            <v>0</v>
          </cell>
          <cell r="B79">
            <v>0</v>
          </cell>
          <cell r="C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</row>
        <row r="86">
          <cell r="A86" t="str">
            <v>CODIGO</v>
          </cell>
          <cell r="B86" t="str">
            <v>ITEM</v>
          </cell>
          <cell r="C86" t="str">
            <v>UNIDAD</v>
          </cell>
        </row>
        <row r="87">
          <cell r="A87" t="str">
            <v>Z130</v>
          </cell>
          <cell r="B87" t="str">
            <v>MORTERO 1:7</v>
          </cell>
          <cell r="C87" t="str">
            <v>M3</v>
          </cell>
          <cell r="D87">
            <v>121172.625</v>
          </cell>
        </row>
        <row r="88">
          <cell r="B88" t="str">
            <v>CODIGO</v>
          </cell>
          <cell r="C88" t="str">
            <v>Z130</v>
          </cell>
        </row>
        <row r="89">
          <cell r="A89" t="str">
            <v>CODIGO</v>
          </cell>
          <cell r="B89" t="str">
            <v>RECURSOS</v>
          </cell>
          <cell r="C89" t="str">
            <v>UNIDAD</v>
          </cell>
          <cell r="D89" t="str">
            <v>CANT.</v>
          </cell>
        </row>
        <row r="90">
          <cell r="B90" t="str">
            <v>MATERIALES</v>
          </cell>
        </row>
        <row r="91">
          <cell r="A91" t="str">
            <v>M010</v>
          </cell>
          <cell r="B91" t="str">
            <v>CEMENTO</v>
          </cell>
          <cell r="C91" t="str">
            <v>SACO</v>
          </cell>
          <cell r="D91">
            <v>4.5</v>
          </cell>
        </row>
        <row r="92">
          <cell r="A92" t="str">
            <v>M020</v>
          </cell>
          <cell r="B92" t="str">
            <v>AGUA</v>
          </cell>
          <cell r="C92" t="str">
            <v>LT</v>
          </cell>
          <cell r="D92">
            <v>204</v>
          </cell>
        </row>
        <row r="93">
          <cell r="A93" t="str">
            <v>M070</v>
          </cell>
          <cell r="B93" t="str">
            <v>ARENA DE PEGA</v>
          </cell>
          <cell r="C93" t="str">
            <v>M3</v>
          </cell>
          <cell r="D93">
            <v>1.25</v>
          </cell>
        </row>
        <row r="94">
          <cell r="B94">
            <v>0</v>
          </cell>
          <cell r="C94">
            <v>0</v>
          </cell>
        </row>
        <row r="96">
          <cell r="B96" t="str">
            <v>EQUIPO</v>
          </cell>
        </row>
        <row r="97">
          <cell r="B97" t="str">
            <v>HTA MENOR (5% de M. de O.)</v>
          </cell>
        </row>
        <row r="98">
          <cell r="A98">
            <v>0</v>
          </cell>
          <cell r="B98">
            <v>0</v>
          </cell>
          <cell r="C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</row>
        <row r="102">
          <cell r="B102" t="str">
            <v>MANO DE OBRA</v>
          </cell>
        </row>
        <row r="103">
          <cell r="A103" t="str">
            <v>O110</v>
          </cell>
          <cell r="B103" t="str">
            <v>1 OFIC. Y 1 AYUD.</v>
          </cell>
          <cell r="C103" t="str">
            <v>DIA</v>
          </cell>
          <cell r="D103">
            <v>0.25</v>
          </cell>
        </row>
        <row r="104">
          <cell r="A104">
            <v>0</v>
          </cell>
          <cell r="B104">
            <v>0</v>
          </cell>
          <cell r="C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</row>
        <row r="108">
          <cell r="B108" t="str">
            <v>TRANSPORTE</v>
          </cell>
        </row>
        <row r="110">
          <cell r="A110">
            <v>0</v>
          </cell>
          <cell r="B110">
            <v>0</v>
          </cell>
          <cell r="C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</row>
        <row r="115">
          <cell r="A115" t="str">
            <v>CODIGO</v>
          </cell>
          <cell r="B115" t="str">
            <v>ITEM</v>
          </cell>
          <cell r="C115" t="str">
            <v>UNIDAD</v>
          </cell>
        </row>
        <row r="116">
          <cell r="A116" t="str">
            <v>Z140</v>
          </cell>
          <cell r="B116" t="str">
            <v>MORTERO REV.  1:3</v>
          </cell>
          <cell r="C116" t="str">
            <v>M3</v>
          </cell>
          <cell r="D116">
            <v>192469.5</v>
          </cell>
        </row>
        <row r="117">
          <cell r="B117" t="str">
            <v>CODIGO</v>
          </cell>
          <cell r="C117" t="str">
            <v>Z140</v>
          </cell>
        </row>
        <row r="118">
          <cell r="A118" t="str">
            <v>CODIGO</v>
          </cell>
          <cell r="B118" t="str">
            <v>RECURSOS</v>
          </cell>
          <cell r="C118" t="str">
            <v>UNIDAD</v>
          </cell>
          <cell r="D118" t="str">
            <v>CANT.</v>
          </cell>
        </row>
        <row r="119">
          <cell r="B119" t="str">
            <v>MATERIALES</v>
          </cell>
        </row>
        <row r="120">
          <cell r="A120" t="str">
            <v>M010</v>
          </cell>
          <cell r="B120" t="str">
            <v>CEMENTO</v>
          </cell>
          <cell r="C120" t="str">
            <v>SACO</v>
          </cell>
          <cell r="D120">
            <v>9</v>
          </cell>
        </row>
        <row r="121">
          <cell r="A121" t="str">
            <v>M020</v>
          </cell>
          <cell r="B121" t="str">
            <v>AGUA</v>
          </cell>
          <cell r="C121" t="str">
            <v>LT</v>
          </cell>
          <cell r="D121">
            <v>252</v>
          </cell>
        </row>
        <row r="122">
          <cell r="A122" t="str">
            <v>M050</v>
          </cell>
          <cell r="B122" t="str">
            <v xml:space="preserve">ARENA DE REVOQUE. </v>
          </cell>
          <cell r="C122" t="str">
            <v>M3</v>
          </cell>
          <cell r="D122">
            <v>1.1000000000000001</v>
          </cell>
        </row>
        <row r="123">
          <cell r="B123">
            <v>0</v>
          </cell>
          <cell r="C123">
            <v>0</v>
          </cell>
        </row>
        <row r="125">
          <cell r="B125" t="str">
            <v>EQUIPO</v>
          </cell>
        </row>
        <row r="126">
          <cell r="B126" t="str">
            <v>HTA MENOR (5% de M. de O.)</v>
          </cell>
        </row>
        <row r="127">
          <cell r="A127">
            <v>0</v>
          </cell>
          <cell r="B127">
            <v>0</v>
          </cell>
          <cell r="C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</row>
        <row r="131">
          <cell r="B131" t="str">
            <v>MANO DE OBRA</v>
          </cell>
        </row>
        <row r="132">
          <cell r="A132" t="str">
            <v>O110</v>
          </cell>
          <cell r="B132" t="str">
            <v>1 OFIC. Y 1 AYUD.</v>
          </cell>
          <cell r="C132" t="str">
            <v>DIA</v>
          </cell>
          <cell r="D132">
            <v>0.2</v>
          </cell>
        </row>
        <row r="133">
          <cell r="A133">
            <v>0</v>
          </cell>
          <cell r="B133">
            <v>0</v>
          </cell>
          <cell r="C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</row>
        <row r="137">
          <cell r="B137" t="str">
            <v>TRANSPORTE</v>
          </cell>
        </row>
        <row r="139">
          <cell r="A139">
            <v>0</v>
          </cell>
          <cell r="B139">
            <v>0</v>
          </cell>
          <cell r="C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</row>
        <row r="145">
          <cell r="A145" t="str">
            <v>CODIGO</v>
          </cell>
          <cell r="B145" t="str">
            <v>ITEM</v>
          </cell>
          <cell r="C145" t="str">
            <v>UNIDAD</v>
          </cell>
        </row>
        <row r="146">
          <cell r="A146" t="str">
            <v>Z150</v>
          </cell>
          <cell r="B146" t="str">
            <v>MORTERO REV.  1:4</v>
          </cell>
          <cell r="C146" t="str">
            <v>M3</v>
          </cell>
          <cell r="D146">
            <v>160884.5</v>
          </cell>
        </row>
        <row r="147">
          <cell r="B147" t="str">
            <v>CODIGO</v>
          </cell>
          <cell r="C147" t="str">
            <v>Z150</v>
          </cell>
        </row>
        <row r="148">
          <cell r="A148" t="str">
            <v>CODIGO</v>
          </cell>
          <cell r="B148" t="str">
            <v>RECURSOS</v>
          </cell>
          <cell r="C148" t="str">
            <v>UNIDAD</v>
          </cell>
          <cell r="D148" t="str">
            <v>CANT.</v>
          </cell>
        </row>
        <row r="149">
          <cell r="B149" t="str">
            <v>MATERIALES</v>
          </cell>
        </row>
        <row r="150">
          <cell r="A150" t="str">
            <v>M010</v>
          </cell>
          <cell r="B150" t="str">
            <v>CEMENTO</v>
          </cell>
          <cell r="C150" t="str">
            <v>SACO</v>
          </cell>
          <cell r="D150">
            <v>7</v>
          </cell>
        </row>
        <row r="151">
          <cell r="A151" t="str">
            <v>M020</v>
          </cell>
          <cell r="B151" t="str">
            <v>AGUA</v>
          </cell>
          <cell r="C151" t="str">
            <v>LT</v>
          </cell>
          <cell r="D151">
            <v>252</v>
          </cell>
        </row>
        <row r="152">
          <cell r="A152" t="str">
            <v>M050</v>
          </cell>
          <cell r="B152" t="str">
            <v xml:space="preserve">ARENA DE REVOQUE. </v>
          </cell>
          <cell r="C152" t="str">
            <v>M3</v>
          </cell>
          <cell r="D152">
            <v>1.2</v>
          </cell>
        </row>
        <row r="153">
          <cell r="B153">
            <v>0</v>
          </cell>
          <cell r="C153">
            <v>0</v>
          </cell>
        </row>
        <row r="155">
          <cell r="B155" t="str">
            <v>EQUIPO</v>
          </cell>
        </row>
        <row r="156">
          <cell r="B156" t="str">
            <v>HTA MENOR (5% de M. de O.)</v>
          </cell>
        </row>
        <row r="157">
          <cell r="A157">
            <v>0</v>
          </cell>
          <cell r="B157">
            <v>0</v>
          </cell>
          <cell r="C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</row>
        <row r="161">
          <cell r="B161" t="str">
            <v>MANO DE OBRA</v>
          </cell>
        </row>
        <row r="162">
          <cell r="A162" t="str">
            <v>O110</v>
          </cell>
          <cell r="B162" t="str">
            <v>1 OFIC. Y 1 AYUD.</v>
          </cell>
          <cell r="C162" t="str">
            <v>DIA</v>
          </cell>
          <cell r="D162">
            <v>0.2</v>
          </cell>
        </row>
        <row r="163">
          <cell r="A163">
            <v>0</v>
          </cell>
          <cell r="B163">
            <v>0</v>
          </cell>
          <cell r="C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</row>
        <row r="166">
          <cell r="B166" t="str">
            <v>TRANSPORTE</v>
          </cell>
        </row>
        <row r="168">
          <cell r="A168">
            <v>0</v>
          </cell>
          <cell r="B168">
            <v>0</v>
          </cell>
          <cell r="C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</row>
        <row r="173">
          <cell r="A173" t="str">
            <v>CODIGO</v>
          </cell>
          <cell r="B173" t="str">
            <v>ITEM</v>
          </cell>
          <cell r="C173" t="str">
            <v>UNIDAD</v>
          </cell>
        </row>
        <row r="174">
          <cell r="A174" t="str">
            <v>Z160</v>
          </cell>
          <cell r="B174" t="str">
            <v>MORTERO REV.  1:5</v>
          </cell>
          <cell r="C174" t="str">
            <v>M3</v>
          </cell>
          <cell r="D174">
            <v>139009.5</v>
          </cell>
        </row>
        <row r="175">
          <cell r="B175" t="str">
            <v>CODIGO</v>
          </cell>
          <cell r="C175" t="str">
            <v>Z160</v>
          </cell>
        </row>
        <row r="176">
          <cell r="A176" t="str">
            <v>CODIGO</v>
          </cell>
          <cell r="B176" t="str">
            <v>RECURSOS</v>
          </cell>
          <cell r="C176" t="str">
            <v>UNIDAD</v>
          </cell>
          <cell r="D176" t="str">
            <v>CANT.</v>
          </cell>
        </row>
        <row r="177">
          <cell r="B177" t="str">
            <v>MATERIALES</v>
          </cell>
        </row>
        <row r="178">
          <cell r="A178" t="str">
            <v>M010</v>
          </cell>
          <cell r="B178" t="str">
            <v>CEMENTO</v>
          </cell>
          <cell r="C178" t="str">
            <v>SACO</v>
          </cell>
          <cell r="D178">
            <v>6</v>
          </cell>
        </row>
        <row r="179">
          <cell r="A179" t="str">
            <v>M020</v>
          </cell>
          <cell r="B179" t="str">
            <v>AGUA</v>
          </cell>
          <cell r="C179" t="str">
            <v>LT</v>
          </cell>
          <cell r="D179">
            <v>237</v>
          </cell>
        </row>
        <row r="180">
          <cell r="A180" t="str">
            <v>M050</v>
          </cell>
          <cell r="B180" t="str">
            <v xml:space="preserve">ARENA DE REVOQUE. </v>
          </cell>
          <cell r="C180" t="str">
            <v>M3</v>
          </cell>
          <cell r="D180">
            <v>1</v>
          </cell>
        </row>
        <row r="181">
          <cell r="B181">
            <v>0</v>
          </cell>
          <cell r="C181">
            <v>0</v>
          </cell>
        </row>
        <row r="183">
          <cell r="B183" t="str">
            <v>EQUIPO</v>
          </cell>
        </row>
        <row r="184">
          <cell r="B184" t="str">
            <v>HTA MENOR (5% de M. de O.)</v>
          </cell>
        </row>
        <row r="185">
          <cell r="A185">
            <v>0</v>
          </cell>
          <cell r="B185">
            <v>0</v>
          </cell>
          <cell r="C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</row>
        <row r="189">
          <cell r="B189" t="str">
            <v>MANO DE OBRA</v>
          </cell>
        </row>
        <row r="190">
          <cell r="A190" t="str">
            <v>O110</v>
          </cell>
          <cell r="B190" t="str">
            <v>1 OFIC. Y 1 AYUD.</v>
          </cell>
          <cell r="C190" t="str">
            <v>DIA</v>
          </cell>
          <cell r="D190">
            <v>0.2</v>
          </cell>
        </row>
        <row r="191">
          <cell r="A191">
            <v>0</v>
          </cell>
          <cell r="B191">
            <v>0</v>
          </cell>
          <cell r="C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</row>
        <row r="195">
          <cell r="B195" t="str">
            <v>TRANSPORTE</v>
          </cell>
        </row>
        <row r="197">
          <cell r="A197">
            <v>0</v>
          </cell>
          <cell r="B197">
            <v>0</v>
          </cell>
          <cell r="C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</row>
        <row r="202">
          <cell r="A202" t="str">
            <v>CODIGO</v>
          </cell>
          <cell r="B202" t="str">
            <v>ITEM</v>
          </cell>
          <cell r="C202" t="str">
            <v>UNIDAD</v>
          </cell>
        </row>
        <row r="203">
          <cell r="A203" t="str">
            <v>Z170</v>
          </cell>
          <cell r="B203" t="str">
            <v>MORTERO REV.  1:6</v>
          </cell>
          <cell r="C203" t="str">
            <v>M3</v>
          </cell>
          <cell r="D203">
            <v>125409.5</v>
          </cell>
        </row>
        <row r="204">
          <cell r="B204" t="str">
            <v>CODIGO</v>
          </cell>
          <cell r="C204" t="str">
            <v>Z170</v>
          </cell>
        </row>
        <row r="205">
          <cell r="A205" t="str">
            <v>CODIGO</v>
          </cell>
          <cell r="B205" t="str">
            <v>RECURSOS</v>
          </cell>
          <cell r="C205" t="str">
            <v>UNIDAD</v>
          </cell>
          <cell r="D205" t="str">
            <v>CANT.</v>
          </cell>
        </row>
        <row r="206">
          <cell r="B206" t="str">
            <v>MATERIALES</v>
          </cell>
        </row>
        <row r="207">
          <cell r="A207" t="str">
            <v>M010</v>
          </cell>
          <cell r="B207" t="str">
            <v>CEMENTO</v>
          </cell>
          <cell r="C207" t="str">
            <v>SACO</v>
          </cell>
          <cell r="D207">
            <v>5.2</v>
          </cell>
        </row>
        <row r="208">
          <cell r="A208" t="str">
            <v>M020</v>
          </cell>
          <cell r="B208" t="str">
            <v>AGUA</v>
          </cell>
          <cell r="C208" t="str">
            <v>LT</v>
          </cell>
          <cell r="D208">
            <v>237</v>
          </cell>
        </row>
        <row r="209">
          <cell r="A209" t="str">
            <v>M050</v>
          </cell>
          <cell r="B209" t="str">
            <v xml:space="preserve">ARENA DE REVOQUE. </v>
          </cell>
          <cell r="C209" t="str">
            <v>M3</v>
          </cell>
          <cell r="D209">
            <v>1</v>
          </cell>
        </row>
        <row r="210">
          <cell r="B210">
            <v>0</v>
          </cell>
          <cell r="C210">
            <v>0</v>
          </cell>
        </row>
        <row r="212">
          <cell r="B212" t="str">
            <v>EQUIPO</v>
          </cell>
        </row>
        <row r="213">
          <cell r="B213" t="str">
            <v>HTA MENOR (5% de M. de O.)</v>
          </cell>
        </row>
        <row r="214">
          <cell r="A214">
            <v>0</v>
          </cell>
          <cell r="B214">
            <v>0</v>
          </cell>
          <cell r="C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</row>
        <row r="218">
          <cell r="B218" t="str">
            <v>MANO DE OBRA</v>
          </cell>
        </row>
        <row r="219">
          <cell r="A219" t="str">
            <v>O110</v>
          </cell>
          <cell r="B219" t="str">
            <v>1 OFIC. Y 1 AYUD.</v>
          </cell>
          <cell r="C219" t="str">
            <v>DIA</v>
          </cell>
          <cell r="D219">
            <v>0.2</v>
          </cell>
        </row>
        <row r="220">
          <cell r="A220">
            <v>0</v>
          </cell>
          <cell r="B220">
            <v>0</v>
          </cell>
          <cell r="C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</row>
        <row r="224">
          <cell r="B224" t="str">
            <v>TRANSPORTE</v>
          </cell>
        </row>
        <row r="226">
          <cell r="A226">
            <v>0</v>
          </cell>
          <cell r="B226">
            <v>0</v>
          </cell>
          <cell r="C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</row>
        <row r="230">
          <cell r="A230" t="str">
            <v>CODIGO</v>
          </cell>
          <cell r="B230" t="str">
            <v>ITEM</v>
          </cell>
          <cell r="C230" t="str">
            <v>UNIDAD</v>
          </cell>
        </row>
        <row r="231">
          <cell r="A231" t="str">
            <v>Z180</v>
          </cell>
          <cell r="B231" t="str">
            <v>MORTERO.  1:3</v>
          </cell>
          <cell r="C231" t="str">
            <v>M3</v>
          </cell>
          <cell r="D231">
            <v>194177.625</v>
          </cell>
        </row>
        <row r="232">
          <cell r="B232" t="str">
            <v>CODIGO</v>
          </cell>
          <cell r="C232" t="str">
            <v>Z180</v>
          </cell>
        </row>
        <row r="233">
          <cell r="A233" t="str">
            <v>CODIGO</v>
          </cell>
          <cell r="B233" t="str">
            <v>RECURSOS</v>
          </cell>
          <cell r="C233" t="str">
            <v>UNIDAD</v>
          </cell>
          <cell r="D233" t="str">
            <v>CANT.</v>
          </cell>
        </row>
        <row r="234">
          <cell r="B234" t="str">
            <v>MATERIALES</v>
          </cell>
        </row>
        <row r="235">
          <cell r="A235" t="str">
            <v>M010</v>
          </cell>
          <cell r="B235" t="str">
            <v>CEMENTO</v>
          </cell>
          <cell r="C235" t="str">
            <v>SACO</v>
          </cell>
          <cell r="D235">
            <v>9</v>
          </cell>
        </row>
        <row r="236">
          <cell r="A236" t="str">
            <v>M020</v>
          </cell>
          <cell r="B236" t="str">
            <v>AGUA</v>
          </cell>
          <cell r="C236" t="str">
            <v>LT</v>
          </cell>
          <cell r="D236">
            <v>40</v>
          </cell>
        </row>
        <row r="237">
          <cell r="A237" t="str">
            <v>M070</v>
          </cell>
          <cell r="B237" t="str">
            <v>ARENA DE PEGA</v>
          </cell>
          <cell r="C237" t="str">
            <v>M3</v>
          </cell>
          <cell r="D237">
            <v>1.1200000000000001</v>
          </cell>
        </row>
        <row r="238">
          <cell r="B238">
            <v>0</v>
          </cell>
          <cell r="C238">
            <v>0</v>
          </cell>
        </row>
        <row r="240">
          <cell r="B240" t="str">
            <v>EQUIPO</v>
          </cell>
        </row>
        <row r="241">
          <cell r="B241" t="str">
            <v>HTA MENOR (5% de M. de O.)</v>
          </cell>
        </row>
        <row r="242">
          <cell r="A242">
            <v>0</v>
          </cell>
          <cell r="B242">
            <v>0</v>
          </cell>
          <cell r="C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</row>
        <row r="246">
          <cell r="B246" t="str">
            <v>MANO DE OBRA</v>
          </cell>
        </row>
        <row r="247">
          <cell r="A247" t="str">
            <v>O110</v>
          </cell>
          <cell r="B247" t="str">
            <v>1 OFIC. Y 1 AYUD.</v>
          </cell>
          <cell r="C247" t="str">
            <v>DIA</v>
          </cell>
          <cell r="D247">
            <v>0.25</v>
          </cell>
        </row>
        <row r="248">
          <cell r="A248">
            <v>0</v>
          </cell>
          <cell r="B248">
            <v>0</v>
          </cell>
          <cell r="C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2">
          <cell r="B252" t="str">
            <v>TRANSPORTE</v>
          </cell>
        </row>
        <row r="254">
          <cell r="A254">
            <v>0</v>
          </cell>
          <cell r="B254">
            <v>0</v>
          </cell>
          <cell r="C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</row>
        <row r="259">
          <cell r="A259" t="str">
            <v>CODIGO</v>
          </cell>
          <cell r="B259" t="str">
            <v>ITEM</v>
          </cell>
          <cell r="C259" t="str">
            <v>UNIDAD</v>
          </cell>
        </row>
        <row r="260">
          <cell r="A260" t="str">
            <v>Z190</v>
          </cell>
          <cell r="B260" t="str">
            <v>MORTERO  1:2</v>
          </cell>
          <cell r="C260" t="str">
            <v>M3</v>
          </cell>
          <cell r="D260">
            <v>247343.5</v>
          </cell>
        </row>
        <row r="261">
          <cell r="B261" t="str">
            <v>CODIGO</v>
          </cell>
          <cell r="C261" t="str">
            <v>Z190</v>
          </cell>
        </row>
        <row r="262">
          <cell r="A262" t="str">
            <v>CODIGO</v>
          </cell>
          <cell r="B262" t="str">
            <v>RECURSOS</v>
          </cell>
          <cell r="C262" t="str">
            <v>UNIDAD</v>
          </cell>
          <cell r="D262" t="str">
            <v>CANT.</v>
          </cell>
        </row>
        <row r="263">
          <cell r="B263" t="str">
            <v>MATERIALES</v>
          </cell>
        </row>
        <row r="264">
          <cell r="A264" t="str">
            <v>M010</v>
          </cell>
          <cell r="B264" t="str">
            <v>CEMENTO</v>
          </cell>
          <cell r="C264" t="str">
            <v>SACO</v>
          </cell>
          <cell r="D264">
            <v>12.5</v>
          </cell>
        </row>
        <row r="265">
          <cell r="A265" t="str">
            <v>M020</v>
          </cell>
          <cell r="B265" t="str">
            <v>AGUA</v>
          </cell>
          <cell r="C265" t="str">
            <v>LT</v>
          </cell>
          <cell r="D265">
            <v>250</v>
          </cell>
        </row>
        <row r="266">
          <cell r="A266" t="str">
            <v>M070</v>
          </cell>
          <cell r="B266" t="str">
            <v>ARENA DE PEGA</v>
          </cell>
          <cell r="C266" t="str">
            <v>M3</v>
          </cell>
          <cell r="D266">
            <v>0.95</v>
          </cell>
        </row>
        <row r="267">
          <cell r="B267">
            <v>0</v>
          </cell>
          <cell r="C267">
            <v>0</v>
          </cell>
        </row>
        <row r="269">
          <cell r="B269" t="str">
            <v>EQUIPO</v>
          </cell>
        </row>
        <row r="270">
          <cell r="B270" t="str">
            <v>HTA MENOR (5% de M. de O.)</v>
          </cell>
        </row>
        <row r="271">
          <cell r="A271">
            <v>0</v>
          </cell>
          <cell r="B271">
            <v>0</v>
          </cell>
          <cell r="C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</row>
        <row r="274">
          <cell r="B274" t="str">
            <v>MANO DE OBRA</v>
          </cell>
        </row>
        <row r="275">
          <cell r="A275" t="str">
            <v>O110</v>
          </cell>
          <cell r="B275" t="str">
            <v>1 OFIC. Y 1 AYUD.</v>
          </cell>
          <cell r="C275" t="str">
            <v>DIA</v>
          </cell>
          <cell r="D275">
            <v>0.2</v>
          </cell>
        </row>
        <row r="276">
          <cell r="A276">
            <v>0</v>
          </cell>
          <cell r="B276">
            <v>0</v>
          </cell>
          <cell r="C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</row>
        <row r="280">
          <cell r="B280" t="str">
            <v>TRANSPORTE</v>
          </cell>
        </row>
        <row r="282">
          <cell r="A282">
            <v>0</v>
          </cell>
          <cell r="B282">
            <v>0</v>
          </cell>
          <cell r="C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</row>
        <row r="288">
          <cell r="A288" t="str">
            <v>CODIGO</v>
          </cell>
          <cell r="B288" t="str">
            <v>ITEM</v>
          </cell>
          <cell r="C288" t="str">
            <v>UNIDAD</v>
          </cell>
        </row>
        <row r="289">
          <cell r="A289" t="str">
            <v>Z200</v>
          </cell>
          <cell r="B289" t="str">
            <v>CONCRETO f'c=140 kg/cm2</v>
          </cell>
          <cell r="C289" t="str">
            <v>M3</v>
          </cell>
          <cell r="D289">
            <v>158178</v>
          </cell>
        </row>
        <row r="290">
          <cell r="B290" t="str">
            <v>CODIGO</v>
          </cell>
          <cell r="C290" t="str">
            <v>Z200</v>
          </cell>
        </row>
        <row r="291">
          <cell r="A291" t="str">
            <v>CODIGO</v>
          </cell>
          <cell r="B291" t="str">
            <v>RECURSOS</v>
          </cell>
          <cell r="C291" t="str">
            <v>UNIDAD</v>
          </cell>
          <cell r="D291" t="str">
            <v>CANT.</v>
          </cell>
        </row>
        <row r="292">
          <cell r="B292" t="str">
            <v>MATERIALES</v>
          </cell>
        </row>
        <row r="293">
          <cell r="A293" t="str">
            <v>M010</v>
          </cell>
          <cell r="B293" t="str">
            <v>CEMENTO</v>
          </cell>
          <cell r="C293" t="str">
            <v>SACO</v>
          </cell>
          <cell r="D293">
            <v>5</v>
          </cell>
        </row>
        <row r="294">
          <cell r="A294" t="str">
            <v>M020</v>
          </cell>
          <cell r="B294" t="str">
            <v>AGUA</v>
          </cell>
          <cell r="C294" t="str">
            <v>LT</v>
          </cell>
          <cell r="D294">
            <v>40</v>
          </cell>
        </row>
        <row r="295">
          <cell r="A295" t="str">
            <v>M080</v>
          </cell>
          <cell r="B295" t="str">
            <v>ARENA PARA CONCRETO</v>
          </cell>
          <cell r="C295" t="str">
            <v>M3</v>
          </cell>
          <cell r="D295">
            <v>0.6</v>
          </cell>
        </row>
        <row r="296">
          <cell r="A296" t="str">
            <v>M240</v>
          </cell>
          <cell r="B296" t="str">
            <v>TRITURADO 1 1/2"</v>
          </cell>
          <cell r="C296" t="str">
            <v>M3</v>
          </cell>
          <cell r="D296">
            <v>0.92</v>
          </cell>
        </row>
        <row r="297">
          <cell r="B297">
            <v>0</v>
          </cell>
          <cell r="C297">
            <v>0</v>
          </cell>
        </row>
        <row r="299">
          <cell r="B299" t="str">
            <v>EQUIPO</v>
          </cell>
        </row>
        <row r="300">
          <cell r="B300" t="str">
            <v>HTA MENOR (5% de M. de O.)</v>
          </cell>
        </row>
        <row r="301">
          <cell r="A301" t="str">
            <v>E080</v>
          </cell>
          <cell r="B301" t="str">
            <v>CONCRETADORA 1 1/2 SACOS ELECT.</v>
          </cell>
          <cell r="C301" t="str">
            <v>DIA</v>
          </cell>
          <cell r="D301">
            <v>0.4</v>
          </cell>
        </row>
        <row r="302">
          <cell r="A302">
            <v>0</v>
          </cell>
          <cell r="B302">
            <v>0</v>
          </cell>
          <cell r="C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</row>
        <row r="305">
          <cell r="B305" t="str">
            <v>MANO DE OBRA</v>
          </cell>
        </row>
        <row r="306">
          <cell r="A306" t="str">
            <v>O030</v>
          </cell>
          <cell r="B306" t="str">
            <v>1 OFIC. Y 2 AYUD.</v>
          </cell>
          <cell r="C306" t="str">
            <v>DIA</v>
          </cell>
          <cell r="D306">
            <v>0.4</v>
          </cell>
        </row>
        <row r="307">
          <cell r="A307">
            <v>0</v>
          </cell>
          <cell r="B307">
            <v>0</v>
          </cell>
          <cell r="C307">
            <v>0</v>
          </cell>
        </row>
        <row r="308">
          <cell r="A308">
            <v>0</v>
          </cell>
          <cell r="B308">
            <v>0</v>
          </cell>
          <cell r="C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</row>
        <row r="311">
          <cell r="B311" t="str">
            <v>TRANSPORTE</v>
          </cell>
        </row>
        <row r="313">
          <cell r="A313">
            <v>0</v>
          </cell>
          <cell r="B313">
            <v>0</v>
          </cell>
          <cell r="C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</row>
        <row r="318">
          <cell r="A318" t="str">
            <v>CODIGO</v>
          </cell>
          <cell r="B318" t="str">
            <v>ITEM</v>
          </cell>
          <cell r="C318" t="str">
            <v>UNIDAD</v>
          </cell>
        </row>
        <row r="319">
          <cell r="A319" t="str">
            <v>Z210</v>
          </cell>
          <cell r="B319" t="str">
            <v>CONCRETO f'c=175 kg/cm2</v>
          </cell>
          <cell r="C319" t="str">
            <v>M3</v>
          </cell>
          <cell r="D319">
            <v>153121.5</v>
          </cell>
        </row>
        <row r="320">
          <cell r="B320" t="str">
            <v>CODIGO</v>
          </cell>
          <cell r="C320" t="str">
            <v>Z210</v>
          </cell>
        </row>
        <row r="321">
          <cell r="A321" t="str">
            <v>CODIGO</v>
          </cell>
          <cell r="B321" t="str">
            <v>RECURSOS</v>
          </cell>
          <cell r="C321" t="str">
            <v>UNIDAD</v>
          </cell>
          <cell r="D321" t="str">
            <v>CANT.</v>
          </cell>
        </row>
        <row r="322">
          <cell r="B322" t="str">
            <v>MATERIALES</v>
          </cell>
        </row>
        <row r="323">
          <cell r="A323" t="str">
            <v>M010</v>
          </cell>
          <cell r="B323" t="str">
            <v>CEMENTO</v>
          </cell>
          <cell r="C323" t="str">
            <v>SACO</v>
          </cell>
          <cell r="D323">
            <v>6</v>
          </cell>
        </row>
        <row r="324">
          <cell r="A324" t="str">
            <v>M020</v>
          </cell>
          <cell r="B324" t="str">
            <v>AGUA</v>
          </cell>
          <cell r="C324" t="str">
            <v>LT</v>
          </cell>
          <cell r="D324">
            <v>80</v>
          </cell>
        </row>
        <row r="325">
          <cell r="A325" t="str">
            <v>M080</v>
          </cell>
          <cell r="B325" t="str">
            <v>ARENA PARA CONCRETO</v>
          </cell>
          <cell r="C325" t="str">
            <v>M3</v>
          </cell>
          <cell r="D325">
            <v>0.67</v>
          </cell>
        </row>
        <row r="326">
          <cell r="A326" t="str">
            <v>M240</v>
          </cell>
          <cell r="B326" t="str">
            <v>TRITURADO 1 1/2"</v>
          </cell>
          <cell r="C326" t="str">
            <v>M3</v>
          </cell>
          <cell r="D326">
            <v>0.71499999999999997</v>
          </cell>
        </row>
        <row r="328">
          <cell r="B328" t="str">
            <v>EQUIPO</v>
          </cell>
        </row>
        <row r="329">
          <cell r="B329" t="str">
            <v>HTA MENOR (5% de M. de O.)</v>
          </cell>
        </row>
        <row r="330">
          <cell r="A330" t="str">
            <v>E080</v>
          </cell>
          <cell r="B330" t="str">
            <v>CONCRETADORA 1 1/2 SACOS ELECT.</v>
          </cell>
          <cell r="C330" t="str">
            <v>DIA</v>
          </cell>
          <cell r="D330">
            <v>0.2</v>
          </cell>
        </row>
        <row r="331">
          <cell r="A331">
            <v>0</v>
          </cell>
          <cell r="B331">
            <v>0</v>
          </cell>
          <cell r="C331">
            <v>0</v>
          </cell>
        </row>
        <row r="332">
          <cell r="A332">
            <v>0</v>
          </cell>
          <cell r="B332">
            <v>0</v>
          </cell>
          <cell r="C332">
            <v>0</v>
          </cell>
        </row>
        <row r="334">
          <cell r="B334" t="str">
            <v>MANO DE OBRA</v>
          </cell>
        </row>
        <row r="335">
          <cell r="A335" t="str">
            <v>O030</v>
          </cell>
          <cell r="B335" t="str">
            <v>1 OFIC. Y 2 AYUD.</v>
          </cell>
          <cell r="C335" t="str">
            <v>DIA</v>
          </cell>
          <cell r="D335">
            <v>0.2</v>
          </cell>
        </row>
        <row r="336">
          <cell r="B336">
            <v>0</v>
          </cell>
          <cell r="C336">
            <v>0</v>
          </cell>
        </row>
        <row r="337">
          <cell r="A337">
            <v>0</v>
          </cell>
          <cell r="B337">
            <v>0</v>
          </cell>
          <cell r="C337">
            <v>0</v>
          </cell>
        </row>
        <row r="339">
          <cell r="B339" t="str">
            <v>TRANSPORTE</v>
          </cell>
        </row>
        <row r="341">
          <cell r="A341">
            <v>0</v>
          </cell>
          <cell r="B341">
            <v>0</v>
          </cell>
          <cell r="C341">
            <v>0</v>
          </cell>
        </row>
        <row r="342">
          <cell r="A342">
            <v>0</v>
          </cell>
          <cell r="B342">
            <v>0</v>
          </cell>
          <cell r="C342">
            <v>0</v>
          </cell>
        </row>
        <row r="346">
          <cell r="A346" t="str">
            <v>CODIGO</v>
          </cell>
          <cell r="B346" t="str">
            <v>ITEM</v>
          </cell>
          <cell r="C346" t="str">
            <v>UNIDAD</v>
          </cell>
        </row>
        <row r="347">
          <cell r="A347" t="str">
            <v>Z220</v>
          </cell>
          <cell r="B347" t="str">
            <v>CONCRETO f'c=210 kg/cm2</v>
          </cell>
          <cell r="C347" t="str">
            <v>M3</v>
          </cell>
          <cell r="D347">
            <v>241508</v>
          </cell>
        </row>
        <row r="348">
          <cell r="B348" t="str">
            <v>CODIGO</v>
          </cell>
          <cell r="C348" t="str">
            <v>Z220</v>
          </cell>
        </row>
        <row r="349">
          <cell r="A349" t="str">
            <v>CODIGO</v>
          </cell>
          <cell r="B349" t="str">
            <v>RECURSOS</v>
          </cell>
          <cell r="C349" t="str">
            <v>UNIDAD</v>
          </cell>
          <cell r="D349" t="str">
            <v>CANT.</v>
          </cell>
        </row>
        <row r="350">
          <cell r="B350" t="str">
            <v>MATERIALES</v>
          </cell>
        </row>
        <row r="351">
          <cell r="A351" t="str">
            <v>M010</v>
          </cell>
          <cell r="B351" t="str">
            <v>CEMENTO</v>
          </cell>
          <cell r="C351" t="str">
            <v>SACO</v>
          </cell>
          <cell r="D351">
            <v>7.5</v>
          </cell>
        </row>
        <row r="352">
          <cell r="A352" t="str">
            <v>M020</v>
          </cell>
          <cell r="B352" t="str">
            <v>AGUA</v>
          </cell>
          <cell r="C352" t="str">
            <v>LT</v>
          </cell>
          <cell r="D352">
            <v>175</v>
          </cell>
        </row>
        <row r="353">
          <cell r="A353" t="str">
            <v>M080</v>
          </cell>
          <cell r="B353" t="str">
            <v>ARENA PARA CONCRETO</v>
          </cell>
          <cell r="C353" t="str">
            <v>M3</v>
          </cell>
          <cell r="D353">
            <v>1.1599999999999999</v>
          </cell>
        </row>
        <row r="354">
          <cell r="A354" t="str">
            <v>M250</v>
          </cell>
          <cell r="B354" t="str">
            <v>TRITURADO 1/2"</v>
          </cell>
          <cell r="C354" t="str">
            <v>M3</v>
          </cell>
          <cell r="D354">
            <v>1.1599999999999999</v>
          </cell>
        </row>
        <row r="356">
          <cell r="B356" t="str">
            <v>EQUIPO</v>
          </cell>
        </row>
        <row r="357">
          <cell r="B357" t="str">
            <v>HTA MENOR (5% de M. de O.)</v>
          </cell>
        </row>
        <row r="358">
          <cell r="A358" t="str">
            <v>E080</v>
          </cell>
          <cell r="B358" t="str">
            <v>CONCRETADORA 1 1/2 SACOS ELECT.</v>
          </cell>
          <cell r="C358" t="str">
            <v>DIA</v>
          </cell>
          <cell r="D358">
            <v>0.5</v>
          </cell>
        </row>
        <row r="359">
          <cell r="A359">
            <v>0</v>
          </cell>
          <cell r="B359">
            <v>0</v>
          </cell>
          <cell r="C359">
            <v>0</v>
          </cell>
        </row>
        <row r="360">
          <cell r="A360">
            <v>0</v>
          </cell>
          <cell r="B360">
            <v>0</v>
          </cell>
          <cell r="C360">
            <v>0</v>
          </cell>
        </row>
        <row r="362">
          <cell r="B362" t="str">
            <v>MANO DE OBRA</v>
          </cell>
        </row>
        <row r="363">
          <cell r="A363" t="str">
            <v>O030</v>
          </cell>
          <cell r="B363" t="str">
            <v>1 OFIC. Y 2 AYUD.</v>
          </cell>
          <cell r="C363" t="str">
            <v>DIA</v>
          </cell>
          <cell r="D363">
            <v>0.65</v>
          </cell>
        </row>
        <row r="364">
          <cell r="B364">
            <v>0</v>
          </cell>
          <cell r="C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</row>
        <row r="366">
          <cell r="A366">
            <v>0</v>
          </cell>
          <cell r="B366">
            <v>0</v>
          </cell>
          <cell r="C366">
            <v>0</v>
          </cell>
        </row>
        <row r="368">
          <cell r="B368" t="str">
            <v>TRANSPORTE</v>
          </cell>
        </row>
        <row r="370">
          <cell r="A370">
            <v>0</v>
          </cell>
          <cell r="B370">
            <v>0</v>
          </cell>
          <cell r="C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</row>
        <row r="374">
          <cell r="A374" t="str">
            <v>CODIGO</v>
          </cell>
          <cell r="B374" t="str">
            <v>ITEM</v>
          </cell>
          <cell r="C374" t="str">
            <v>UNIDAD</v>
          </cell>
        </row>
        <row r="375">
          <cell r="A375" t="str">
            <v>Z230</v>
          </cell>
          <cell r="B375" t="str">
            <v>CONCRETO f'c=250 kg/cm2</v>
          </cell>
          <cell r="C375" t="str">
            <v>M3</v>
          </cell>
          <cell r="D375">
            <v>245808</v>
          </cell>
        </row>
        <row r="376">
          <cell r="B376" t="str">
            <v>CODIGO</v>
          </cell>
          <cell r="C376" t="str">
            <v>Z230</v>
          </cell>
        </row>
        <row r="377">
          <cell r="A377" t="str">
            <v>CODIGO</v>
          </cell>
          <cell r="B377" t="str">
            <v>RECURSOS</v>
          </cell>
          <cell r="C377" t="str">
            <v>UNIDAD</v>
          </cell>
          <cell r="D377" t="str">
            <v>CANT.</v>
          </cell>
        </row>
        <row r="378">
          <cell r="B378" t="str">
            <v>MATERIALES</v>
          </cell>
        </row>
        <row r="379">
          <cell r="A379" t="str">
            <v>M010</v>
          </cell>
          <cell r="B379" t="str">
            <v>CEMENTO</v>
          </cell>
          <cell r="C379" t="str">
            <v>SACO</v>
          </cell>
          <cell r="D379">
            <v>9</v>
          </cell>
        </row>
        <row r="380">
          <cell r="A380" t="str">
            <v>M020</v>
          </cell>
          <cell r="B380" t="str">
            <v>AGUA</v>
          </cell>
          <cell r="C380" t="str">
            <v>LT</v>
          </cell>
          <cell r="D380">
            <v>200</v>
          </cell>
        </row>
        <row r="381">
          <cell r="A381" t="str">
            <v>M080</v>
          </cell>
          <cell r="B381" t="str">
            <v>ARENA PARA CONCRETO</v>
          </cell>
          <cell r="C381" t="str">
            <v>M3</v>
          </cell>
          <cell r="D381">
            <v>0.7</v>
          </cell>
        </row>
        <row r="382">
          <cell r="A382" t="str">
            <v>M240</v>
          </cell>
          <cell r="B382" t="str">
            <v>TRITURADO 1 1/2"</v>
          </cell>
          <cell r="C382" t="str">
            <v>M3</v>
          </cell>
          <cell r="D382">
            <v>0.7</v>
          </cell>
        </row>
        <row r="384">
          <cell r="B384" t="str">
            <v>EQUIPO</v>
          </cell>
        </row>
        <row r="385">
          <cell r="B385" t="str">
            <v>HTA MENOR (5% de M. de O.)</v>
          </cell>
        </row>
        <row r="386">
          <cell r="A386" t="str">
            <v>E080</v>
          </cell>
          <cell r="B386" t="str">
            <v>CONCRETADORA 1 1/2 SACOS ELECT.</v>
          </cell>
          <cell r="C386" t="str">
            <v>DIA</v>
          </cell>
          <cell r="D386">
            <v>0.5</v>
          </cell>
        </row>
        <row r="387">
          <cell r="A387">
            <v>0</v>
          </cell>
          <cell r="B387">
            <v>0</v>
          </cell>
          <cell r="C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</row>
        <row r="390">
          <cell r="B390" t="str">
            <v>MANO DE OBRA</v>
          </cell>
        </row>
        <row r="391">
          <cell r="A391" t="str">
            <v>O030</v>
          </cell>
          <cell r="B391" t="str">
            <v>1 OFIC. Y 2 AYUD.</v>
          </cell>
          <cell r="C391" t="str">
            <v>DIA</v>
          </cell>
          <cell r="D391">
            <v>0.65</v>
          </cell>
        </row>
        <row r="392">
          <cell r="A392">
            <v>0</v>
          </cell>
          <cell r="B392">
            <v>0</v>
          </cell>
          <cell r="C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</row>
        <row r="396">
          <cell r="B396" t="str">
            <v>TRANSPORTE</v>
          </cell>
        </row>
        <row r="398">
          <cell r="A398">
            <v>0</v>
          </cell>
          <cell r="B398">
            <v>0</v>
          </cell>
          <cell r="C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</row>
        <row r="404">
          <cell r="A404" t="str">
            <v>CODIGO</v>
          </cell>
          <cell r="B404" t="str">
            <v>ITEM</v>
          </cell>
          <cell r="C404" t="str">
            <v>UNIDAD</v>
          </cell>
        </row>
        <row r="405">
          <cell r="A405" t="str">
            <v>Z240</v>
          </cell>
          <cell r="B405" t="str">
            <v>MORTERO REV.  1:8</v>
          </cell>
          <cell r="C405" t="str">
            <v>M3</v>
          </cell>
          <cell r="D405">
            <v>113573</v>
          </cell>
        </row>
        <row r="406">
          <cell r="B406" t="str">
            <v>CODIGO</v>
          </cell>
          <cell r="C406" t="str">
            <v>Z240</v>
          </cell>
        </row>
        <row r="407">
          <cell r="A407" t="str">
            <v>CODIGO</v>
          </cell>
          <cell r="B407" t="str">
            <v>RECURSOS</v>
          </cell>
          <cell r="C407" t="str">
            <v>UNIDAD</v>
          </cell>
          <cell r="D407" t="str">
            <v>CANT.</v>
          </cell>
        </row>
        <row r="408">
          <cell r="B408" t="str">
            <v>MATERIALES</v>
          </cell>
        </row>
        <row r="409">
          <cell r="A409" t="str">
            <v>M010</v>
          </cell>
          <cell r="B409" t="str">
            <v>CEMENTO</v>
          </cell>
          <cell r="C409" t="str">
            <v>SACO</v>
          </cell>
          <cell r="D409">
            <v>4</v>
          </cell>
        </row>
        <row r="410">
          <cell r="A410" t="str">
            <v>M020</v>
          </cell>
          <cell r="B410" t="str">
            <v>AGUA</v>
          </cell>
          <cell r="C410" t="str">
            <v>LT</v>
          </cell>
          <cell r="D410">
            <v>204</v>
          </cell>
        </row>
        <row r="411">
          <cell r="A411" t="str">
            <v>M080</v>
          </cell>
          <cell r="B411" t="str">
            <v>ARENA PARA CONCRETO</v>
          </cell>
          <cell r="C411" t="str">
            <v>M3</v>
          </cell>
          <cell r="D411">
            <v>1.25</v>
          </cell>
        </row>
        <row r="412">
          <cell r="B412">
            <v>0</v>
          </cell>
          <cell r="C412">
            <v>0</v>
          </cell>
        </row>
        <row r="414">
          <cell r="B414" t="str">
            <v>EQUIPO</v>
          </cell>
        </row>
        <row r="415">
          <cell r="B415" t="str">
            <v>HTA MENOR (5% de M. de O.)</v>
          </cell>
        </row>
        <row r="416">
          <cell r="A416">
            <v>0</v>
          </cell>
          <cell r="B416">
            <v>0</v>
          </cell>
          <cell r="C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</row>
        <row r="420">
          <cell r="B420" t="str">
            <v>MANO DE OBRA</v>
          </cell>
        </row>
        <row r="421">
          <cell r="A421" t="str">
            <v>O110</v>
          </cell>
          <cell r="B421" t="str">
            <v>1 OFIC. Y 1 AYUD.</v>
          </cell>
          <cell r="C421" t="str">
            <v>DIA</v>
          </cell>
          <cell r="D421">
            <v>0.2</v>
          </cell>
        </row>
        <row r="422">
          <cell r="A422">
            <v>0</v>
          </cell>
          <cell r="B422">
            <v>0</v>
          </cell>
          <cell r="C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</row>
        <row r="426">
          <cell r="B426" t="str">
            <v>TRANSPORTE</v>
          </cell>
        </row>
        <row r="428">
          <cell r="A428">
            <v>0</v>
          </cell>
          <cell r="B428">
            <v>0</v>
          </cell>
          <cell r="C428">
            <v>0</v>
          </cell>
        </row>
        <row r="429">
          <cell r="A429">
            <v>0</v>
          </cell>
          <cell r="B429">
            <v>0</v>
          </cell>
          <cell r="C429">
            <v>0</v>
          </cell>
        </row>
        <row r="432">
          <cell r="A432" t="str">
            <v>CODIGO</v>
          </cell>
          <cell r="B432" t="str">
            <v>ITEM</v>
          </cell>
          <cell r="C432" t="str">
            <v>UNIDAD</v>
          </cell>
        </row>
        <row r="433">
          <cell r="A433" t="str">
            <v>Z250</v>
          </cell>
          <cell r="B433" t="str">
            <v>MORTERO REV.  1:10</v>
          </cell>
          <cell r="C433" t="str">
            <v>M3</v>
          </cell>
          <cell r="D433">
            <v>99973</v>
          </cell>
        </row>
        <row r="434">
          <cell r="B434" t="str">
            <v>CODIGO</v>
          </cell>
          <cell r="C434" t="str">
            <v>Z250</v>
          </cell>
        </row>
        <row r="435">
          <cell r="A435" t="str">
            <v>CODIGO</v>
          </cell>
          <cell r="B435" t="str">
            <v>RECURSOS</v>
          </cell>
          <cell r="C435" t="str">
            <v>UNIDAD</v>
          </cell>
          <cell r="D435" t="str">
            <v>CANT.</v>
          </cell>
        </row>
        <row r="436">
          <cell r="B436" t="str">
            <v>MATERIALES</v>
          </cell>
        </row>
        <row r="437">
          <cell r="A437" t="str">
            <v>M010</v>
          </cell>
          <cell r="B437" t="str">
            <v>CEMENTO</v>
          </cell>
          <cell r="C437" t="str">
            <v>SACO</v>
          </cell>
          <cell r="D437">
            <v>3.2</v>
          </cell>
        </row>
        <row r="438">
          <cell r="A438" t="str">
            <v>M020</v>
          </cell>
          <cell r="B438" t="str">
            <v>AGUA</v>
          </cell>
          <cell r="C438" t="str">
            <v>LT</v>
          </cell>
          <cell r="D438">
            <v>204</v>
          </cell>
        </row>
        <row r="439">
          <cell r="A439" t="str">
            <v>M080</v>
          </cell>
          <cell r="B439" t="str">
            <v>ARENA PARA CONCRETO</v>
          </cell>
          <cell r="C439" t="str">
            <v>M3</v>
          </cell>
          <cell r="D439">
            <v>1.25</v>
          </cell>
        </row>
        <row r="440">
          <cell r="B440">
            <v>0</v>
          </cell>
          <cell r="C440">
            <v>0</v>
          </cell>
        </row>
        <row r="442">
          <cell r="B442" t="str">
            <v>EQUIPO</v>
          </cell>
        </row>
        <row r="443">
          <cell r="B443" t="str">
            <v>HTA MENOR (5% de M. de O.)</v>
          </cell>
        </row>
        <row r="444">
          <cell r="A444">
            <v>0</v>
          </cell>
          <cell r="B444">
            <v>0</v>
          </cell>
          <cell r="C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</row>
        <row r="448">
          <cell r="B448" t="str">
            <v>MANO DE OBRA</v>
          </cell>
        </row>
        <row r="449">
          <cell r="A449" t="str">
            <v>O110</v>
          </cell>
          <cell r="B449" t="str">
            <v>1 OFIC. Y 1 AYUD.</v>
          </cell>
          <cell r="C449" t="str">
            <v>DIA</v>
          </cell>
          <cell r="D449">
            <v>0.2</v>
          </cell>
        </row>
        <row r="450">
          <cell r="A450">
            <v>0</v>
          </cell>
          <cell r="B450">
            <v>0</v>
          </cell>
          <cell r="C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</row>
        <row r="454">
          <cell r="B454" t="str">
            <v>TRANSPORTE</v>
          </cell>
        </row>
        <row r="456">
          <cell r="A456">
            <v>0</v>
          </cell>
          <cell r="B456">
            <v>0</v>
          </cell>
          <cell r="C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</row>
        <row r="462">
          <cell r="A462" t="str">
            <v>CODIGO</v>
          </cell>
          <cell r="B462" t="str">
            <v>ITEM</v>
          </cell>
          <cell r="C462" t="str">
            <v>UNIDAD</v>
          </cell>
        </row>
        <row r="463">
          <cell r="A463" t="str">
            <v>Z260</v>
          </cell>
          <cell r="B463" t="str">
            <v>MORTERO REV.  1:12</v>
          </cell>
          <cell r="C463" t="str">
            <v>M3</v>
          </cell>
          <cell r="D463">
            <v>92311.5</v>
          </cell>
        </row>
        <row r="464">
          <cell r="B464" t="str">
            <v>CODIGO</v>
          </cell>
          <cell r="C464" t="str">
            <v>Z260</v>
          </cell>
        </row>
        <row r="465">
          <cell r="A465" t="str">
            <v>CODIGO</v>
          </cell>
          <cell r="B465" t="str">
            <v>RECURSOS</v>
          </cell>
          <cell r="C465" t="str">
            <v>UNIDAD</v>
          </cell>
          <cell r="D465" t="str">
            <v>CANT.</v>
          </cell>
        </row>
        <row r="466">
          <cell r="B466" t="str">
            <v>MATERIALES</v>
          </cell>
        </row>
        <row r="467">
          <cell r="A467" t="str">
            <v>M010</v>
          </cell>
          <cell r="B467" t="str">
            <v>CEMENTO</v>
          </cell>
          <cell r="C467" t="str">
            <v>SACO</v>
          </cell>
          <cell r="D467">
            <v>2.7</v>
          </cell>
        </row>
        <row r="468">
          <cell r="A468" t="str">
            <v>M020</v>
          </cell>
          <cell r="B468" t="str">
            <v>AGUA</v>
          </cell>
          <cell r="C468" t="str">
            <v>LT</v>
          </cell>
          <cell r="D468">
            <v>46</v>
          </cell>
        </row>
        <row r="469">
          <cell r="A469" t="str">
            <v>M080</v>
          </cell>
          <cell r="B469" t="str">
            <v>ARENA PARA CONCRETO</v>
          </cell>
          <cell r="C469" t="str">
            <v>M3</v>
          </cell>
          <cell r="D469">
            <v>1.3</v>
          </cell>
        </row>
        <row r="470">
          <cell r="B470">
            <v>0</v>
          </cell>
          <cell r="C470">
            <v>0</v>
          </cell>
        </row>
        <row r="472">
          <cell r="B472" t="str">
            <v>EQUIPO</v>
          </cell>
        </row>
        <row r="473">
          <cell r="B473" t="str">
            <v>HTA MENOR (5% de M. de O.)</v>
          </cell>
        </row>
        <row r="474">
          <cell r="A474">
            <v>0</v>
          </cell>
          <cell r="B474">
            <v>0</v>
          </cell>
          <cell r="C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</row>
        <row r="478">
          <cell r="B478" t="str">
            <v>MANO DE OBRA</v>
          </cell>
        </row>
        <row r="479">
          <cell r="A479" t="str">
            <v>O110</v>
          </cell>
          <cell r="B479" t="str">
            <v>1 OFIC. Y 1 AYUD.</v>
          </cell>
          <cell r="C479" t="str">
            <v>DIA</v>
          </cell>
          <cell r="D479">
            <v>0.2</v>
          </cell>
        </row>
        <row r="480">
          <cell r="A480">
            <v>0</v>
          </cell>
          <cell r="B480">
            <v>0</v>
          </cell>
          <cell r="C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</row>
        <row r="484">
          <cell r="B484" t="str">
            <v>TRANSPORTE</v>
          </cell>
        </row>
        <row r="486">
          <cell r="A486">
            <v>0</v>
          </cell>
          <cell r="B486">
            <v>0</v>
          </cell>
          <cell r="C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</row>
        <row r="493">
          <cell r="A493" t="str">
            <v>CODIGO</v>
          </cell>
          <cell r="B493" t="str">
            <v>ITEM</v>
          </cell>
          <cell r="C493" t="str">
            <v>UNIDAD</v>
          </cell>
        </row>
        <row r="494">
          <cell r="A494" t="str">
            <v>Z300</v>
          </cell>
          <cell r="B494" t="str">
            <v>MARCO METÁLICO MURO 10  - 0.60-1.00 M</v>
          </cell>
          <cell r="C494" t="str">
            <v>UN.</v>
          </cell>
          <cell r="D494">
            <v>38325</v>
          </cell>
        </row>
        <row r="495">
          <cell r="B495" t="str">
            <v>CODIGO</v>
          </cell>
          <cell r="C495" t="str">
            <v>Z300</v>
          </cell>
        </row>
        <row r="496">
          <cell r="A496" t="str">
            <v>CODIGO</v>
          </cell>
          <cell r="B496" t="str">
            <v>RECURSOS</v>
          </cell>
          <cell r="C496" t="str">
            <v>UNIDAD</v>
          </cell>
          <cell r="D496" t="str">
            <v>CANT.</v>
          </cell>
        </row>
        <row r="497">
          <cell r="B497" t="str">
            <v>MATERIALES</v>
          </cell>
        </row>
        <row r="498">
          <cell r="A498" t="str">
            <v>M1310</v>
          </cell>
          <cell r="B498" t="str">
            <v>LAMINA DOBLADA MARCO METALICO MURO 1O</v>
          </cell>
          <cell r="C498" t="str">
            <v>UN</v>
          </cell>
          <cell r="D498">
            <v>1</v>
          </cell>
        </row>
        <row r="499">
          <cell r="A499" t="str">
            <v>M1270</v>
          </cell>
          <cell r="B499" t="str">
            <v>ANTICORROSIVO GRIS</v>
          </cell>
          <cell r="C499" t="str">
            <v>GLN</v>
          </cell>
          <cell r="D499">
            <v>2.5000000000000001E-2</v>
          </cell>
        </row>
        <row r="500">
          <cell r="B500">
            <v>0</v>
          </cell>
          <cell r="C500">
            <v>0</v>
          </cell>
        </row>
        <row r="501">
          <cell r="B501">
            <v>0</v>
          </cell>
          <cell r="C501">
            <v>0</v>
          </cell>
        </row>
        <row r="503">
          <cell r="B503" t="str">
            <v>EQUIPO</v>
          </cell>
        </row>
        <row r="504">
          <cell r="B504" t="str">
            <v>HTA MENOR (5% de M. de O.)</v>
          </cell>
        </row>
        <row r="505">
          <cell r="A505">
            <v>0</v>
          </cell>
          <cell r="B505">
            <v>0</v>
          </cell>
          <cell r="C505">
            <v>0</v>
          </cell>
        </row>
        <row r="506">
          <cell r="A506">
            <v>0</v>
          </cell>
          <cell r="B506">
            <v>0</v>
          </cell>
          <cell r="C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</row>
        <row r="509">
          <cell r="B509" t="str">
            <v>MANO DE OBRA</v>
          </cell>
        </row>
        <row r="510">
          <cell r="A510" t="str">
            <v>M161</v>
          </cell>
          <cell r="B510" t="str">
            <v>M. DE O. CERRAJERO</v>
          </cell>
          <cell r="C510" t="str">
            <v>HR</v>
          </cell>
          <cell r="D510">
            <v>0.5</v>
          </cell>
        </row>
        <row r="511">
          <cell r="A511">
            <v>0</v>
          </cell>
          <cell r="B511">
            <v>0</v>
          </cell>
          <cell r="C511">
            <v>0</v>
          </cell>
        </row>
        <row r="512">
          <cell r="A512">
            <v>0</v>
          </cell>
          <cell r="B512">
            <v>0</v>
          </cell>
          <cell r="C512">
            <v>0</v>
          </cell>
        </row>
        <row r="513">
          <cell r="A513">
            <v>0</v>
          </cell>
          <cell r="B513">
            <v>0</v>
          </cell>
          <cell r="C513">
            <v>0</v>
          </cell>
        </row>
        <row r="515">
          <cell r="B515" t="str">
            <v>TRANSPORTE</v>
          </cell>
        </row>
        <row r="517">
          <cell r="A517">
            <v>0</v>
          </cell>
          <cell r="B517">
            <v>0</v>
          </cell>
          <cell r="C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</row>
        <row r="524">
          <cell r="A524" t="str">
            <v>CODIGO</v>
          </cell>
          <cell r="B524" t="str">
            <v>ITEM</v>
          </cell>
          <cell r="C524" t="str">
            <v>UNIDAD</v>
          </cell>
        </row>
        <row r="525">
          <cell r="A525" t="str">
            <v>Z310</v>
          </cell>
          <cell r="B525" t="str">
            <v>MARCO METÁLICO MURO 15  - 0.60-1.00 M</v>
          </cell>
          <cell r="C525" t="str">
            <v>UN.</v>
          </cell>
          <cell r="D525">
            <v>41185</v>
          </cell>
        </row>
        <row r="526">
          <cell r="B526" t="str">
            <v>CODIGO</v>
          </cell>
          <cell r="C526" t="str">
            <v>Z300</v>
          </cell>
        </row>
        <row r="527">
          <cell r="A527" t="str">
            <v>CODIGO</v>
          </cell>
          <cell r="B527" t="str">
            <v>RECURSOS</v>
          </cell>
          <cell r="C527" t="str">
            <v>UNIDAD</v>
          </cell>
          <cell r="D527" t="str">
            <v>CANT.</v>
          </cell>
        </row>
        <row r="528">
          <cell r="B528" t="str">
            <v>MATERIALES</v>
          </cell>
        </row>
        <row r="529">
          <cell r="A529" t="str">
            <v>M1311</v>
          </cell>
          <cell r="B529" t="str">
            <v>LAMINA DOBLADA MARCO METALICO MURO 15</v>
          </cell>
          <cell r="C529" t="str">
            <v>UN</v>
          </cell>
          <cell r="D529">
            <v>1</v>
          </cell>
        </row>
        <row r="530">
          <cell r="A530" t="str">
            <v>M1270</v>
          </cell>
          <cell r="B530" t="str">
            <v>ANTICORROSIVO GRIS</v>
          </cell>
          <cell r="C530" t="str">
            <v>GLN</v>
          </cell>
          <cell r="D530">
            <v>0.02</v>
          </cell>
        </row>
        <row r="531">
          <cell r="B531">
            <v>0</v>
          </cell>
          <cell r="C531">
            <v>0</v>
          </cell>
        </row>
        <row r="532">
          <cell r="B532">
            <v>0</v>
          </cell>
          <cell r="C532">
            <v>0</v>
          </cell>
        </row>
        <row r="534">
          <cell r="B534" t="str">
            <v>EQUIPO</v>
          </cell>
        </row>
        <row r="535">
          <cell r="B535" t="str">
            <v>HTA MENOR (5% de M. de O.)</v>
          </cell>
        </row>
        <row r="536">
          <cell r="A536">
            <v>0</v>
          </cell>
          <cell r="B536">
            <v>0</v>
          </cell>
          <cell r="C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</row>
        <row r="540">
          <cell r="B540" t="str">
            <v>MANO DE OBRA</v>
          </cell>
        </row>
        <row r="541">
          <cell r="A541" t="str">
            <v>M161</v>
          </cell>
          <cell r="B541" t="str">
            <v>M. DE O. CERRAJERO</v>
          </cell>
          <cell r="C541" t="str">
            <v>HR</v>
          </cell>
          <cell r="D541">
            <v>0.5</v>
          </cell>
        </row>
        <row r="542">
          <cell r="A542">
            <v>0</v>
          </cell>
          <cell r="B542">
            <v>0</v>
          </cell>
          <cell r="C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</row>
        <row r="546">
          <cell r="B546" t="str">
            <v>TRANSPORTE</v>
          </cell>
        </row>
        <row r="548">
          <cell r="A548">
            <v>0</v>
          </cell>
          <cell r="B548">
            <v>0</v>
          </cell>
          <cell r="C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</row>
        <row r="555">
          <cell r="A555" t="str">
            <v>CODIGO</v>
          </cell>
          <cell r="B555" t="str">
            <v>ITEM</v>
          </cell>
          <cell r="C555" t="str">
            <v>UNIDAD</v>
          </cell>
        </row>
        <row r="556">
          <cell r="A556" t="str">
            <v>Z330</v>
          </cell>
          <cell r="B556" t="str">
            <v>MARCO METÁLICO MURO 20  - 0.60-1.00 M</v>
          </cell>
          <cell r="C556" t="str">
            <v>UN.</v>
          </cell>
          <cell r="D556">
            <v>45965</v>
          </cell>
        </row>
        <row r="557">
          <cell r="B557" t="str">
            <v>CODIGO</v>
          </cell>
          <cell r="C557" t="str">
            <v>Z300</v>
          </cell>
        </row>
        <row r="558">
          <cell r="A558" t="str">
            <v>CODIGO</v>
          </cell>
          <cell r="B558" t="str">
            <v>RECURSOS</v>
          </cell>
          <cell r="C558" t="str">
            <v>UNIDAD</v>
          </cell>
          <cell r="D558" t="str">
            <v>CANT.</v>
          </cell>
        </row>
        <row r="559">
          <cell r="B559" t="str">
            <v>MATERIALES</v>
          </cell>
        </row>
        <row r="560">
          <cell r="A560" t="str">
            <v>M1312</v>
          </cell>
          <cell r="B560" t="str">
            <v>LAMINA DOBLADA MARCO METALICO MURO 20</v>
          </cell>
          <cell r="C560" t="str">
            <v>UN</v>
          </cell>
          <cell r="D560">
            <v>1</v>
          </cell>
        </row>
        <row r="561">
          <cell r="A561" t="str">
            <v>M1270</v>
          </cell>
          <cell r="B561" t="str">
            <v>ANTICORROSIVO GRIS</v>
          </cell>
          <cell r="C561" t="str">
            <v>GLN</v>
          </cell>
          <cell r="D561">
            <v>0.03</v>
          </cell>
        </row>
        <row r="562">
          <cell r="B562">
            <v>0</v>
          </cell>
          <cell r="C562">
            <v>0</v>
          </cell>
        </row>
        <row r="563">
          <cell r="B563">
            <v>0</v>
          </cell>
          <cell r="C563">
            <v>0</v>
          </cell>
        </row>
        <row r="565">
          <cell r="B565" t="str">
            <v>EQUIPO</v>
          </cell>
        </row>
        <row r="566">
          <cell r="B566" t="str">
            <v>HTA MENOR (5% de M. de O.)</v>
          </cell>
        </row>
        <row r="567">
          <cell r="A567">
            <v>0</v>
          </cell>
          <cell r="B567">
            <v>0</v>
          </cell>
          <cell r="C567">
            <v>0</v>
          </cell>
        </row>
        <row r="568">
          <cell r="A568">
            <v>0</v>
          </cell>
          <cell r="B568">
            <v>0</v>
          </cell>
          <cell r="C568">
            <v>0</v>
          </cell>
        </row>
        <row r="569">
          <cell r="A569">
            <v>0</v>
          </cell>
          <cell r="B569">
            <v>0</v>
          </cell>
          <cell r="C569">
            <v>0</v>
          </cell>
        </row>
        <row r="571">
          <cell r="B571" t="str">
            <v>MANO DE OBRA</v>
          </cell>
        </row>
        <row r="572">
          <cell r="A572" t="str">
            <v>M161</v>
          </cell>
          <cell r="B572" t="str">
            <v>M. DE O. CERRAJERO</v>
          </cell>
          <cell r="C572" t="str">
            <v>HR</v>
          </cell>
          <cell r="D572">
            <v>0.5</v>
          </cell>
        </row>
        <row r="573">
          <cell r="A573">
            <v>0</v>
          </cell>
          <cell r="B573">
            <v>0</v>
          </cell>
          <cell r="C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</row>
        <row r="577">
          <cell r="B577" t="str">
            <v>TRANSPORTE</v>
          </cell>
        </row>
        <row r="579">
          <cell r="A579">
            <v>0</v>
          </cell>
          <cell r="B579">
            <v>0</v>
          </cell>
          <cell r="C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</row>
        <row r="617">
          <cell r="A617" t="str">
            <v>CODIGO</v>
          </cell>
          <cell r="B617" t="str">
            <v>ITEM</v>
          </cell>
          <cell r="C617" t="str">
            <v>UNIDAD</v>
          </cell>
        </row>
        <row r="618">
          <cell r="D618">
            <v>0</v>
          </cell>
        </row>
        <row r="619">
          <cell r="B619" t="str">
            <v>CODIGO</v>
          </cell>
        </row>
        <row r="620">
          <cell r="A620" t="str">
            <v>CODIGO</v>
          </cell>
          <cell r="B620" t="str">
            <v>RECURSOS</v>
          </cell>
          <cell r="C620" t="str">
            <v>UNIDAD</v>
          </cell>
          <cell r="D620" t="str">
            <v>CANT.</v>
          </cell>
        </row>
        <row r="621">
          <cell r="B621" t="str">
            <v>MATERIALES</v>
          </cell>
        </row>
        <row r="622">
          <cell r="B622">
            <v>0</v>
          </cell>
          <cell r="C622">
            <v>0</v>
          </cell>
        </row>
        <row r="623">
          <cell r="B623">
            <v>0</v>
          </cell>
          <cell r="C623">
            <v>0</v>
          </cell>
        </row>
        <row r="624">
          <cell r="B624">
            <v>0</v>
          </cell>
          <cell r="C624">
            <v>0</v>
          </cell>
        </row>
        <row r="625">
          <cell r="B625">
            <v>0</v>
          </cell>
          <cell r="C625">
            <v>0</v>
          </cell>
        </row>
        <row r="627">
          <cell r="B627" t="str">
            <v>EQUIPO</v>
          </cell>
        </row>
        <row r="628">
          <cell r="B628" t="str">
            <v>HTA MENOR (5% de M. de O.)</v>
          </cell>
        </row>
        <row r="629">
          <cell r="A629">
            <v>0</v>
          </cell>
          <cell r="B629">
            <v>0</v>
          </cell>
          <cell r="C629">
            <v>0</v>
          </cell>
        </row>
        <row r="630">
          <cell r="A630">
            <v>0</v>
          </cell>
          <cell r="B630">
            <v>0</v>
          </cell>
          <cell r="C630">
            <v>0</v>
          </cell>
        </row>
        <row r="631">
          <cell r="A631">
            <v>0</v>
          </cell>
          <cell r="B631">
            <v>0</v>
          </cell>
          <cell r="C631">
            <v>0</v>
          </cell>
        </row>
        <row r="633">
          <cell r="B633" t="str">
            <v>MANO DE OBRA</v>
          </cell>
        </row>
        <row r="634">
          <cell r="B634">
            <v>0</v>
          </cell>
          <cell r="C634">
            <v>0</v>
          </cell>
        </row>
        <row r="635">
          <cell r="A635">
            <v>0</v>
          </cell>
          <cell r="B635">
            <v>0</v>
          </cell>
          <cell r="C635">
            <v>0</v>
          </cell>
        </row>
        <row r="636">
          <cell r="A636">
            <v>0</v>
          </cell>
          <cell r="B636">
            <v>0</v>
          </cell>
          <cell r="C636">
            <v>0</v>
          </cell>
        </row>
        <row r="637">
          <cell r="A637">
            <v>0</v>
          </cell>
          <cell r="B637">
            <v>0</v>
          </cell>
          <cell r="C637">
            <v>0</v>
          </cell>
        </row>
        <row r="639">
          <cell r="B639" t="str">
            <v>TRANSPORTE</v>
          </cell>
        </row>
        <row r="641">
          <cell r="A641">
            <v>0</v>
          </cell>
          <cell r="B641">
            <v>0</v>
          </cell>
          <cell r="C641">
            <v>0</v>
          </cell>
        </row>
        <row r="642">
          <cell r="A642">
            <v>0</v>
          </cell>
          <cell r="B642">
            <v>0</v>
          </cell>
          <cell r="C642">
            <v>0</v>
          </cell>
        </row>
        <row r="643">
          <cell r="A643">
            <v>0</v>
          </cell>
          <cell r="B643">
            <v>0</v>
          </cell>
          <cell r="C643">
            <v>0</v>
          </cell>
        </row>
        <row r="648">
          <cell r="A648" t="str">
            <v>CODIGO</v>
          </cell>
          <cell r="B648" t="str">
            <v>ITEM</v>
          </cell>
          <cell r="C648" t="str">
            <v>UNIDAD</v>
          </cell>
        </row>
        <row r="649">
          <cell r="D649">
            <v>0</v>
          </cell>
        </row>
        <row r="650">
          <cell r="B650" t="str">
            <v>CODIGO</v>
          </cell>
        </row>
        <row r="651">
          <cell r="A651" t="str">
            <v>CODIGO</v>
          </cell>
          <cell r="B651" t="str">
            <v>RECURSOS</v>
          </cell>
          <cell r="C651" t="str">
            <v>UNIDAD</v>
          </cell>
          <cell r="D651" t="str">
            <v>CANT.</v>
          </cell>
        </row>
        <row r="652">
          <cell r="B652" t="str">
            <v>MATERIALES</v>
          </cell>
        </row>
        <row r="653">
          <cell r="B653">
            <v>0</v>
          </cell>
          <cell r="C653">
            <v>0</v>
          </cell>
        </row>
        <row r="654">
          <cell r="B654">
            <v>0</v>
          </cell>
          <cell r="C654">
            <v>0</v>
          </cell>
        </row>
        <row r="655">
          <cell r="B655">
            <v>0</v>
          </cell>
          <cell r="C655">
            <v>0</v>
          </cell>
        </row>
        <row r="656">
          <cell r="B656">
            <v>0</v>
          </cell>
          <cell r="C656">
            <v>0</v>
          </cell>
        </row>
        <row r="658">
          <cell r="B658" t="str">
            <v>EQUIPO</v>
          </cell>
        </row>
        <row r="659">
          <cell r="B659" t="str">
            <v>HTA MENOR (5% de M. de O.)</v>
          </cell>
        </row>
        <row r="660">
          <cell r="A660">
            <v>0</v>
          </cell>
          <cell r="B660">
            <v>0</v>
          </cell>
          <cell r="C660">
            <v>0</v>
          </cell>
        </row>
        <row r="661">
          <cell r="A661">
            <v>0</v>
          </cell>
          <cell r="B661">
            <v>0</v>
          </cell>
          <cell r="C661">
            <v>0</v>
          </cell>
        </row>
        <row r="662">
          <cell r="A662">
            <v>0</v>
          </cell>
          <cell r="B662">
            <v>0</v>
          </cell>
          <cell r="C662">
            <v>0</v>
          </cell>
        </row>
        <row r="664">
          <cell r="B664" t="str">
            <v>MANO DE OBRA</v>
          </cell>
        </row>
        <row r="665">
          <cell r="B665">
            <v>0</v>
          </cell>
          <cell r="C665">
            <v>0</v>
          </cell>
        </row>
        <row r="666">
          <cell r="A666">
            <v>0</v>
          </cell>
          <cell r="B666">
            <v>0</v>
          </cell>
          <cell r="C666">
            <v>0</v>
          </cell>
        </row>
        <row r="667">
          <cell r="A667">
            <v>0</v>
          </cell>
          <cell r="B667">
            <v>0</v>
          </cell>
          <cell r="C667">
            <v>0</v>
          </cell>
        </row>
        <row r="668">
          <cell r="A668">
            <v>0</v>
          </cell>
          <cell r="B668">
            <v>0</v>
          </cell>
          <cell r="C668">
            <v>0</v>
          </cell>
        </row>
        <row r="670">
          <cell r="B670" t="str">
            <v>TRANSPORTE</v>
          </cell>
        </row>
        <row r="672">
          <cell r="A672">
            <v>0</v>
          </cell>
          <cell r="B672">
            <v>0</v>
          </cell>
          <cell r="C672">
            <v>0</v>
          </cell>
        </row>
        <row r="673">
          <cell r="A673">
            <v>0</v>
          </cell>
          <cell r="B673">
            <v>0</v>
          </cell>
          <cell r="C673">
            <v>0</v>
          </cell>
        </row>
        <row r="674">
          <cell r="A674">
            <v>0</v>
          </cell>
          <cell r="B674">
            <v>0</v>
          </cell>
          <cell r="C674">
            <v>0</v>
          </cell>
        </row>
        <row r="679">
          <cell r="A679" t="str">
            <v>CODIGO</v>
          </cell>
          <cell r="B679" t="str">
            <v>ITEM</v>
          </cell>
          <cell r="C679" t="str">
            <v>UNIDAD</v>
          </cell>
        </row>
        <row r="680">
          <cell r="D680">
            <v>0</v>
          </cell>
        </row>
        <row r="681">
          <cell r="B681" t="str">
            <v>CODIGO</v>
          </cell>
        </row>
        <row r="682">
          <cell r="A682" t="str">
            <v>CODIGO</v>
          </cell>
          <cell r="B682" t="str">
            <v>RECURSOS</v>
          </cell>
          <cell r="C682" t="str">
            <v>UNIDAD</v>
          </cell>
          <cell r="D682" t="str">
            <v>CANT.</v>
          </cell>
        </row>
        <row r="683">
          <cell r="B683" t="str">
            <v>MATERIALES</v>
          </cell>
        </row>
        <row r="684">
          <cell r="B684">
            <v>0</v>
          </cell>
          <cell r="C684">
            <v>0</v>
          </cell>
        </row>
        <row r="685">
          <cell r="B685">
            <v>0</v>
          </cell>
          <cell r="C685">
            <v>0</v>
          </cell>
        </row>
        <row r="686">
          <cell r="B686">
            <v>0</v>
          </cell>
          <cell r="C686">
            <v>0</v>
          </cell>
        </row>
        <row r="687">
          <cell r="B687">
            <v>0</v>
          </cell>
          <cell r="C687">
            <v>0</v>
          </cell>
        </row>
        <row r="689">
          <cell r="B689" t="str">
            <v>EQUIPO</v>
          </cell>
        </row>
        <row r="690">
          <cell r="B690" t="str">
            <v>HTA MENOR (5% de M. de O.)</v>
          </cell>
        </row>
        <row r="691">
          <cell r="A691">
            <v>0</v>
          </cell>
          <cell r="B691">
            <v>0</v>
          </cell>
          <cell r="C691">
            <v>0</v>
          </cell>
        </row>
        <row r="692">
          <cell r="A692">
            <v>0</v>
          </cell>
          <cell r="B692">
            <v>0</v>
          </cell>
          <cell r="C692">
            <v>0</v>
          </cell>
        </row>
        <row r="693">
          <cell r="A693">
            <v>0</v>
          </cell>
          <cell r="B693">
            <v>0</v>
          </cell>
          <cell r="C693">
            <v>0</v>
          </cell>
        </row>
        <row r="695">
          <cell r="B695" t="str">
            <v>MANO DE OBRA</v>
          </cell>
        </row>
        <row r="696">
          <cell r="B696">
            <v>0</v>
          </cell>
          <cell r="C696">
            <v>0</v>
          </cell>
        </row>
        <row r="697">
          <cell r="A697">
            <v>0</v>
          </cell>
          <cell r="B697">
            <v>0</v>
          </cell>
          <cell r="C697">
            <v>0</v>
          </cell>
        </row>
        <row r="698">
          <cell r="A698">
            <v>0</v>
          </cell>
          <cell r="B698">
            <v>0</v>
          </cell>
          <cell r="C698">
            <v>0</v>
          </cell>
        </row>
        <row r="699">
          <cell r="A699">
            <v>0</v>
          </cell>
          <cell r="B699">
            <v>0</v>
          </cell>
          <cell r="C699">
            <v>0</v>
          </cell>
        </row>
        <row r="701">
          <cell r="B701" t="str">
            <v>TRANSPORTE</v>
          </cell>
        </row>
        <row r="703">
          <cell r="A703">
            <v>0</v>
          </cell>
          <cell r="B703">
            <v>0</v>
          </cell>
          <cell r="C703">
            <v>0</v>
          </cell>
        </row>
        <row r="704">
          <cell r="A704">
            <v>0</v>
          </cell>
          <cell r="B704">
            <v>0</v>
          </cell>
          <cell r="C704">
            <v>0</v>
          </cell>
        </row>
        <row r="705">
          <cell r="A705">
            <v>0</v>
          </cell>
          <cell r="B705">
            <v>0</v>
          </cell>
          <cell r="C705">
            <v>0</v>
          </cell>
        </row>
        <row r="710">
          <cell r="A710" t="str">
            <v>CODIGO</v>
          </cell>
          <cell r="B710" t="str">
            <v>ITEM</v>
          </cell>
          <cell r="C710" t="str">
            <v>UNIDAD</v>
          </cell>
        </row>
        <row r="711">
          <cell r="D711">
            <v>0</v>
          </cell>
        </row>
        <row r="712">
          <cell r="B712" t="str">
            <v>CODIGO</v>
          </cell>
        </row>
        <row r="713">
          <cell r="A713" t="str">
            <v>CODIGO</v>
          </cell>
          <cell r="B713" t="str">
            <v>RECURSOS</v>
          </cell>
          <cell r="C713" t="str">
            <v>UNIDAD</v>
          </cell>
          <cell r="D713" t="str">
            <v>CANT.</v>
          </cell>
        </row>
        <row r="714">
          <cell r="B714" t="str">
            <v>MATERIALES</v>
          </cell>
        </row>
        <row r="715">
          <cell r="B715">
            <v>0</v>
          </cell>
          <cell r="C715">
            <v>0</v>
          </cell>
        </row>
        <row r="716">
          <cell r="B716">
            <v>0</v>
          </cell>
          <cell r="C716">
            <v>0</v>
          </cell>
        </row>
        <row r="717">
          <cell r="B717">
            <v>0</v>
          </cell>
          <cell r="C717">
            <v>0</v>
          </cell>
        </row>
        <row r="718">
          <cell r="B718">
            <v>0</v>
          </cell>
          <cell r="C718">
            <v>0</v>
          </cell>
        </row>
        <row r="720">
          <cell r="B720" t="str">
            <v>EQUIPO</v>
          </cell>
        </row>
        <row r="721">
          <cell r="B721" t="str">
            <v>HTA MENOR (5% de M. de O.)</v>
          </cell>
        </row>
        <row r="722">
          <cell r="A722">
            <v>0</v>
          </cell>
          <cell r="B722">
            <v>0</v>
          </cell>
          <cell r="C722">
            <v>0</v>
          </cell>
        </row>
        <row r="723">
          <cell r="A723">
            <v>0</v>
          </cell>
          <cell r="B723">
            <v>0</v>
          </cell>
          <cell r="C723">
            <v>0</v>
          </cell>
        </row>
        <row r="724">
          <cell r="A724">
            <v>0</v>
          </cell>
          <cell r="B724">
            <v>0</v>
          </cell>
          <cell r="C724">
            <v>0</v>
          </cell>
        </row>
        <row r="726">
          <cell r="B726" t="str">
            <v>MANO DE OBRA</v>
          </cell>
        </row>
        <row r="727">
          <cell r="B727">
            <v>0</v>
          </cell>
          <cell r="C727">
            <v>0</v>
          </cell>
        </row>
        <row r="728">
          <cell r="A728">
            <v>0</v>
          </cell>
          <cell r="B728">
            <v>0</v>
          </cell>
          <cell r="C728">
            <v>0</v>
          </cell>
        </row>
        <row r="729">
          <cell r="A729">
            <v>0</v>
          </cell>
          <cell r="B729">
            <v>0</v>
          </cell>
          <cell r="C729">
            <v>0</v>
          </cell>
        </row>
        <row r="730">
          <cell r="A730">
            <v>0</v>
          </cell>
          <cell r="B730">
            <v>0</v>
          </cell>
          <cell r="C730">
            <v>0</v>
          </cell>
        </row>
        <row r="732">
          <cell r="B732" t="str">
            <v>TRANSPORTE</v>
          </cell>
        </row>
        <row r="734">
          <cell r="A734">
            <v>0</v>
          </cell>
          <cell r="B734">
            <v>0</v>
          </cell>
          <cell r="C734">
            <v>0</v>
          </cell>
        </row>
        <row r="735">
          <cell r="A735">
            <v>0</v>
          </cell>
          <cell r="B735">
            <v>0</v>
          </cell>
          <cell r="C735">
            <v>0</v>
          </cell>
        </row>
        <row r="736">
          <cell r="A736">
            <v>0</v>
          </cell>
          <cell r="B736">
            <v>0</v>
          </cell>
          <cell r="C736">
            <v>0</v>
          </cell>
        </row>
        <row r="741">
          <cell r="A741" t="str">
            <v>CODIGO</v>
          </cell>
          <cell r="B741" t="str">
            <v>ITEM</v>
          </cell>
          <cell r="C741" t="str">
            <v>UNIDAD</v>
          </cell>
        </row>
        <row r="742">
          <cell r="D742">
            <v>0</v>
          </cell>
        </row>
        <row r="743">
          <cell r="B743" t="str">
            <v>CODIGO</v>
          </cell>
        </row>
        <row r="744">
          <cell r="A744" t="str">
            <v>CODIGO</v>
          </cell>
          <cell r="B744" t="str">
            <v>RECURSOS</v>
          </cell>
          <cell r="C744" t="str">
            <v>UNIDAD</v>
          </cell>
          <cell r="D744" t="str">
            <v>CANT.</v>
          </cell>
        </row>
        <row r="745">
          <cell r="B745" t="str">
            <v>MATERIALES</v>
          </cell>
        </row>
        <row r="746">
          <cell r="B746">
            <v>0</v>
          </cell>
          <cell r="C746">
            <v>0</v>
          </cell>
        </row>
        <row r="747">
          <cell r="B747">
            <v>0</v>
          </cell>
          <cell r="C747">
            <v>0</v>
          </cell>
        </row>
        <row r="748">
          <cell r="B748">
            <v>0</v>
          </cell>
          <cell r="C748">
            <v>0</v>
          </cell>
        </row>
        <row r="749">
          <cell r="B749">
            <v>0</v>
          </cell>
          <cell r="C749">
            <v>0</v>
          </cell>
        </row>
        <row r="751">
          <cell r="B751" t="str">
            <v>EQUIPO</v>
          </cell>
        </row>
        <row r="752">
          <cell r="B752" t="str">
            <v>HTA MENOR (5% de M. de O.)</v>
          </cell>
        </row>
        <row r="753">
          <cell r="A753">
            <v>0</v>
          </cell>
          <cell r="B753">
            <v>0</v>
          </cell>
          <cell r="C753">
            <v>0</v>
          </cell>
        </row>
        <row r="754">
          <cell r="A754">
            <v>0</v>
          </cell>
          <cell r="B754">
            <v>0</v>
          </cell>
          <cell r="C754">
            <v>0</v>
          </cell>
        </row>
        <row r="755">
          <cell r="A755">
            <v>0</v>
          </cell>
          <cell r="B755">
            <v>0</v>
          </cell>
          <cell r="C755">
            <v>0</v>
          </cell>
        </row>
        <row r="757">
          <cell r="B757" t="str">
            <v>MANO DE OBRA</v>
          </cell>
        </row>
        <row r="758">
          <cell r="B758">
            <v>0</v>
          </cell>
          <cell r="C758">
            <v>0</v>
          </cell>
        </row>
        <row r="759">
          <cell r="A759">
            <v>0</v>
          </cell>
          <cell r="B759">
            <v>0</v>
          </cell>
          <cell r="C759">
            <v>0</v>
          </cell>
        </row>
        <row r="760">
          <cell r="A760">
            <v>0</v>
          </cell>
          <cell r="B760">
            <v>0</v>
          </cell>
          <cell r="C760">
            <v>0</v>
          </cell>
        </row>
        <row r="761">
          <cell r="A761">
            <v>0</v>
          </cell>
          <cell r="B761">
            <v>0</v>
          </cell>
          <cell r="C761">
            <v>0</v>
          </cell>
        </row>
        <row r="763">
          <cell r="B763" t="str">
            <v>TRANSPORTE</v>
          </cell>
        </row>
        <row r="765">
          <cell r="A765">
            <v>0</v>
          </cell>
          <cell r="B765">
            <v>0</v>
          </cell>
          <cell r="C765">
            <v>0</v>
          </cell>
        </row>
        <row r="766">
          <cell r="A766">
            <v>0</v>
          </cell>
          <cell r="B766">
            <v>0</v>
          </cell>
          <cell r="C766">
            <v>0</v>
          </cell>
        </row>
        <row r="767">
          <cell r="A767">
            <v>0</v>
          </cell>
          <cell r="B767">
            <v>0</v>
          </cell>
          <cell r="C767">
            <v>0</v>
          </cell>
        </row>
        <row r="772">
          <cell r="A772" t="str">
            <v>CODIGO</v>
          </cell>
          <cell r="B772" t="str">
            <v>ITEM</v>
          </cell>
          <cell r="C772" t="str">
            <v>UNIDAD</v>
          </cell>
        </row>
        <row r="773">
          <cell r="D773">
            <v>0</v>
          </cell>
        </row>
        <row r="774">
          <cell r="B774" t="str">
            <v>CODIGO</v>
          </cell>
        </row>
        <row r="775">
          <cell r="A775" t="str">
            <v>CODIGO</v>
          </cell>
          <cell r="B775" t="str">
            <v>RECURSOS</v>
          </cell>
          <cell r="C775" t="str">
            <v>UNIDAD</v>
          </cell>
          <cell r="D775" t="str">
            <v>CANT.</v>
          </cell>
        </row>
        <row r="776">
          <cell r="B776" t="str">
            <v>MATERIALES</v>
          </cell>
        </row>
        <row r="777">
          <cell r="B777">
            <v>0</v>
          </cell>
          <cell r="C777">
            <v>0</v>
          </cell>
        </row>
        <row r="778">
          <cell r="B778">
            <v>0</v>
          </cell>
          <cell r="C778">
            <v>0</v>
          </cell>
        </row>
        <row r="779">
          <cell r="B779">
            <v>0</v>
          </cell>
          <cell r="C779">
            <v>0</v>
          </cell>
        </row>
        <row r="780">
          <cell r="B780">
            <v>0</v>
          </cell>
          <cell r="C780">
            <v>0</v>
          </cell>
        </row>
        <row r="782">
          <cell r="B782" t="str">
            <v>EQUIPO</v>
          </cell>
        </row>
        <row r="783">
          <cell r="B783" t="str">
            <v>HTA MENOR (5% de M. de O.)</v>
          </cell>
        </row>
        <row r="784">
          <cell r="A784">
            <v>0</v>
          </cell>
          <cell r="B784">
            <v>0</v>
          </cell>
          <cell r="C784">
            <v>0</v>
          </cell>
        </row>
        <row r="785">
          <cell r="A785">
            <v>0</v>
          </cell>
          <cell r="B785">
            <v>0</v>
          </cell>
          <cell r="C785">
            <v>0</v>
          </cell>
        </row>
        <row r="786">
          <cell r="A786">
            <v>0</v>
          </cell>
          <cell r="B786">
            <v>0</v>
          </cell>
          <cell r="C786">
            <v>0</v>
          </cell>
        </row>
        <row r="788">
          <cell r="B788" t="str">
            <v>MANO DE OBRA</v>
          </cell>
        </row>
        <row r="789">
          <cell r="B789">
            <v>0</v>
          </cell>
          <cell r="C789">
            <v>0</v>
          </cell>
        </row>
        <row r="790">
          <cell r="A790">
            <v>0</v>
          </cell>
          <cell r="B790">
            <v>0</v>
          </cell>
          <cell r="C790">
            <v>0</v>
          </cell>
        </row>
        <row r="791">
          <cell r="A791">
            <v>0</v>
          </cell>
          <cell r="B791">
            <v>0</v>
          </cell>
          <cell r="C791">
            <v>0</v>
          </cell>
        </row>
        <row r="792">
          <cell r="A792">
            <v>0</v>
          </cell>
          <cell r="B792">
            <v>0</v>
          </cell>
          <cell r="C792">
            <v>0</v>
          </cell>
        </row>
        <row r="794">
          <cell r="B794" t="str">
            <v>TRANSPORTE</v>
          </cell>
        </row>
        <row r="796">
          <cell r="A796">
            <v>0</v>
          </cell>
          <cell r="B796">
            <v>0</v>
          </cell>
          <cell r="C796">
            <v>0</v>
          </cell>
        </row>
        <row r="797">
          <cell r="A797">
            <v>0</v>
          </cell>
          <cell r="B797">
            <v>0</v>
          </cell>
          <cell r="C797">
            <v>0</v>
          </cell>
        </row>
        <row r="798">
          <cell r="A798">
            <v>0</v>
          </cell>
          <cell r="B798">
            <v>0</v>
          </cell>
          <cell r="C798">
            <v>0</v>
          </cell>
        </row>
        <row r="803">
          <cell r="A803" t="str">
            <v>CODIGO</v>
          </cell>
          <cell r="B803" t="str">
            <v>ITEM</v>
          </cell>
          <cell r="C803" t="str">
            <v>UNIDAD</v>
          </cell>
        </row>
        <row r="804">
          <cell r="D804">
            <v>0</v>
          </cell>
        </row>
        <row r="805">
          <cell r="B805" t="str">
            <v>CODIGO</v>
          </cell>
        </row>
        <row r="806">
          <cell r="A806" t="str">
            <v>CODIGO</v>
          </cell>
          <cell r="B806" t="str">
            <v>RECURSOS</v>
          </cell>
          <cell r="C806" t="str">
            <v>UNIDAD</v>
          </cell>
          <cell r="D806" t="str">
            <v>CANT.</v>
          </cell>
        </row>
        <row r="807">
          <cell r="B807" t="str">
            <v>MATERIALES</v>
          </cell>
        </row>
        <row r="808">
          <cell r="B808">
            <v>0</v>
          </cell>
          <cell r="C808">
            <v>0</v>
          </cell>
        </row>
        <row r="809">
          <cell r="B809">
            <v>0</v>
          </cell>
          <cell r="C809">
            <v>0</v>
          </cell>
        </row>
        <row r="810">
          <cell r="B810">
            <v>0</v>
          </cell>
          <cell r="C810">
            <v>0</v>
          </cell>
        </row>
        <row r="811">
          <cell r="B811">
            <v>0</v>
          </cell>
          <cell r="C811">
            <v>0</v>
          </cell>
        </row>
        <row r="813">
          <cell r="B813" t="str">
            <v>EQUIPO</v>
          </cell>
        </row>
        <row r="814">
          <cell r="B814" t="str">
            <v>HTA MENOR (5% de M. de O.)</v>
          </cell>
        </row>
        <row r="815">
          <cell r="A815">
            <v>0</v>
          </cell>
          <cell r="B815">
            <v>0</v>
          </cell>
          <cell r="C815">
            <v>0</v>
          </cell>
        </row>
        <row r="816">
          <cell r="A816">
            <v>0</v>
          </cell>
          <cell r="B816">
            <v>0</v>
          </cell>
          <cell r="C816">
            <v>0</v>
          </cell>
        </row>
        <row r="817">
          <cell r="A817">
            <v>0</v>
          </cell>
          <cell r="B817">
            <v>0</v>
          </cell>
          <cell r="C817">
            <v>0</v>
          </cell>
        </row>
        <row r="819">
          <cell r="B819" t="str">
            <v>MANO DE OBRA</v>
          </cell>
        </row>
        <row r="820">
          <cell r="B820">
            <v>0</v>
          </cell>
          <cell r="C820">
            <v>0</v>
          </cell>
        </row>
        <row r="821">
          <cell r="A821">
            <v>0</v>
          </cell>
          <cell r="B821">
            <v>0</v>
          </cell>
          <cell r="C821">
            <v>0</v>
          </cell>
        </row>
        <row r="822">
          <cell r="A822">
            <v>0</v>
          </cell>
          <cell r="B822">
            <v>0</v>
          </cell>
          <cell r="C822">
            <v>0</v>
          </cell>
        </row>
        <row r="823">
          <cell r="A823">
            <v>0</v>
          </cell>
          <cell r="B823">
            <v>0</v>
          </cell>
          <cell r="C823">
            <v>0</v>
          </cell>
        </row>
        <row r="825">
          <cell r="B825" t="str">
            <v>TRANSPORTE</v>
          </cell>
        </row>
        <row r="827">
          <cell r="A827">
            <v>0</v>
          </cell>
          <cell r="B827">
            <v>0</v>
          </cell>
          <cell r="C827">
            <v>0</v>
          </cell>
        </row>
        <row r="828">
          <cell r="A828">
            <v>0</v>
          </cell>
          <cell r="B828">
            <v>0</v>
          </cell>
          <cell r="C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</row>
        <row r="834">
          <cell r="A834" t="str">
            <v>CODIGO</v>
          </cell>
          <cell r="B834" t="str">
            <v>ITEM</v>
          </cell>
          <cell r="C834" t="str">
            <v>UNIDAD</v>
          </cell>
        </row>
        <row r="835">
          <cell r="D835">
            <v>0</v>
          </cell>
        </row>
        <row r="836">
          <cell r="B836" t="str">
            <v>CODIGO</v>
          </cell>
        </row>
        <row r="837">
          <cell r="A837" t="str">
            <v>CODIGO</v>
          </cell>
          <cell r="B837" t="str">
            <v>RECURSOS</v>
          </cell>
          <cell r="C837" t="str">
            <v>UNIDAD</v>
          </cell>
          <cell r="D837" t="str">
            <v>CANT.</v>
          </cell>
        </row>
        <row r="838">
          <cell r="B838" t="str">
            <v>MATERIALES</v>
          </cell>
        </row>
        <row r="839">
          <cell r="B839">
            <v>0</v>
          </cell>
          <cell r="C839">
            <v>0</v>
          </cell>
        </row>
        <row r="840">
          <cell r="B840">
            <v>0</v>
          </cell>
          <cell r="C840">
            <v>0</v>
          </cell>
        </row>
        <row r="841">
          <cell r="B841">
            <v>0</v>
          </cell>
          <cell r="C841">
            <v>0</v>
          </cell>
        </row>
        <row r="842">
          <cell r="B842">
            <v>0</v>
          </cell>
          <cell r="C842">
            <v>0</v>
          </cell>
        </row>
        <row r="844">
          <cell r="B844" t="str">
            <v>EQUIPO</v>
          </cell>
        </row>
        <row r="845">
          <cell r="B845" t="str">
            <v>HTA MENOR (5% de M. de O.)</v>
          </cell>
        </row>
        <row r="846">
          <cell r="A846">
            <v>0</v>
          </cell>
          <cell r="B846">
            <v>0</v>
          </cell>
          <cell r="C846">
            <v>0</v>
          </cell>
        </row>
        <row r="847">
          <cell r="A847">
            <v>0</v>
          </cell>
          <cell r="B847">
            <v>0</v>
          </cell>
          <cell r="C847">
            <v>0</v>
          </cell>
        </row>
        <row r="848">
          <cell r="A848">
            <v>0</v>
          </cell>
          <cell r="B848">
            <v>0</v>
          </cell>
          <cell r="C848">
            <v>0</v>
          </cell>
        </row>
        <row r="850">
          <cell r="B850" t="str">
            <v>MANO DE OBRA</v>
          </cell>
        </row>
        <row r="851">
          <cell r="B851">
            <v>0</v>
          </cell>
          <cell r="C851">
            <v>0</v>
          </cell>
        </row>
        <row r="852">
          <cell r="A852">
            <v>0</v>
          </cell>
          <cell r="B852">
            <v>0</v>
          </cell>
          <cell r="C852">
            <v>0</v>
          </cell>
        </row>
        <row r="853">
          <cell r="A853">
            <v>0</v>
          </cell>
          <cell r="B853">
            <v>0</v>
          </cell>
          <cell r="C853">
            <v>0</v>
          </cell>
        </row>
        <row r="854">
          <cell r="A854">
            <v>0</v>
          </cell>
          <cell r="B854">
            <v>0</v>
          </cell>
          <cell r="C854">
            <v>0</v>
          </cell>
        </row>
        <row r="856">
          <cell r="B856" t="str">
            <v>TRANSPORTE</v>
          </cell>
        </row>
        <row r="858">
          <cell r="A858">
            <v>0</v>
          </cell>
          <cell r="B858">
            <v>0</v>
          </cell>
          <cell r="C858">
            <v>0</v>
          </cell>
        </row>
        <row r="859">
          <cell r="A859">
            <v>0</v>
          </cell>
          <cell r="B859">
            <v>0</v>
          </cell>
          <cell r="C859">
            <v>0</v>
          </cell>
        </row>
        <row r="860">
          <cell r="A860">
            <v>0</v>
          </cell>
          <cell r="B860">
            <v>0</v>
          </cell>
          <cell r="C860">
            <v>0</v>
          </cell>
        </row>
        <row r="865">
          <cell r="A865" t="str">
            <v>CODIGO</v>
          </cell>
          <cell r="B865" t="str">
            <v>ITEM</v>
          </cell>
          <cell r="C865" t="str">
            <v>UNIDAD</v>
          </cell>
        </row>
        <row r="866">
          <cell r="D866">
            <v>0</v>
          </cell>
        </row>
        <row r="867">
          <cell r="B867" t="str">
            <v>CODIGO</v>
          </cell>
        </row>
        <row r="868">
          <cell r="A868" t="str">
            <v>CODIGO</v>
          </cell>
          <cell r="B868" t="str">
            <v>RECURSOS</v>
          </cell>
          <cell r="C868" t="str">
            <v>UNIDAD</v>
          </cell>
          <cell r="D868" t="str">
            <v>CANT.</v>
          </cell>
        </row>
        <row r="869">
          <cell r="B869" t="str">
            <v>MATERIALES</v>
          </cell>
        </row>
        <row r="870">
          <cell r="B870">
            <v>0</v>
          </cell>
          <cell r="C870">
            <v>0</v>
          </cell>
        </row>
        <row r="871">
          <cell r="B871">
            <v>0</v>
          </cell>
          <cell r="C871">
            <v>0</v>
          </cell>
        </row>
        <row r="872">
          <cell r="B872">
            <v>0</v>
          </cell>
          <cell r="C872">
            <v>0</v>
          </cell>
        </row>
        <row r="873">
          <cell r="B873">
            <v>0</v>
          </cell>
          <cell r="C873">
            <v>0</v>
          </cell>
        </row>
        <row r="875">
          <cell r="B875" t="str">
            <v>EQUIPO</v>
          </cell>
        </row>
        <row r="876">
          <cell r="B876" t="str">
            <v>HTA MENOR (5% de M. de O.)</v>
          </cell>
        </row>
        <row r="877">
          <cell r="A877">
            <v>0</v>
          </cell>
          <cell r="B877">
            <v>0</v>
          </cell>
          <cell r="C877">
            <v>0</v>
          </cell>
        </row>
        <row r="878">
          <cell r="A878">
            <v>0</v>
          </cell>
          <cell r="B878">
            <v>0</v>
          </cell>
          <cell r="C878">
            <v>0</v>
          </cell>
        </row>
        <row r="879">
          <cell r="A879">
            <v>0</v>
          </cell>
          <cell r="B879">
            <v>0</v>
          </cell>
          <cell r="C879">
            <v>0</v>
          </cell>
        </row>
        <row r="881">
          <cell r="B881" t="str">
            <v>MANO DE OBRA</v>
          </cell>
        </row>
        <row r="882">
          <cell r="B882">
            <v>0</v>
          </cell>
          <cell r="C882">
            <v>0</v>
          </cell>
        </row>
        <row r="883">
          <cell r="A883">
            <v>0</v>
          </cell>
          <cell r="B883">
            <v>0</v>
          </cell>
          <cell r="C883">
            <v>0</v>
          </cell>
        </row>
        <row r="884">
          <cell r="A884">
            <v>0</v>
          </cell>
          <cell r="B884">
            <v>0</v>
          </cell>
          <cell r="C884">
            <v>0</v>
          </cell>
        </row>
        <row r="885">
          <cell r="A885">
            <v>0</v>
          </cell>
          <cell r="B885">
            <v>0</v>
          </cell>
          <cell r="C885">
            <v>0</v>
          </cell>
        </row>
        <row r="887">
          <cell r="B887" t="str">
            <v>TRANSPORTE</v>
          </cell>
        </row>
        <row r="889">
          <cell r="A889">
            <v>0</v>
          </cell>
          <cell r="B889">
            <v>0</v>
          </cell>
          <cell r="C889">
            <v>0</v>
          </cell>
        </row>
        <row r="890">
          <cell r="A890">
            <v>0</v>
          </cell>
          <cell r="B890">
            <v>0</v>
          </cell>
          <cell r="C890">
            <v>0</v>
          </cell>
        </row>
        <row r="891">
          <cell r="A891">
            <v>0</v>
          </cell>
          <cell r="B891">
            <v>0</v>
          </cell>
          <cell r="C891">
            <v>0</v>
          </cell>
        </row>
        <row r="896">
          <cell r="A896" t="str">
            <v>CODIGO</v>
          </cell>
          <cell r="B896" t="str">
            <v>ITEM</v>
          </cell>
          <cell r="C896" t="str">
            <v>UNIDAD</v>
          </cell>
        </row>
        <row r="897">
          <cell r="D897">
            <v>0</v>
          </cell>
        </row>
        <row r="898">
          <cell r="B898" t="str">
            <v>CODIGO</v>
          </cell>
        </row>
        <row r="899">
          <cell r="A899" t="str">
            <v>CODIGO</v>
          </cell>
          <cell r="B899" t="str">
            <v>RECURSOS</v>
          </cell>
          <cell r="C899" t="str">
            <v>UNIDAD</v>
          </cell>
          <cell r="D899" t="str">
            <v>CANT.</v>
          </cell>
        </row>
        <row r="900">
          <cell r="B900" t="str">
            <v>MATERIALES</v>
          </cell>
        </row>
        <row r="901">
          <cell r="B901">
            <v>0</v>
          </cell>
          <cell r="C901">
            <v>0</v>
          </cell>
        </row>
        <row r="902">
          <cell r="B902">
            <v>0</v>
          </cell>
          <cell r="C902">
            <v>0</v>
          </cell>
        </row>
        <row r="903">
          <cell r="B903">
            <v>0</v>
          </cell>
          <cell r="C903">
            <v>0</v>
          </cell>
        </row>
        <row r="904">
          <cell r="B904">
            <v>0</v>
          </cell>
          <cell r="C904">
            <v>0</v>
          </cell>
        </row>
        <row r="906">
          <cell r="B906" t="str">
            <v>EQUIPO</v>
          </cell>
        </row>
        <row r="907">
          <cell r="B907" t="str">
            <v>HTA MENOR (5% de M. de O.)</v>
          </cell>
        </row>
        <row r="908">
          <cell r="A908">
            <v>0</v>
          </cell>
          <cell r="B908">
            <v>0</v>
          </cell>
          <cell r="C908">
            <v>0</v>
          </cell>
        </row>
        <row r="909">
          <cell r="A909">
            <v>0</v>
          </cell>
          <cell r="B909">
            <v>0</v>
          </cell>
          <cell r="C909">
            <v>0</v>
          </cell>
        </row>
        <row r="910">
          <cell r="A910">
            <v>0</v>
          </cell>
          <cell r="B910">
            <v>0</v>
          </cell>
          <cell r="C910">
            <v>0</v>
          </cell>
        </row>
        <row r="912">
          <cell r="B912" t="str">
            <v>MANO DE OBRA</v>
          </cell>
        </row>
        <row r="913">
          <cell r="B913">
            <v>0</v>
          </cell>
          <cell r="C913">
            <v>0</v>
          </cell>
        </row>
        <row r="914">
          <cell r="A914">
            <v>0</v>
          </cell>
          <cell r="B914">
            <v>0</v>
          </cell>
          <cell r="C914">
            <v>0</v>
          </cell>
        </row>
        <row r="915">
          <cell r="A915">
            <v>0</v>
          </cell>
          <cell r="B915">
            <v>0</v>
          </cell>
          <cell r="C915">
            <v>0</v>
          </cell>
        </row>
        <row r="916">
          <cell r="A916">
            <v>0</v>
          </cell>
          <cell r="B916">
            <v>0</v>
          </cell>
          <cell r="C916">
            <v>0</v>
          </cell>
        </row>
        <row r="918">
          <cell r="B918" t="str">
            <v>TRANSPORTE</v>
          </cell>
        </row>
        <row r="920">
          <cell r="A920">
            <v>0</v>
          </cell>
          <cell r="B920">
            <v>0</v>
          </cell>
          <cell r="C920">
            <v>0</v>
          </cell>
        </row>
        <row r="921">
          <cell r="A921">
            <v>0</v>
          </cell>
          <cell r="B921">
            <v>0</v>
          </cell>
          <cell r="C921">
            <v>0</v>
          </cell>
        </row>
        <row r="922">
          <cell r="A922">
            <v>0</v>
          </cell>
          <cell r="B922">
            <v>0</v>
          </cell>
          <cell r="C922">
            <v>0</v>
          </cell>
        </row>
        <row r="927">
          <cell r="A927" t="str">
            <v>CODIGO</v>
          </cell>
          <cell r="B927" t="str">
            <v>ITEM</v>
          </cell>
          <cell r="C927" t="str">
            <v>UNIDAD</v>
          </cell>
        </row>
        <row r="928">
          <cell r="D928">
            <v>0</v>
          </cell>
        </row>
        <row r="929">
          <cell r="B929" t="str">
            <v>CODIGO</v>
          </cell>
        </row>
        <row r="930">
          <cell r="A930" t="str">
            <v>CODIGO</v>
          </cell>
          <cell r="B930" t="str">
            <v>RECURSOS</v>
          </cell>
          <cell r="C930" t="str">
            <v>UNIDAD</v>
          </cell>
          <cell r="D930" t="str">
            <v>CANT.</v>
          </cell>
        </row>
        <row r="931">
          <cell r="B931" t="str">
            <v>MATERIALES</v>
          </cell>
        </row>
        <row r="932">
          <cell r="B932">
            <v>0</v>
          </cell>
          <cell r="C932">
            <v>0</v>
          </cell>
        </row>
        <row r="933">
          <cell r="B933">
            <v>0</v>
          </cell>
          <cell r="C933">
            <v>0</v>
          </cell>
        </row>
        <row r="934">
          <cell r="B934">
            <v>0</v>
          </cell>
          <cell r="C934">
            <v>0</v>
          </cell>
        </row>
        <row r="935">
          <cell r="B935">
            <v>0</v>
          </cell>
          <cell r="C935">
            <v>0</v>
          </cell>
        </row>
        <row r="937">
          <cell r="B937" t="str">
            <v>EQUIPO</v>
          </cell>
        </row>
        <row r="938">
          <cell r="B938" t="str">
            <v>HTA MENOR (5% de M. de O.)</v>
          </cell>
        </row>
        <row r="939">
          <cell r="A939">
            <v>0</v>
          </cell>
          <cell r="B939">
            <v>0</v>
          </cell>
          <cell r="C939">
            <v>0</v>
          </cell>
        </row>
        <row r="940">
          <cell r="A940">
            <v>0</v>
          </cell>
          <cell r="B940">
            <v>0</v>
          </cell>
          <cell r="C940">
            <v>0</v>
          </cell>
        </row>
        <row r="941">
          <cell r="A941">
            <v>0</v>
          </cell>
          <cell r="B941">
            <v>0</v>
          </cell>
          <cell r="C941">
            <v>0</v>
          </cell>
        </row>
        <row r="943">
          <cell r="B943" t="str">
            <v>MANO DE OBRA</v>
          </cell>
        </row>
        <row r="944">
          <cell r="B944">
            <v>0</v>
          </cell>
          <cell r="C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</row>
        <row r="949">
          <cell r="B949" t="str">
            <v>TRANSPORTE</v>
          </cell>
        </row>
        <row r="951">
          <cell r="A951">
            <v>0</v>
          </cell>
          <cell r="B951">
            <v>0</v>
          </cell>
          <cell r="C951">
            <v>0</v>
          </cell>
        </row>
        <row r="952">
          <cell r="A952">
            <v>0</v>
          </cell>
          <cell r="B952">
            <v>0</v>
          </cell>
          <cell r="C952">
            <v>0</v>
          </cell>
        </row>
        <row r="953">
          <cell r="A953">
            <v>0</v>
          </cell>
          <cell r="B953">
            <v>0</v>
          </cell>
          <cell r="C953">
            <v>0</v>
          </cell>
        </row>
        <row r="959">
          <cell r="A959" t="str">
            <v>CODIGO</v>
          </cell>
          <cell r="B959" t="str">
            <v>ITEM</v>
          </cell>
          <cell r="C959" t="str">
            <v>UNIDAD</v>
          </cell>
        </row>
        <row r="960">
          <cell r="D960">
            <v>0</v>
          </cell>
        </row>
        <row r="961">
          <cell r="B961" t="str">
            <v>CODIGO</v>
          </cell>
        </row>
        <row r="962">
          <cell r="A962" t="str">
            <v>CODIGO</v>
          </cell>
          <cell r="B962" t="str">
            <v>RECURSOS</v>
          </cell>
          <cell r="C962" t="str">
            <v>UNIDAD</v>
          </cell>
          <cell r="D962" t="str">
            <v>CANT.</v>
          </cell>
        </row>
        <row r="963">
          <cell r="B963" t="str">
            <v>MATERIALES</v>
          </cell>
        </row>
        <row r="964">
          <cell r="B964">
            <v>0</v>
          </cell>
          <cell r="C964">
            <v>0</v>
          </cell>
        </row>
        <row r="965">
          <cell r="B965">
            <v>0</v>
          </cell>
          <cell r="C965">
            <v>0</v>
          </cell>
        </row>
        <row r="966">
          <cell r="B966">
            <v>0</v>
          </cell>
          <cell r="C966">
            <v>0</v>
          </cell>
        </row>
        <row r="967">
          <cell r="B967">
            <v>0</v>
          </cell>
          <cell r="C967">
            <v>0</v>
          </cell>
        </row>
        <row r="969">
          <cell r="B969" t="str">
            <v>EQUIPO</v>
          </cell>
        </row>
        <row r="970">
          <cell r="B970" t="str">
            <v>HTA MENOR (5% de M. de O.)</v>
          </cell>
        </row>
        <row r="971">
          <cell r="A971">
            <v>0</v>
          </cell>
          <cell r="B971">
            <v>0</v>
          </cell>
          <cell r="C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</row>
        <row r="975">
          <cell r="B975" t="str">
            <v>MANO DE OBRA</v>
          </cell>
        </row>
        <row r="976">
          <cell r="B976">
            <v>0</v>
          </cell>
          <cell r="C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</row>
        <row r="981">
          <cell r="B981" t="str">
            <v>TRANSPORTE</v>
          </cell>
        </row>
        <row r="983">
          <cell r="A983">
            <v>0</v>
          </cell>
          <cell r="B983">
            <v>0</v>
          </cell>
          <cell r="C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</row>
        <row r="990">
          <cell r="A990" t="str">
            <v>CODIGO</v>
          </cell>
          <cell r="B990" t="str">
            <v>ITEM</v>
          </cell>
          <cell r="C990" t="str">
            <v>UNIDAD</v>
          </cell>
        </row>
        <row r="991">
          <cell r="D991">
            <v>0</v>
          </cell>
        </row>
        <row r="992">
          <cell r="B992" t="str">
            <v>CODIGO</v>
          </cell>
        </row>
        <row r="993">
          <cell r="A993" t="str">
            <v>CODIGO</v>
          </cell>
          <cell r="B993" t="str">
            <v>RECURSOS</v>
          </cell>
          <cell r="C993" t="str">
            <v>UNIDAD</v>
          </cell>
          <cell r="D993" t="str">
            <v>CANT.</v>
          </cell>
        </row>
        <row r="994">
          <cell r="B994" t="str">
            <v>MATERIALES</v>
          </cell>
        </row>
        <row r="995">
          <cell r="B995">
            <v>0</v>
          </cell>
          <cell r="C995">
            <v>0</v>
          </cell>
        </row>
        <row r="996">
          <cell r="B996">
            <v>0</v>
          </cell>
          <cell r="C996">
            <v>0</v>
          </cell>
        </row>
        <row r="997">
          <cell r="B997">
            <v>0</v>
          </cell>
          <cell r="C997">
            <v>0</v>
          </cell>
        </row>
        <row r="998">
          <cell r="B998">
            <v>0</v>
          </cell>
          <cell r="C998">
            <v>0</v>
          </cell>
        </row>
        <row r="1000">
          <cell r="B1000" t="str">
            <v>EQUIPO</v>
          </cell>
        </row>
        <row r="1001">
          <cell r="B1001" t="str">
            <v>HTA MENOR (5% de M. de O.)</v>
          </cell>
        </row>
        <row r="1002">
          <cell r="A1002">
            <v>0</v>
          </cell>
          <cell r="B1002">
            <v>0</v>
          </cell>
          <cell r="C1002">
            <v>0</v>
          </cell>
        </row>
        <row r="1003">
          <cell r="A1003">
            <v>0</v>
          </cell>
          <cell r="B1003">
            <v>0</v>
          </cell>
          <cell r="C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</row>
        <row r="1006">
          <cell r="B1006" t="str">
            <v>MANO DE OBRA</v>
          </cell>
        </row>
        <row r="1007">
          <cell r="B1007">
            <v>0</v>
          </cell>
          <cell r="C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</row>
        <row r="1012">
          <cell r="B1012" t="str">
            <v>TRANSPORTE</v>
          </cell>
        </row>
        <row r="1014">
          <cell r="A1014">
            <v>0</v>
          </cell>
          <cell r="B1014">
            <v>0</v>
          </cell>
          <cell r="C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</row>
        <row r="1021">
          <cell r="A1021" t="str">
            <v>CODIGO</v>
          </cell>
          <cell r="B1021" t="str">
            <v>ITEM</v>
          </cell>
          <cell r="C1021" t="str">
            <v>UNIDAD</v>
          </cell>
        </row>
        <row r="1022">
          <cell r="D1022">
            <v>0</v>
          </cell>
        </row>
        <row r="1023">
          <cell r="B1023" t="str">
            <v>CODIGO</v>
          </cell>
        </row>
        <row r="1024">
          <cell r="A1024" t="str">
            <v>CODIGO</v>
          </cell>
          <cell r="B1024" t="str">
            <v>RECURSOS</v>
          </cell>
          <cell r="C1024" t="str">
            <v>UNIDAD</v>
          </cell>
          <cell r="D1024" t="str">
            <v>CANT.</v>
          </cell>
        </row>
        <row r="1025">
          <cell r="B1025" t="str">
            <v>MATERIALES</v>
          </cell>
        </row>
        <row r="1026">
          <cell r="B1026">
            <v>0</v>
          </cell>
          <cell r="C1026">
            <v>0</v>
          </cell>
        </row>
        <row r="1027">
          <cell r="B1027">
            <v>0</v>
          </cell>
          <cell r="C1027">
            <v>0</v>
          </cell>
        </row>
        <row r="1028">
          <cell r="B1028">
            <v>0</v>
          </cell>
          <cell r="C1028">
            <v>0</v>
          </cell>
        </row>
        <row r="1029">
          <cell r="B1029">
            <v>0</v>
          </cell>
          <cell r="C1029">
            <v>0</v>
          </cell>
        </row>
        <row r="1031">
          <cell r="B1031" t="str">
            <v>EQUIPO</v>
          </cell>
        </row>
        <row r="1032">
          <cell r="B1032" t="str">
            <v>HTA MENOR (5% de M. de O.)</v>
          </cell>
        </row>
        <row r="1033">
          <cell r="A1033">
            <v>0</v>
          </cell>
          <cell r="B1033">
            <v>0</v>
          </cell>
          <cell r="C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</row>
        <row r="1037">
          <cell r="B1037" t="str">
            <v>MANO DE OBRA</v>
          </cell>
        </row>
        <row r="1038">
          <cell r="B1038">
            <v>0</v>
          </cell>
          <cell r="C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</row>
        <row r="1043">
          <cell r="B1043" t="str">
            <v>TRANSPORTE</v>
          </cell>
        </row>
        <row r="1045">
          <cell r="A1045">
            <v>0</v>
          </cell>
          <cell r="B1045">
            <v>0</v>
          </cell>
          <cell r="C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</row>
        <row r="1052">
          <cell r="A1052" t="str">
            <v>CODIGO</v>
          </cell>
          <cell r="B1052" t="str">
            <v>ITEM</v>
          </cell>
          <cell r="C1052" t="str">
            <v>UNIDAD</v>
          </cell>
        </row>
        <row r="1053">
          <cell r="D1053">
            <v>0</v>
          </cell>
        </row>
        <row r="1054">
          <cell r="B1054" t="str">
            <v>CODIGO</v>
          </cell>
        </row>
        <row r="1055">
          <cell r="A1055" t="str">
            <v>CODIGO</v>
          </cell>
          <cell r="B1055" t="str">
            <v>RECURSOS</v>
          </cell>
          <cell r="C1055" t="str">
            <v>UNIDAD</v>
          </cell>
          <cell r="D1055" t="str">
            <v>CANT.</v>
          </cell>
        </row>
        <row r="1056">
          <cell r="B1056" t="str">
            <v>MATERIALES</v>
          </cell>
        </row>
        <row r="1057">
          <cell r="B1057">
            <v>0</v>
          </cell>
          <cell r="C1057">
            <v>0</v>
          </cell>
        </row>
        <row r="1058">
          <cell r="B1058">
            <v>0</v>
          </cell>
          <cell r="C1058">
            <v>0</v>
          </cell>
        </row>
        <row r="1059">
          <cell r="B1059">
            <v>0</v>
          </cell>
          <cell r="C1059">
            <v>0</v>
          </cell>
        </row>
        <row r="1060">
          <cell r="B1060">
            <v>0</v>
          </cell>
          <cell r="C1060">
            <v>0</v>
          </cell>
        </row>
        <row r="1062">
          <cell r="B1062" t="str">
            <v>EQUIPO</v>
          </cell>
        </row>
        <row r="1063">
          <cell r="B1063" t="str">
            <v>HTA MENOR (5% de M. de O.)</v>
          </cell>
        </row>
        <row r="1064">
          <cell r="A1064">
            <v>0</v>
          </cell>
          <cell r="B1064">
            <v>0</v>
          </cell>
          <cell r="C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</row>
        <row r="1068">
          <cell r="B1068" t="str">
            <v>MANO DE OBRA</v>
          </cell>
        </row>
        <row r="1069">
          <cell r="B1069">
            <v>0</v>
          </cell>
          <cell r="C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</row>
        <row r="1074">
          <cell r="B1074" t="str">
            <v>TRANSPORTE</v>
          </cell>
        </row>
        <row r="1076">
          <cell r="A1076">
            <v>0</v>
          </cell>
          <cell r="B1076">
            <v>0</v>
          </cell>
          <cell r="C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</row>
        <row r="1083">
          <cell r="A1083" t="str">
            <v>CODIGO</v>
          </cell>
          <cell r="B1083" t="str">
            <v>ITEM</v>
          </cell>
          <cell r="C1083" t="str">
            <v>UNIDAD</v>
          </cell>
        </row>
        <row r="1084">
          <cell r="D1084">
            <v>0</v>
          </cell>
        </row>
        <row r="1085">
          <cell r="B1085" t="str">
            <v>CODIGO</v>
          </cell>
        </row>
        <row r="1086">
          <cell r="A1086" t="str">
            <v>CODIGO</v>
          </cell>
          <cell r="B1086" t="str">
            <v>RECURSOS</v>
          </cell>
          <cell r="C1086" t="str">
            <v>UNIDAD</v>
          </cell>
          <cell r="D1086" t="str">
            <v>CANT.</v>
          </cell>
        </row>
        <row r="1087">
          <cell r="B1087" t="str">
            <v>MATERIALES</v>
          </cell>
        </row>
        <row r="1088">
          <cell r="B1088">
            <v>0</v>
          </cell>
          <cell r="C1088">
            <v>0</v>
          </cell>
        </row>
        <row r="1089">
          <cell r="B1089">
            <v>0</v>
          </cell>
          <cell r="C1089">
            <v>0</v>
          </cell>
        </row>
        <row r="1090">
          <cell r="B1090">
            <v>0</v>
          </cell>
          <cell r="C1090">
            <v>0</v>
          </cell>
        </row>
        <row r="1091">
          <cell r="B1091">
            <v>0</v>
          </cell>
          <cell r="C1091">
            <v>0</v>
          </cell>
        </row>
        <row r="1093">
          <cell r="B1093" t="str">
            <v>EQUIPO</v>
          </cell>
        </row>
        <row r="1094">
          <cell r="B1094" t="str">
            <v>HTA MENOR (5% de M. de O.)</v>
          </cell>
        </row>
        <row r="1095">
          <cell r="A1095">
            <v>0</v>
          </cell>
          <cell r="B1095">
            <v>0</v>
          </cell>
          <cell r="C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</row>
        <row r="1099">
          <cell r="B1099" t="str">
            <v>MANO DE OBRA</v>
          </cell>
        </row>
        <row r="1100">
          <cell r="B1100">
            <v>0</v>
          </cell>
          <cell r="C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</row>
        <row r="1105">
          <cell r="B1105" t="str">
            <v>TRANSPORTE</v>
          </cell>
        </row>
        <row r="1107">
          <cell r="A1107">
            <v>0</v>
          </cell>
          <cell r="B1107">
            <v>0</v>
          </cell>
          <cell r="C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</row>
        <row r="1114">
          <cell r="A1114" t="str">
            <v>CODIGO</v>
          </cell>
          <cell r="B1114" t="str">
            <v>ITEM</v>
          </cell>
          <cell r="C1114" t="str">
            <v>UNIDAD</v>
          </cell>
        </row>
        <row r="1115">
          <cell r="D1115">
            <v>0</v>
          </cell>
        </row>
        <row r="1116">
          <cell r="B1116" t="str">
            <v>CODIGO</v>
          </cell>
        </row>
        <row r="1117">
          <cell r="A1117" t="str">
            <v>CODIGO</v>
          </cell>
          <cell r="B1117" t="str">
            <v>RECURSOS</v>
          </cell>
          <cell r="C1117" t="str">
            <v>UNIDAD</v>
          </cell>
          <cell r="D1117" t="str">
            <v>CANT.</v>
          </cell>
        </row>
        <row r="1118">
          <cell r="B1118" t="str">
            <v>MATERIALES</v>
          </cell>
        </row>
        <row r="1119">
          <cell r="B1119">
            <v>0</v>
          </cell>
          <cell r="C1119">
            <v>0</v>
          </cell>
        </row>
        <row r="1120">
          <cell r="B1120">
            <v>0</v>
          </cell>
          <cell r="C1120">
            <v>0</v>
          </cell>
        </row>
        <row r="1121">
          <cell r="B1121">
            <v>0</v>
          </cell>
          <cell r="C1121">
            <v>0</v>
          </cell>
        </row>
        <row r="1122">
          <cell r="B1122">
            <v>0</v>
          </cell>
          <cell r="C1122">
            <v>0</v>
          </cell>
        </row>
        <row r="1124">
          <cell r="B1124" t="str">
            <v>EQUIPO</v>
          </cell>
        </row>
        <row r="1125">
          <cell r="B1125" t="str">
            <v>HTA MENOR (5% de M. de O.)</v>
          </cell>
        </row>
        <row r="1126">
          <cell r="A1126">
            <v>0</v>
          </cell>
          <cell r="B1126">
            <v>0</v>
          </cell>
          <cell r="C1126">
            <v>0</v>
          </cell>
        </row>
        <row r="1127">
          <cell r="A1127">
            <v>0</v>
          </cell>
          <cell r="B1127">
            <v>0</v>
          </cell>
          <cell r="C1127">
            <v>0</v>
          </cell>
        </row>
        <row r="1128">
          <cell r="A1128">
            <v>0</v>
          </cell>
          <cell r="B1128">
            <v>0</v>
          </cell>
          <cell r="C1128">
            <v>0</v>
          </cell>
        </row>
        <row r="1130">
          <cell r="B1130" t="str">
            <v>MANO DE OBRA</v>
          </cell>
        </row>
        <row r="1131">
          <cell r="B1131">
            <v>0</v>
          </cell>
          <cell r="C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</row>
        <row r="1133">
          <cell r="A1133">
            <v>0</v>
          </cell>
          <cell r="B1133">
            <v>0</v>
          </cell>
          <cell r="C1133">
            <v>0</v>
          </cell>
        </row>
        <row r="1134">
          <cell r="A1134">
            <v>0</v>
          </cell>
          <cell r="B1134">
            <v>0</v>
          </cell>
          <cell r="C1134">
            <v>0</v>
          </cell>
        </row>
        <row r="1136">
          <cell r="B1136" t="str">
            <v>TRANSPORTE</v>
          </cell>
        </row>
        <row r="1138">
          <cell r="A1138">
            <v>0</v>
          </cell>
          <cell r="B1138">
            <v>0</v>
          </cell>
          <cell r="C1138">
            <v>0</v>
          </cell>
        </row>
        <row r="1139">
          <cell r="A1139">
            <v>0</v>
          </cell>
          <cell r="B1139">
            <v>0</v>
          </cell>
          <cell r="C1139">
            <v>0</v>
          </cell>
        </row>
        <row r="1140">
          <cell r="A1140">
            <v>0</v>
          </cell>
          <cell r="B1140">
            <v>0</v>
          </cell>
          <cell r="C1140">
            <v>0</v>
          </cell>
        </row>
        <row r="1145">
          <cell r="A1145" t="str">
            <v>CODIGO</v>
          </cell>
          <cell r="B1145" t="str">
            <v>ITEM</v>
          </cell>
          <cell r="C1145" t="str">
            <v>UNIDAD</v>
          </cell>
        </row>
        <row r="1146">
          <cell r="D1146">
            <v>0</v>
          </cell>
        </row>
        <row r="1147">
          <cell r="B1147" t="str">
            <v>CODIGO</v>
          </cell>
        </row>
        <row r="1148">
          <cell r="A1148" t="str">
            <v>CODIGO</v>
          </cell>
          <cell r="B1148" t="str">
            <v>RECURSOS</v>
          </cell>
          <cell r="C1148" t="str">
            <v>UNIDAD</v>
          </cell>
          <cell r="D1148" t="str">
            <v>CANT.</v>
          </cell>
        </row>
        <row r="1149">
          <cell r="B1149" t="str">
            <v>MATERIALES</v>
          </cell>
        </row>
        <row r="1150">
          <cell r="B1150">
            <v>0</v>
          </cell>
          <cell r="C1150">
            <v>0</v>
          </cell>
        </row>
        <row r="1151">
          <cell r="B1151">
            <v>0</v>
          </cell>
          <cell r="C1151">
            <v>0</v>
          </cell>
        </row>
        <row r="1152">
          <cell r="B1152">
            <v>0</v>
          </cell>
          <cell r="C1152">
            <v>0</v>
          </cell>
        </row>
        <row r="1153">
          <cell r="B1153">
            <v>0</v>
          </cell>
          <cell r="C1153">
            <v>0</v>
          </cell>
        </row>
        <row r="1155">
          <cell r="B1155" t="str">
            <v>EQUIPO</v>
          </cell>
        </row>
        <row r="1156">
          <cell r="B1156" t="str">
            <v>HTA MENOR (5% de M. de O.)</v>
          </cell>
        </row>
        <row r="1157">
          <cell r="A1157">
            <v>0</v>
          </cell>
          <cell r="B1157">
            <v>0</v>
          </cell>
          <cell r="C1157">
            <v>0</v>
          </cell>
        </row>
        <row r="1158">
          <cell r="A1158">
            <v>0</v>
          </cell>
          <cell r="B1158">
            <v>0</v>
          </cell>
          <cell r="C1158">
            <v>0</v>
          </cell>
        </row>
        <row r="1159">
          <cell r="A1159">
            <v>0</v>
          </cell>
          <cell r="B1159">
            <v>0</v>
          </cell>
          <cell r="C1159">
            <v>0</v>
          </cell>
        </row>
        <row r="1161">
          <cell r="B1161" t="str">
            <v>MANO DE OBRA</v>
          </cell>
        </row>
        <row r="1162">
          <cell r="B1162">
            <v>0</v>
          </cell>
          <cell r="C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</row>
        <row r="1167">
          <cell r="B1167" t="str">
            <v>TRANSPORTE</v>
          </cell>
        </row>
        <row r="1169">
          <cell r="A1169">
            <v>0</v>
          </cell>
          <cell r="B1169">
            <v>0</v>
          </cell>
          <cell r="C1169">
            <v>0</v>
          </cell>
        </row>
        <row r="1170">
          <cell r="A1170">
            <v>0</v>
          </cell>
          <cell r="B1170">
            <v>0</v>
          </cell>
          <cell r="C1170">
            <v>0</v>
          </cell>
        </row>
        <row r="1171">
          <cell r="A1171">
            <v>0</v>
          </cell>
          <cell r="B1171">
            <v>0</v>
          </cell>
          <cell r="C1171">
            <v>0</v>
          </cell>
        </row>
        <row r="1176">
          <cell r="A1176" t="str">
            <v>CODIGO</v>
          </cell>
          <cell r="B1176" t="str">
            <v>ITEM</v>
          </cell>
          <cell r="C1176" t="str">
            <v>UNIDAD</v>
          </cell>
        </row>
        <row r="1177">
          <cell r="D1177">
            <v>0</v>
          </cell>
        </row>
        <row r="1178">
          <cell r="B1178" t="str">
            <v>CODIGO</v>
          </cell>
        </row>
        <row r="1179">
          <cell r="A1179" t="str">
            <v>CODIGO</v>
          </cell>
          <cell r="B1179" t="str">
            <v>RECURSOS</v>
          </cell>
          <cell r="C1179" t="str">
            <v>UNIDAD</v>
          </cell>
          <cell r="D1179" t="str">
            <v>CANT.</v>
          </cell>
        </row>
        <row r="1180">
          <cell r="B1180" t="str">
            <v>MATERIALES</v>
          </cell>
        </row>
        <row r="1181">
          <cell r="B1181">
            <v>0</v>
          </cell>
          <cell r="C1181">
            <v>0</v>
          </cell>
        </row>
        <row r="1182">
          <cell r="B1182">
            <v>0</v>
          </cell>
          <cell r="C1182">
            <v>0</v>
          </cell>
        </row>
        <row r="1183">
          <cell r="B1183">
            <v>0</v>
          </cell>
          <cell r="C1183">
            <v>0</v>
          </cell>
        </row>
        <row r="1184">
          <cell r="B1184">
            <v>0</v>
          </cell>
          <cell r="C1184">
            <v>0</v>
          </cell>
        </row>
        <row r="1186">
          <cell r="B1186" t="str">
            <v>EQUIPO</v>
          </cell>
        </row>
        <row r="1187">
          <cell r="B1187" t="str">
            <v>HTA MENOR (5% de M. de O.)</v>
          </cell>
        </row>
        <row r="1188">
          <cell r="A1188">
            <v>0</v>
          </cell>
          <cell r="B1188">
            <v>0</v>
          </cell>
          <cell r="C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</row>
        <row r="1190">
          <cell r="A1190">
            <v>0</v>
          </cell>
          <cell r="B1190">
            <v>0</v>
          </cell>
          <cell r="C1190">
            <v>0</v>
          </cell>
        </row>
        <row r="1192">
          <cell r="B1192" t="str">
            <v>MANO DE OBRA</v>
          </cell>
        </row>
        <row r="1193">
          <cell r="B1193">
            <v>0</v>
          </cell>
          <cell r="C1193">
            <v>0</v>
          </cell>
        </row>
        <row r="1194">
          <cell r="A1194">
            <v>0</v>
          </cell>
          <cell r="B1194">
            <v>0</v>
          </cell>
          <cell r="C1194">
            <v>0</v>
          </cell>
        </row>
        <row r="1195">
          <cell r="A1195">
            <v>0</v>
          </cell>
          <cell r="B1195">
            <v>0</v>
          </cell>
          <cell r="C1195">
            <v>0</v>
          </cell>
        </row>
        <row r="1196">
          <cell r="A1196">
            <v>0</v>
          </cell>
          <cell r="B1196">
            <v>0</v>
          </cell>
          <cell r="C1196">
            <v>0</v>
          </cell>
        </row>
        <row r="1198">
          <cell r="B1198" t="str">
            <v>TRANSPORTE</v>
          </cell>
        </row>
        <row r="1200">
          <cell r="A1200">
            <v>0</v>
          </cell>
          <cell r="B1200">
            <v>0</v>
          </cell>
          <cell r="C1200">
            <v>0</v>
          </cell>
        </row>
        <row r="1201">
          <cell r="A1201">
            <v>0</v>
          </cell>
          <cell r="B1201">
            <v>0</v>
          </cell>
          <cell r="C1201">
            <v>0</v>
          </cell>
        </row>
        <row r="1202">
          <cell r="A1202">
            <v>0</v>
          </cell>
          <cell r="B1202">
            <v>0</v>
          </cell>
          <cell r="C1202">
            <v>0</v>
          </cell>
        </row>
        <row r="1207">
          <cell r="A1207" t="str">
            <v>CODIGO</v>
          </cell>
          <cell r="B1207" t="str">
            <v>ITEM</v>
          </cell>
          <cell r="C1207" t="str">
            <v>UNIDAD</v>
          </cell>
        </row>
        <row r="1208">
          <cell r="D1208">
            <v>0</v>
          </cell>
        </row>
        <row r="1209">
          <cell r="B1209" t="str">
            <v>CODIGO</v>
          </cell>
        </row>
        <row r="1210">
          <cell r="A1210" t="str">
            <v>CODIGO</v>
          </cell>
          <cell r="B1210" t="str">
            <v>RECURSOS</v>
          </cell>
          <cell r="C1210" t="str">
            <v>UNIDAD</v>
          </cell>
          <cell r="D1210" t="str">
            <v>CANT.</v>
          </cell>
        </row>
        <row r="1211">
          <cell r="B1211" t="str">
            <v>MATERIALES</v>
          </cell>
        </row>
        <row r="1212">
          <cell r="B1212">
            <v>0</v>
          </cell>
          <cell r="C1212">
            <v>0</v>
          </cell>
        </row>
        <row r="1213">
          <cell r="B1213">
            <v>0</v>
          </cell>
          <cell r="C1213">
            <v>0</v>
          </cell>
        </row>
        <row r="1214">
          <cell r="B1214">
            <v>0</v>
          </cell>
          <cell r="C1214">
            <v>0</v>
          </cell>
        </row>
        <row r="1215">
          <cell r="B1215">
            <v>0</v>
          </cell>
          <cell r="C1215">
            <v>0</v>
          </cell>
        </row>
        <row r="1217">
          <cell r="B1217" t="str">
            <v>EQUIPO</v>
          </cell>
        </row>
        <row r="1218">
          <cell r="B1218" t="str">
            <v>HTA MENOR (5% de M. de O.)</v>
          </cell>
        </row>
        <row r="1219">
          <cell r="A1219">
            <v>0</v>
          </cell>
          <cell r="B1219">
            <v>0</v>
          </cell>
          <cell r="C1219">
            <v>0</v>
          </cell>
        </row>
        <row r="1220">
          <cell r="A1220">
            <v>0</v>
          </cell>
          <cell r="B1220">
            <v>0</v>
          </cell>
          <cell r="C1220">
            <v>0</v>
          </cell>
        </row>
        <row r="1221">
          <cell r="A1221">
            <v>0</v>
          </cell>
          <cell r="B1221">
            <v>0</v>
          </cell>
          <cell r="C1221">
            <v>0</v>
          </cell>
        </row>
        <row r="1223">
          <cell r="B1223" t="str">
            <v>MANO DE OBRA</v>
          </cell>
        </row>
        <row r="1224">
          <cell r="B1224">
            <v>0</v>
          </cell>
          <cell r="C1224">
            <v>0</v>
          </cell>
        </row>
        <row r="1225">
          <cell r="A1225">
            <v>0</v>
          </cell>
          <cell r="B1225">
            <v>0</v>
          </cell>
          <cell r="C1225">
            <v>0</v>
          </cell>
        </row>
        <row r="1226">
          <cell r="A1226">
            <v>0</v>
          </cell>
          <cell r="B1226">
            <v>0</v>
          </cell>
          <cell r="C1226">
            <v>0</v>
          </cell>
        </row>
        <row r="1227">
          <cell r="A1227">
            <v>0</v>
          </cell>
          <cell r="B1227">
            <v>0</v>
          </cell>
          <cell r="C1227">
            <v>0</v>
          </cell>
        </row>
        <row r="1229">
          <cell r="B1229" t="str">
            <v>TRANSPORTE</v>
          </cell>
        </row>
        <row r="1231">
          <cell r="A1231">
            <v>0</v>
          </cell>
          <cell r="B1231">
            <v>0</v>
          </cell>
          <cell r="C1231">
            <v>0</v>
          </cell>
        </row>
        <row r="1232">
          <cell r="A1232">
            <v>0</v>
          </cell>
          <cell r="B1232">
            <v>0</v>
          </cell>
          <cell r="C1232">
            <v>0</v>
          </cell>
        </row>
        <row r="1233">
          <cell r="A1233">
            <v>0</v>
          </cell>
          <cell r="B1233">
            <v>0</v>
          </cell>
          <cell r="C1233">
            <v>0</v>
          </cell>
        </row>
        <row r="1238">
          <cell r="A1238" t="str">
            <v>CODIGO</v>
          </cell>
          <cell r="B1238" t="str">
            <v>ITEM</v>
          </cell>
          <cell r="C1238" t="str">
            <v>UNIDAD</v>
          </cell>
        </row>
        <row r="1239">
          <cell r="D1239">
            <v>0</v>
          </cell>
        </row>
        <row r="1240">
          <cell r="B1240" t="str">
            <v>CODIGO</v>
          </cell>
        </row>
        <row r="1241">
          <cell r="A1241" t="str">
            <v>CODIGO</v>
          </cell>
          <cell r="B1241" t="str">
            <v>RECURSOS</v>
          </cell>
          <cell r="C1241" t="str">
            <v>UNIDAD</v>
          </cell>
          <cell r="D1241" t="str">
            <v>CANT.</v>
          </cell>
        </row>
        <row r="1242">
          <cell r="B1242" t="str">
            <v>MATERIALES</v>
          </cell>
        </row>
        <row r="1243">
          <cell r="B1243">
            <v>0</v>
          </cell>
          <cell r="C1243">
            <v>0</v>
          </cell>
        </row>
        <row r="1244">
          <cell r="B1244">
            <v>0</v>
          </cell>
          <cell r="C1244">
            <v>0</v>
          </cell>
        </row>
        <row r="1245">
          <cell r="B1245">
            <v>0</v>
          </cell>
          <cell r="C1245">
            <v>0</v>
          </cell>
        </row>
        <row r="1246">
          <cell r="B1246">
            <v>0</v>
          </cell>
          <cell r="C1246">
            <v>0</v>
          </cell>
        </row>
        <row r="1248">
          <cell r="B1248" t="str">
            <v>EQUIPO</v>
          </cell>
        </row>
        <row r="1249">
          <cell r="B1249" t="str">
            <v>HTA MENOR (5% de M. de O.)</v>
          </cell>
        </row>
        <row r="1250">
          <cell r="A1250">
            <v>0</v>
          </cell>
          <cell r="B1250">
            <v>0</v>
          </cell>
          <cell r="C1250">
            <v>0</v>
          </cell>
        </row>
        <row r="1251">
          <cell r="A1251">
            <v>0</v>
          </cell>
          <cell r="B1251">
            <v>0</v>
          </cell>
          <cell r="C1251">
            <v>0</v>
          </cell>
        </row>
        <row r="1252">
          <cell r="A1252">
            <v>0</v>
          </cell>
          <cell r="B1252">
            <v>0</v>
          </cell>
          <cell r="C1252">
            <v>0</v>
          </cell>
        </row>
        <row r="1254">
          <cell r="B1254" t="str">
            <v>MANO DE OBRA</v>
          </cell>
        </row>
        <row r="1255">
          <cell r="B1255">
            <v>0</v>
          </cell>
          <cell r="C1255">
            <v>0</v>
          </cell>
        </row>
        <row r="1256">
          <cell r="A1256">
            <v>0</v>
          </cell>
          <cell r="B1256">
            <v>0</v>
          </cell>
          <cell r="C1256">
            <v>0</v>
          </cell>
        </row>
        <row r="1257">
          <cell r="A1257">
            <v>0</v>
          </cell>
          <cell r="B1257">
            <v>0</v>
          </cell>
          <cell r="C1257">
            <v>0</v>
          </cell>
        </row>
        <row r="1258">
          <cell r="A1258">
            <v>0</v>
          </cell>
          <cell r="B1258">
            <v>0</v>
          </cell>
          <cell r="C1258">
            <v>0</v>
          </cell>
        </row>
        <row r="1260">
          <cell r="B1260" t="str">
            <v>TRANSPORTE</v>
          </cell>
        </row>
        <row r="1262">
          <cell r="A1262">
            <v>0</v>
          </cell>
          <cell r="B1262">
            <v>0</v>
          </cell>
          <cell r="C1262">
            <v>0</v>
          </cell>
        </row>
        <row r="1263">
          <cell r="A1263">
            <v>0</v>
          </cell>
          <cell r="B1263">
            <v>0</v>
          </cell>
          <cell r="C1263">
            <v>0</v>
          </cell>
        </row>
        <row r="1264">
          <cell r="A1264">
            <v>0</v>
          </cell>
          <cell r="B1264">
            <v>0</v>
          </cell>
          <cell r="C1264">
            <v>0</v>
          </cell>
        </row>
        <row r="1269">
          <cell r="A1269" t="str">
            <v>CODIGO</v>
          </cell>
          <cell r="B1269" t="str">
            <v>ITEM</v>
          </cell>
          <cell r="C1269" t="str">
            <v>UNIDAD</v>
          </cell>
        </row>
        <row r="1270">
          <cell r="D1270">
            <v>0</v>
          </cell>
        </row>
        <row r="1271">
          <cell r="B1271" t="str">
            <v>CODIGO</v>
          </cell>
        </row>
        <row r="1272">
          <cell r="A1272" t="str">
            <v>CODIGO</v>
          </cell>
          <cell r="B1272" t="str">
            <v>RECURSOS</v>
          </cell>
          <cell r="C1272" t="str">
            <v>UNIDAD</v>
          </cell>
          <cell r="D1272" t="str">
            <v>CANT.</v>
          </cell>
        </row>
        <row r="1273">
          <cell r="B1273" t="str">
            <v>MATERIALES</v>
          </cell>
        </row>
        <row r="1274">
          <cell r="B1274">
            <v>0</v>
          </cell>
          <cell r="C1274">
            <v>0</v>
          </cell>
        </row>
        <row r="1275">
          <cell r="B1275">
            <v>0</v>
          </cell>
          <cell r="C1275">
            <v>0</v>
          </cell>
        </row>
        <row r="1276">
          <cell r="B1276">
            <v>0</v>
          </cell>
          <cell r="C1276">
            <v>0</v>
          </cell>
        </row>
        <row r="1277">
          <cell r="B1277">
            <v>0</v>
          </cell>
          <cell r="C1277">
            <v>0</v>
          </cell>
        </row>
        <row r="1279">
          <cell r="B1279" t="str">
            <v>EQUIPO</v>
          </cell>
        </row>
        <row r="1280">
          <cell r="B1280" t="str">
            <v>HTA MENOR (5% de M. de O.)</v>
          </cell>
        </row>
        <row r="1281">
          <cell r="A1281">
            <v>0</v>
          </cell>
          <cell r="B1281">
            <v>0</v>
          </cell>
          <cell r="C1281">
            <v>0</v>
          </cell>
        </row>
        <row r="1282">
          <cell r="A1282">
            <v>0</v>
          </cell>
          <cell r="B1282">
            <v>0</v>
          </cell>
          <cell r="C1282">
            <v>0</v>
          </cell>
        </row>
        <row r="1283">
          <cell r="A1283">
            <v>0</v>
          </cell>
          <cell r="B1283">
            <v>0</v>
          </cell>
          <cell r="C1283">
            <v>0</v>
          </cell>
        </row>
        <row r="1285">
          <cell r="B1285" t="str">
            <v>MANO DE OBRA</v>
          </cell>
        </row>
        <row r="1286">
          <cell r="B1286">
            <v>0</v>
          </cell>
          <cell r="C1286">
            <v>0</v>
          </cell>
        </row>
        <row r="1287">
          <cell r="A1287">
            <v>0</v>
          </cell>
          <cell r="B1287">
            <v>0</v>
          </cell>
          <cell r="C1287">
            <v>0</v>
          </cell>
        </row>
        <row r="1288">
          <cell r="A1288">
            <v>0</v>
          </cell>
          <cell r="B1288">
            <v>0</v>
          </cell>
          <cell r="C1288">
            <v>0</v>
          </cell>
        </row>
        <row r="1289">
          <cell r="A1289">
            <v>0</v>
          </cell>
          <cell r="B1289">
            <v>0</v>
          </cell>
          <cell r="C1289">
            <v>0</v>
          </cell>
        </row>
        <row r="1291">
          <cell r="B1291" t="str">
            <v>TRANSPORTE</v>
          </cell>
        </row>
        <row r="1293">
          <cell r="A1293">
            <v>0</v>
          </cell>
          <cell r="B1293">
            <v>0</v>
          </cell>
          <cell r="C1293">
            <v>0</v>
          </cell>
        </row>
        <row r="1294">
          <cell r="A1294">
            <v>0</v>
          </cell>
          <cell r="B1294">
            <v>0</v>
          </cell>
          <cell r="C1294">
            <v>0</v>
          </cell>
        </row>
        <row r="1295">
          <cell r="A1295">
            <v>0</v>
          </cell>
          <cell r="B1295">
            <v>0</v>
          </cell>
          <cell r="C1295">
            <v>0</v>
          </cell>
        </row>
        <row r="1300">
          <cell r="A1300" t="str">
            <v>CODIGO</v>
          </cell>
          <cell r="B1300" t="str">
            <v>ITEM</v>
          </cell>
          <cell r="C1300" t="str">
            <v>UNIDAD</v>
          </cell>
        </row>
        <row r="1301">
          <cell r="D1301">
            <v>0</v>
          </cell>
        </row>
        <row r="1302">
          <cell r="B1302" t="str">
            <v>CODIGO</v>
          </cell>
        </row>
        <row r="1303">
          <cell r="A1303" t="str">
            <v>CODIGO</v>
          </cell>
          <cell r="B1303" t="str">
            <v>RECURSOS</v>
          </cell>
          <cell r="C1303" t="str">
            <v>UNIDAD</v>
          </cell>
          <cell r="D1303" t="str">
            <v>CANT.</v>
          </cell>
        </row>
        <row r="1304">
          <cell r="B1304" t="str">
            <v>MATERIALES</v>
          </cell>
        </row>
        <row r="1305">
          <cell r="B1305">
            <v>0</v>
          </cell>
          <cell r="C1305">
            <v>0</v>
          </cell>
        </row>
        <row r="1306">
          <cell r="B1306">
            <v>0</v>
          </cell>
          <cell r="C1306">
            <v>0</v>
          </cell>
        </row>
        <row r="1307">
          <cell r="B1307">
            <v>0</v>
          </cell>
          <cell r="C1307">
            <v>0</v>
          </cell>
        </row>
        <row r="1308">
          <cell r="B1308">
            <v>0</v>
          </cell>
          <cell r="C1308">
            <v>0</v>
          </cell>
        </row>
        <row r="1310">
          <cell r="B1310" t="str">
            <v>EQUIPO</v>
          </cell>
        </row>
        <row r="1311">
          <cell r="B1311" t="str">
            <v>HTA MENOR (5% de M. de O.)</v>
          </cell>
        </row>
        <row r="1312">
          <cell r="A1312">
            <v>0</v>
          </cell>
          <cell r="B1312">
            <v>0</v>
          </cell>
          <cell r="C1312">
            <v>0</v>
          </cell>
        </row>
        <row r="1313">
          <cell r="A1313">
            <v>0</v>
          </cell>
          <cell r="B1313">
            <v>0</v>
          </cell>
          <cell r="C1313">
            <v>0</v>
          </cell>
        </row>
        <row r="1314">
          <cell r="A1314">
            <v>0</v>
          </cell>
          <cell r="B1314">
            <v>0</v>
          </cell>
          <cell r="C1314">
            <v>0</v>
          </cell>
        </row>
        <row r="1316">
          <cell r="B1316" t="str">
            <v>MANO DE OBRA</v>
          </cell>
        </row>
        <row r="1317">
          <cell r="B1317">
            <v>0</v>
          </cell>
          <cell r="C1317">
            <v>0</v>
          </cell>
        </row>
        <row r="1318">
          <cell r="A1318">
            <v>0</v>
          </cell>
          <cell r="B1318">
            <v>0</v>
          </cell>
          <cell r="C1318">
            <v>0</v>
          </cell>
        </row>
        <row r="1319">
          <cell r="A1319">
            <v>0</v>
          </cell>
          <cell r="B1319">
            <v>0</v>
          </cell>
          <cell r="C1319">
            <v>0</v>
          </cell>
        </row>
        <row r="1320">
          <cell r="A1320">
            <v>0</v>
          </cell>
          <cell r="B1320">
            <v>0</v>
          </cell>
          <cell r="C1320">
            <v>0</v>
          </cell>
        </row>
        <row r="1322">
          <cell r="B1322" t="str">
            <v>TRANSPORTE</v>
          </cell>
        </row>
        <row r="1324">
          <cell r="A1324">
            <v>0</v>
          </cell>
          <cell r="B1324">
            <v>0</v>
          </cell>
          <cell r="C1324">
            <v>0</v>
          </cell>
        </row>
        <row r="1325">
          <cell r="A1325">
            <v>0</v>
          </cell>
          <cell r="B1325">
            <v>0</v>
          </cell>
          <cell r="C1325">
            <v>0</v>
          </cell>
        </row>
        <row r="1326">
          <cell r="A1326">
            <v>0</v>
          </cell>
          <cell r="B1326">
            <v>0</v>
          </cell>
          <cell r="C1326">
            <v>0</v>
          </cell>
        </row>
        <row r="1332">
          <cell r="A1332" t="str">
            <v>CODIGO</v>
          </cell>
          <cell r="B1332" t="str">
            <v>ITEM</v>
          </cell>
          <cell r="C1332" t="str">
            <v>UNIDAD</v>
          </cell>
        </row>
        <row r="1333">
          <cell r="D1333">
            <v>0</v>
          </cell>
        </row>
        <row r="1334">
          <cell r="B1334" t="str">
            <v>CODIGO</v>
          </cell>
        </row>
        <row r="1335">
          <cell r="A1335" t="str">
            <v>CODIGO</v>
          </cell>
          <cell r="B1335" t="str">
            <v>RECURSOS</v>
          </cell>
          <cell r="C1335" t="str">
            <v>UNIDAD</v>
          </cell>
          <cell r="D1335" t="str">
            <v>CANT.</v>
          </cell>
        </row>
        <row r="1336">
          <cell r="B1336" t="str">
            <v>MATERIALES</v>
          </cell>
        </row>
        <row r="1337">
          <cell r="B1337">
            <v>0</v>
          </cell>
          <cell r="C1337">
            <v>0</v>
          </cell>
        </row>
        <row r="1338">
          <cell r="B1338">
            <v>0</v>
          </cell>
          <cell r="C1338">
            <v>0</v>
          </cell>
        </row>
        <row r="1339">
          <cell r="B1339">
            <v>0</v>
          </cell>
          <cell r="C1339">
            <v>0</v>
          </cell>
        </row>
        <row r="1340">
          <cell r="B1340">
            <v>0</v>
          </cell>
          <cell r="C1340">
            <v>0</v>
          </cell>
        </row>
        <row r="1342">
          <cell r="B1342" t="str">
            <v>EQUIPO</v>
          </cell>
        </row>
        <row r="1343">
          <cell r="B1343" t="str">
            <v>HTA MENOR (5% de M. de O.)</v>
          </cell>
        </row>
        <row r="1344">
          <cell r="A1344">
            <v>0</v>
          </cell>
          <cell r="B1344">
            <v>0</v>
          </cell>
          <cell r="C1344">
            <v>0</v>
          </cell>
        </row>
        <row r="1345">
          <cell r="A1345">
            <v>0</v>
          </cell>
          <cell r="B1345">
            <v>0</v>
          </cell>
          <cell r="C1345">
            <v>0</v>
          </cell>
        </row>
        <row r="1346">
          <cell r="A1346">
            <v>0</v>
          </cell>
          <cell r="B1346">
            <v>0</v>
          </cell>
          <cell r="C1346">
            <v>0</v>
          </cell>
        </row>
        <row r="1348">
          <cell r="B1348" t="str">
            <v>MANO DE OBRA</v>
          </cell>
        </row>
        <row r="1349">
          <cell r="B1349">
            <v>0</v>
          </cell>
          <cell r="C1349">
            <v>0</v>
          </cell>
        </row>
        <row r="1350">
          <cell r="A1350">
            <v>0</v>
          </cell>
          <cell r="B1350">
            <v>0</v>
          </cell>
          <cell r="C1350">
            <v>0</v>
          </cell>
        </row>
        <row r="1351">
          <cell r="A1351">
            <v>0</v>
          </cell>
          <cell r="B1351">
            <v>0</v>
          </cell>
          <cell r="C1351">
            <v>0</v>
          </cell>
        </row>
        <row r="1352">
          <cell r="A1352">
            <v>0</v>
          </cell>
          <cell r="B1352">
            <v>0</v>
          </cell>
          <cell r="C1352">
            <v>0</v>
          </cell>
        </row>
        <row r="1354">
          <cell r="B1354" t="str">
            <v>TRANSPORTE</v>
          </cell>
        </row>
        <row r="1356">
          <cell r="A1356">
            <v>0</v>
          </cell>
          <cell r="B1356">
            <v>0</v>
          </cell>
          <cell r="C1356">
            <v>0</v>
          </cell>
        </row>
        <row r="1357">
          <cell r="A1357">
            <v>0</v>
          </cell>
          <cell r="B1357">
            <v>0</v>
          </cell>
          <cell r="C1357">
            <v>0</v>
          </cell>
        </row>
        <row r="1358">
          <cell r="A1358">
            <v>0</v>
          </cell>
          <cell r="B1358">
            <v>0</v>
          </cell>
          <cell r="C1358">
            <v>0</v>
          </cell>
        </row>
        <row r="1363">
          <cell r="A1363" t="str">
            <v>CODIGO</v>
          </cell>
          <cell r="B1363" t="str">
            <v>ITEM</v>
          </cell>
          <cell r="C1363" t="str">
            <v>UNIDAD</v>
          </cell>
        </row>
        <row r="1364">
          <cell r="D1364">
            <v>0</v>
          </cell>
        </row>
        <row r="1365">
          <cell r="B1365" t="str">
            <v>CODIGO</v>
          </cell>
        </row>
        <row r="1366">
          <cell r="A1366" t="str">
            <v>CODIGO</v>
          </cell>
          <cell r="B1366" t="str">
            <v>RECURSOS</v>
          </cell>
          <cell r="C1366" t="str">
            <v>UNIDAD</v>
          </cell>
          <cell r="D1366" t="str">
            <v>CANT.</v>
          </cell>
        </row>
        <row r="1367">
          <cell r="B1367" t="str">
            <v>MATERIALES</v>
          </cell>
        </row>
        <row r="1368">
          <cell r="B1368">
            <v>0</v>
          </cell>
          <cell r="C1368">
            <v>0</v>
          </cell>
        </row>
        <row r="1369">
          <cell r="B1369">
            <v>0</v>
          </cell>
          <cell r="C1369">
            <v>0</v>
          </cell>
        </row>
        <row r="1370">
          <cell r="B1370">
            <v>0</v>
          </cell>
          <cell r="C1370">
            <v>0</v>
          </cell>
        </row>
        <row r="1371">
          <cell r="B1371">
            <v>0</v>
          </cell>
          <cell r="C1371">
            <v>0</v>
          </cell>
        </row>
        <row r="1373">
          <cell r="B1373" t="str">
            <v>EQUIPO</v>
          </cell>
        </row>
        <row r="1374">
          <cell r="B1374" t="str">
            <v>HTA MENOR (5% de M. de O.)</v>
          </cell>
        </row>
        <row r="1375">
          <cell r="A1375">
            <v>0</v>
          </cell>
          <cell r="B1375">
            <v>0</v>
          </cell>
          <cell r="C1375">
            <v>0</v>
          </cell>
        </row>
        <row r="1376">
          <cell r="A1376">
            <v>0</v>
          </cell>
          <cell r="B1376">
            <v>0</v>
          </cell>
          <cell r="C1376">
            <v>0</v>
          </cell>
        </row>
        <row r="1377">
          <cell r="A1377">
            <v>0</v>
          </cell>
          <cell r="B1377">
            <v>0</v>
          </cell>
          <cell r="C1377">
            <v>0</v>
          </cell>
        </row>
        <row r="1379">
          <cell r="B1379" t="str">
            <v>MANO DE OBRA</v>
          </cell>
        </row>
        <row r="1380">
          <cell r="B1380">
            <v>0</v>
          </cell>
          <cell r="C1380">
            <v>0</v>
          </cell>
        </row>
        <row r="1381">
          <cell r="A1381">
            <v>0</v>
          </cell>
          <cell r="B1381">
            <v>0</v>
          </cell>
          <cell r="C1381">
            <v>0</v>
          </cell>
        </row>
        <row r="1382">
          <cell r="A1382">
            <v>0</v>
          </cell>
          <cell r="B1382">
            <v>0</v>
          </cell>
          <cell r="C1382">
            <v>0</v>
          </cell>
        </row>
        <row r="1383">
          <cell r="A1383">
            <v>0</v>
          </cell>
          <cell r="B1383">
            <v>0</v>
          </cell>
          <cell r="C1383">
            <v>0</v>
          </cell>
        </row>
        <row r="1385">
          <cell r="B1385" t="str">
            <v>TRANSPORTE</v>
          </cell>
        </row>
        <row r="1387">
          <cell r="A1387">
            <v>0</v>
          </cell>
          <cell r="B1387">
            <v>0</v>
          </cell>
          <cell r="C1387">
            <v>0</v>
          </cell>
        </row>
        <row r="1388">
          <cell r="A1388">
            <v>0</v>
          </cell>
          <cell r="B1388">
            <v>0</v>
          </cell>
          <cell r="C1388">
            <v>0</v>
          </cell>
        </row>
        <row r="1389">
          <cell r="A1389">
            <v>0</v>
          </cell>
          <cell r="B1389">
            <v>0</v>
          </cell>
          <cell r="C1389">
            <v>0</v>
          </cell>
        </row>
        <row r="1394">
          <cell r="A1394" t="str">
            <v>CODIGO</v>
          </cell>
          <cell r="B1394" t="str">
            <v>ITEM</v>
          </cell>
          <cell r="C1394" t="str">
            <v>UNIDAD</v>
          </cell>
        </row>
        <row r="1395">
          <cell r="D1395">
            <v>0</v>
          </cell>
        </row>
        <row r="1396">
          <cell r="B1396" t="str">
            <v>CODIGO</v>
          </cell>
        </row>
        <row r="1397">
          <cell r="A1397" t="str">
            <v>CODIGO</v>
          </cell>
          <cell r="B1397" t="str">
            <v>RECURSOS</v>
          </cell>
          <cell r="C1397" t="str">
            <v>UNIDAD</v>
          </cell>
          <cell r="D1397" t="str">
            <v>CANT.</v>
          </cell>
        </row>
        <row r="1398">
          <cell r="B1398" t="str">
            <v>MATERIALES</v>
          </cell>
        </row>
        <row r="1399">
          <cell r="B1399">
            <v>0</v>
          </cell>
          <cell r="C1399">
            <v>0</v>
          </cell>
        </row>
        <row r="1400">
          <cell r="B1400">
            <v>0</v>
          </cell>
          <cell r="C1400">
            <v>0</v>
          </cell>
        </row>
        <row r="1401">
          <cell r="B1401">
            <v>0</v>
          </cell>
          <cell r="C1401">
            <v>0</v>
          </cell>
        </row>
        <row r="1402">
          <cell r="B1402">
            <v>0</v>
          </cell>
          <cell r="C1402">
            <v>0</v>
          </cell>
        </row>
        <row r="1404">
          <cell r="B1404" t="str">
            <v>EQUIPO</v>
          </cell>
        </row>
        <row r="1405">
          <cell r="B1405" t="str">
            <v>HTA MENOR (5% de M. de O.)</v>
          </cell>
        </row>
        <row r="1406">
          <cell r="A1406">
            <v>0</v>
          </cell>
          <cell r="B1406">
            <v>0</v>
          </cell>
          <cell r="C1406">
            <v>0</v>
          </cell>
        </row>
        <row r="1407">
          <cell r="A1407">
            <v>0</v>
          </cell>
          <cell r="B1407">
            <v>0</v>
          </cell>
          <cell r="C1407">
            <v>0</v>
          </cell>
        </row>
        <row r="1408">
          <cell r="A1408">
            <v>0</v>
          </cell>
          <cell r="B1408">
            <v>0</v>
          </cell>
          <cell r="C1408">
            <v>0</v>
          </cell>
        </row>
        <row r="1410">
          <cell r="B1410" t="str">
            <v>MANO DE OBRA</v>
          </cell>
        </row>
        <row r="1411">
          <cell r="B1411">
            <v>0</v>
          </cell>
          <cell r="C1411">
            <v>0</v>
          </cell>
        </row>
        <row r="1412">
          <cell r="A1412">
            <v>0</v>
          </cell>
          <cell r="B1412">
            <v>0</v>
          </cell>
          <cell r="C1412">
            <v>0</v>
          </cell>
        </row>
        <row r="1413">
          <cell r="A1413">
            <v>0</v>
          </cell>
          <cell r="B1413">
            <v>0</v>
          </cell>
          <cell r="C1413">
            <v>0</v>
          </cell>
        </row>
        <row r="1414">
          <cell r="A1414">
            <v>0</v>
          </cell>
          <cell r="B1414">
            <v>0</v>
          </cell>
          <cell r="C1414">
            <v>0</v>
          </cell>
        </row>
        <row r="1416">
          <cell r="B1416" t="str">
            <v>TRANSPORTE</v>
          </cell>
        </row>
        <row r="1418">
          <cell r="A1418">
            <v>0</v>
          </cell>
          <cell r="B1418">
            <v>0</v>
          </cell>
          <cell r="C1418">
            <v>0</v>
          </cell>
        </row>
        <row r="1419">
          <cell r="A1419">
            <v>0</v>
          </cell>
          <cell r="B1419">
            <v>0</v>
          </cell>
          <cell r="C1419">
            <v>0</v>
          </cell>
        </row>
        <row r="1420">
          <cell r="A1420">
            <v>0</v>
          </cell>
          <cell r="B1420">
            <v>0</v>
          </cell>
          <cell r="C1420">
            <v>0</v>
          </cell>
        </row>
        <row r="1425">
          <cell r="A1425" t="str">
            <v>CODIGO</v>
          </cell>
          <cell r="B1425" t="str">
            <v>ITEM</v>
          </cell>
          <cell r="C1425" t="str">
            <v>UNIDAD</v>
          </cell>
        </row>
        <row r="1426">
          <cell r="D1426">
            <v>0</v>
          </cell>
        </row>
        <row r="1427">
          <cell r="B1427" t="str">
            <v>CODIGO</v>
          </cell>
        </row>
        <row r="1428">
          <cell r="A1428" t="str">
            <v>CODIGO</v>
          </cell>
          <cell r="B1428" t="str">
            <v>RECURSOS</v>
          </cell>
          <cell r="C1428" t="str">
            <v>UNIDAD</v>
          </cell>
          <cell r="D1428" t="str">
            <v>CANT.</v>
          </cell>
        </row>
        <row r="1429">
          <cell r="B1429" t="str">
            <v>MATERIALES</v>
          </cell>
        </row>
        <row r="1430">
          <cell r="B1430">
            <v>0</v>
          </cell>
          <cell r="C1430">
            <v>0</v>
          </cell>
        </row>
        <row r="1431">
          <cell r="B1431">
            <v>0</v>
          </cell>
          <cell r="C1431">
            <v>0</v>
          </cell>
        </row>
        <row r="1432">
          <cell r="B1432">
            <v>0</v>
          </cell>
          <cell r="C1432">
            <v>0</v>
          </cell>
        </row>
        <row r="1433">
          <cell r="B1433">
            <v>0</v>
          </cell>
          <cell r="C1433">
            <v>0</v>
          </cell>
        </row>
        <row r="1435">
          <cell r="B1435" t="str">
            <v>EQUIPO</v>
          </cell>
        </row>
        <row r="1436">
          <cell r="B1436" t="str">
            <v>HTA MENOR (5% de M. de O.)</v>
          </cell>
        </row>
        <row r="1437">
          <cell r="A1437">
            <v>0</v>
          </cell>
          <cell r="B1437">
            <v>0</v>
          </cell>
          <cell r="C1437">
            <v>0</v>
          </cell>
        </row>
        <row r="1438">
          <cell r="A1438">
            <v>0</v>
          </cell>
          <cell r="B1438">
            <v>0</v>
          </cell>
          <cell r="C1438">
            <v>0</v>
          </cell>
        </row>
        <row r="1439">
          <cell r="A1439">
            <v>0</v>
          </cell>
          <cell r="B1439">
            <v>0</v>
          </cell>
          <cell r="C1439">
            <v>0</v>
          </cell>
        </row>
        <row r="1441">
          <cell r="B1441" t="str">
            <v>MANO DE OBRA</v>
          </cell>
        </row>
        <row r="1442">
          <cell r="B1442">
            <v>0</v>
          </cell>
          <cell r="C1442">
            <v>0</v>
          </cell>
        </row>
        <row r="1443">
          <cell r="A1443">
            <v>0</v>
          </cell>
          <cell r="B1443">
            <v>0</v>
          </cell>
          <cell r="C1443">
            <v>0</v>
          </cell>
        </row>
        <row r="1444">
          <cell r="A1444">
            <v>0</v>
          </cell>
          <cell r="B1444">
            <v>0</v>
          </cell>
          <cell r="C1444">
            <v>0</v>
          </cell>
        </row>
        <row r="1445">
          <cell r="A1445">
            <v>0</v>
          </cell>
          <cell r="B1445">
            <v>0</v>
          </cell>
          <cell r="C1445">
            <v>0</v>
          </cell>
        </row>
        <row r="1447">
          <cell r="B1447" t="str">
            <v>TRANSPORTE</v>
          </cell>
        </row>
        <row r="1449">
          <cell r="A1449">
            <v>0</v>
          </cell>
          <cell r="B1449">
            <v>0</v>
          </cell>
          <cell r="C1449">
            <v>0</v>
          </cell>
        </row>
        <row r="1450">
          <cell r="A1450">
            <v>0</v>
          </cell>
          <cell r="B1450">
            <v>0</v>
          </cell>
          <cell r="C1450">
            <v>0</v>
          </cell>
        </row>
        <row r="1451">
          <cell r="A1451">
            <v>0</v>
          </cell>
          <cell r="B1451">
            <v>0</v>
          </cell>
          <cell r="C1451">
            <v>0</v>
          </cell>
        </row>
        <row r="1456">
          <cell r="A1456" t="str">
            <v>CODIGO</v>
          </cell>
          <cell r="B1456" t="str">
            <v>ITEM</v>
          </cell>
          <cell r="C1456" t="str">
            <v>UNIDAD</v>
          </cell>
        </row>
        <row r="1457">
          <cell r="D1457">
            <v>0</v>
          </cell>
        </row>
        <row r="1458">
          <cell r="B1458" t="str">
            <v>CODIGO</v>
          </cell>
        </row>
        <row r="1459">
          <cell r="A1459" t="str">
            <v>CODIGO</v>
          </cell>
          <cell r="B1459" t="str">
            <v>RECURSOS</v>
          </cell>
          <cell r="C1459" t="str">
            <v>UNIDAD</v>
          </cell>
          <cell r="D1459" t="str">
            <v>CANT.</v>
          </cell>
        </row>
        <row r="1460">
          <cell r="B1460" t="str">
            <v>MATERIALES</v>
          </cell>
        </row>
        <row r="1461">
          <cell r="B1461">
            <v>0</v>
          </cell>
          <cell r="C1461">
            <v>0</v>
          </cell>
        </row>
        <row r="1462">
          <cell r="B1462">
            <v>0</v>
          </cell>
          <cell r="C1462">
            <v>0</v>
          </cell>
        </row>
        <row r="1463">
          <cell r="B1463">
            <v>0</v>
          </cell>
          <cell r="C1463">
            <v>0</v>
          </cell>
        </row>
        <row r="1464">
          <cell r="B1464">
            <v>0</v>
          </cell>
          <cell r="C1464">
            <v>0</v>
          </cell>
        </row>
        <row r="1466">
          <cell r="B1466" t="str">
            <v>EQUIPO</v>
          </cell>
        </row>
        <row r="1467">
          <cell r="B1467" t="str">
            <v>HTA MENOR (5% de M. de O.)</v>
          </cell>
        </row>
        <row r="1468">
          <cell r="A1468">
            <v>0</v>
          </cell>
          <cell r="B1468">
            <v>0</v>
          </cell>
          <cell r="C1468">
            <v>0</v>
          </cell>
        </row>
        <row r="1469">
          <cell r="A1469">
            <v>0</v>
          </cell>
          <cell r="B1469">
            <v>0</v>
          </cell>
          <cell r="C1469">
            <v>0</v>
          </cell>
        </row>
        <row r="1470">
          <cell r="A1470">
            <v>0</v>
          </cell>
          <cell r="B1470">
            <v>0</v>
          </cell>
          <cell r="C1470">
            <v>0</v>
          </cell>
        </row>
        <row r="1472">
          <cell r="B1472" t="str">
            <v>MANO DE OBRA</v>
          </cell>
        </row>
        <row r="1473">
          <cell r="B1473">
            <v>0</v>
          </cell>
          <cell r="C1473">
            <v>0</v>
          </cell>
        </row>
        <row r="1474">
          <cell r="A1474">
            <v>0</v>
          </cell>
          <cell r="B1474">
            <v>0</v>
          </cell>
          <cell r="C1474">
            <v>0</v>
          </cell>
        </row>
        <row r="1475">
          <cell r="A1475">
            <v>0</v>
          </cell>
          <cell r="B1475">
            <v>0</v>
          </cell>
          <cell r="C1475">
            <v>0</v>
          </cell>
        </row>
        <row r="1476">
          <cell r="A1476">
            <v>0</v>
          </cell>
          <cell r="B1476">
            <v>0</v>
          </cell>
          <cell r="C1476">
            <v>0</v>
          </cell>
        </row>
        <row r="1478">
          <cell r="B1478" t="str">
            <v>TRANSPORTE</v>
          </cell>
        </row>
        <row r="1480">
          <cell r="A1480">
            <v>0</v>
          </cell>
          <cell r="B1480">
            <v>0</v>
          </cell>
          <cell r="C1480">
            <v>0</v>
          </cell>
        </row>
        <row r="1481">
          <cell r="A1481">
            <v>0</v>
          </cell>
          <cell r="B1481">
            <v>0</v>
          </cell>
          <cell r="C1481">
            <v>0</v>
          </cell>
        </row>
        <row r="1482">
          <cell r="A1482">
            <v>0</v>
          </cell>
          <cell r="B1482">
            <v>0</v>
          </cell>
          <cell r="C1482">
            <v>0</v>
          </cell>
        </row>
        <row r="1487">
          <cell r="A1487" t="str">
            <v>CODIGO</v>
          </cell>
          <cell r="B1487" t="str">
            <v>ITEM</v>
          </cell>
          <cell r="C1487" t="str">
            <v>UNIDAD</v>
          </cell>
        </row>
        <row r="1488">
          <cell r="D1488">
            <v>0</v>
          </cell>
        </row>
        <row r="1489">
          <cell r="B1489" t="str">
            <v>CODIGO</v>
          </cell>
        </row>
        <row r="1490">
          <cell r="A1490" t="str">
            <v>CODIGO</v>
          </cell>
          <cell r="B1490" t="str">
            <v>RECURSOS</v>
          </cell>
          <cell r="C1490" t="str">
            <v>UNIDAD</v>
          </cell>
          <cell r="D1490" t="str">
            <v>CANT.</v>
          </cell>
        </row>
        <row r="1491">
          <cell r="B1491" t="str">
            <v>MATERIALES</v>
          </cell>
        </row>
        <row r="1492">
          <cell r="B1492">
            <v>0</v>
          </cell>
          <cell r="C1492">
            <v>0</v>
          </cell>
        </row>
        <row r="1493">
          <cell r="B1493">
            <v>0</v>
          </cell>
          <cell r="C1493">
            <v>0</v>
          </cell>
        </row>
        <row r="1494">
          <cell r="B1494">
            <v>0</v>
          </cell>
          <cell r="C1494">
            <v>0</v>
          </cell>
        </row>
        <row r="1495">
          <cell r="B1495">
            <v>0</v>
          </cell>
          <cell r="C1495">
            <v>0</v>
          </cell>
        </row>
        <row r="1497">
          <cell r="B1497" t="str">
            <v>EQUIPO</v>
          </cell>
        </row>
        <row r="1498">
          <cell r="B1498" t="str">
            <v>HTA MENOR (5% de M. de O.)</v>
          </cell>
        </row>
        <row r="1499">
          <cell r="A1499">
            <v>0</v>
          </cell>
          <cell r="B1499">
            <v>0</v>
          </cell>
          <cell r="C1499">
            <v>0</v>
          </cell>
        </row>
        <row r="1500">
          <cell r="A1500">
            <v>0</v>
          </cell>
          <cell r="B1500">
            <v>0</v>
          </cell>
          <cell r="C1500">
            <v>0</v>
          </cell>
        </row>
        <row r="1501">
          <cell r="A1501">
            <v>0</v>
          </cell>
          <cell r="B1501">
            <v>0</v>
          </cell>
          <cell r="C1501">
            <v>0</v>
          </cell>
        </row>
        <row r="1503">
          <cell r="B1503" t="str">
            <v>MANO DE OBRA</v>
          </cell>
        </row>
        <row r="1504">
          <cell r="B1504">
            <v>0</v>
          </cell>
          <cell r="C1504">
            <v>0</v>
          </cell>
        </row>
        <row r="1505">
          <cell r="A1505">
            <v>0</v>
          </cell>
          <cell r="B1505">
            <v>0</v>
          </cell>
          <cell r="C1505">
            <v>0</v>
          </cell>
        </row>
        <row r="1506">
          <cell r="A1506">
            <v>0</v>
          </cell>
          <cell r="B1506">
            <v>0</v>
          </cell>
          <cell r="C1506">
            <v>0</v>
          </cell>
        </row>
        <row r="1507">
          <cell r="A1507">
            <v>0</v>
          </cell>
          <cell r="B1507">
            <v>0</v>
          </cell>
          <cell r="C1507">
            <v>0</v>
          </cell>
        </row>
        <row r="1509">
          <cell r="B1509" t="str">
            <v>TRANSPORTE</v>
          </cell>
        </row>
        <row r="1511">
          <cell r="A1511">
            <v>0</v>
          </cell>
          <cell r="B1511">
            <v>0</v>
          </cell>
          <cell r="C1511">
            <v>0</v>
          </cell>
        </row>
        <row r="1512">
          <cell r="A1512">
            <v>0</v>
          </cell>
          <cell r="B1512">
            <v>0</v>
          </cell>
          <cell r="C1512">
            <v>0</v>
          </cell>
        </row>
        <row r="1513">
          <cell r="A1513">
            <v>0</v>
          </cell>
          <cell r="B1513">
            <v>0</v>
          </cell>
          <cell r="C1513">
            <v>0</v>
          </cell>
        </row>
        <row r="1518">
          <cell r="A1518" t="str">
            <v>CODIGO</v>
          </cell>
          <cell r="B1518" t="str">
            <v>ITEM</v>
          </cell>
          <cell r="C1518" t="str">
            <v>UNIDAD</v>
          </cell>
        </row>
        <row r="1519">
          <cell r="D1519">
            <v>0</v>
          </cell>
        </row>
        <row r="1520">
          <cell r="B1520" t="str">
            <v>CODIGO</v>
          </cell>
        </row>
        <row r="1521">
          <cell r="A1521" t="str">
            <v>CODIGO</v>
          </cell>
          <cell r="B1521" t="str">
            <v>RECURSOS</v>
          </cell>
          <cell r="C1521" t="str">
            <v>UNIDAD</v>
          </cell>
          <cell r="D1521" t="str">
            <v>CANT.</v>
          </cell>
        </row>
        <row r="1522">
          <cell r="B1522" t="str">
            <v>MATERIALES</v>
          </cell>
        </row>
        <row r="1523">
          <cell r="B1523">
            <v>0</v>
          </cell>
          <cell r="C1523">
            <v>0</v>
          </cell>
        </row>
        <row r="1524">
          <cell r="B1524">
            <v>0</v>
          </cell>
          <cell r="C1524">
            <v>0</v>
          </cell>
        </row>
        <row r="1525">
          <cell r="B1525">
            <v>0</v>
          </cell>
          <cell r="C1525">
            <v>0</v>
          </cell>
        </row>
        <row r="1526">
          <cell r="B1526">
            <v>0</v>
          </cell>
          <cell r="C1526">
            <v>0</v>
          </cell>
        </row>
        <row r="1528">
          <cell r="B1528" t="str">
            <v>EQUIPO</v>
          </cell>
        </row>
        <row r="1529">
          <cell r="B1529" t="str">
            <v>HTA MENOR (5% de M. de O.)</v>
          </cell>
        </row>
        <row r="1530">
          <cell r="A1530">
            <v>0</v>
          </cell>
          <cell r="B1530">
            <v>0</v>
          </cell>
          <cell r="C1530">
            <v>0</v>
          </cell>
        </row>
        <row r="1531">
          <cell r="A1531">
            <v>0</v>
          </cell>
          <cell r="B1531">
            <v>0</v>
          </cell>
          <cell r="C1531">
            <v>0</v>
          </cell>
        </row>
        <row r="1532">
          <cell r="A1532">
            <v>0</v>
          </cell>
          <cell r="B1532">
            <v>0</v>
          </cell>
          <cell r="C1532">
            <v>0</v>
          </cell>
        </row>
        <row r="1534">
          <cell r="B1534" t="str">
            <v>MANO DE OBRA</v>
          </cell>
        </row>
        <row r="1535">
          <cell r="B1535">
            <v>0</v>
          </cell>
          <cell r="C1535">
            <v>0</v>
          </cell>
        </row>
        <row r="1536">
          <cell r="A1536">
            <v>0</v>
          </cell>
          <cell r="B1536">
            <v>0</v>
          </cell>
          <cell r="C1536">
            <v>0</v>
          </cell>
        </row>
        <row r="1537">
          <cell r="A1537">
            <v>0</v>
          </cell>
          <cell r="B1537">
            <v>0</v>
          </cell>
          <cell r="C1537">
            <v>0</v>
          </cell>
        </row>
        <row r="1538">
          <cell r="A1538">
            <v>0</v>
          </cell>
          <cell r="B1538">
            <v>0</v>
          </cell>
          <cell r="C1538">
            <v>0</v>
          </cell>
        </row>
        <row r="1540">
          <cell r="B1540" t="str">
            <v>TRANSPORTE</v>
          </cell>
        </row>
        <row r="1542">
          <cell r="A1542">
            <v>0</v>
          </cell>
          <cell r="B1542">
            <v>0</v>
          </cell>
          <cell r="C1542">
            <v>0</v>
          </cell>
        </row>
        <row r="1543">
          <cell r="A1543">
            <v>0</v>
          </cell>
          <cell r="B1543">
            <v>0</v>
          </cell>
          <cell r="C1543">
            <v>0</v>
          </cell>
        </row>
        <row r="1544">
          <cell r="A1544">
            <v>0</v>
          </cell>
          <cell r="B1544">
            <v>0</v>
          </cell>
          <cell r="C1544">
            <v>0</v>
          </cell>
        </row>
        <row r="1549">
          <cell r="A1549" t="str">
            <v>CODIGO</v>
          </cell>
          <cell r="B1549" t="str">
            <v>ITEM</v>
          </cell>
          <cell r="C1549" t="str">
            <v>UNIDAD</v>
          </cell>
        </row>
        <row r="1550">
          <cell r="D1550">
            <v>0</v>
          </cell>
        </row>
        <row r="1551">
          <cell r="B1551" t="str">
            <v>CODIGO</v>
          </cell>
        </row>
        <row r="1552">
          <cell r="A1552" t="str">
            <v>CODIGO</v>
          </cell>
          <cell r="B1552" t="str">
            <v>RECURSOS</v>
          </cell>
          <cell r="C1552" t="str">
            <v>UNIDAD</v>
          </cell>
          <cell r="D1552" t="str">
            <v>CANT.</v>
          </cell>
        </row>
        <row r="1553">
          <cell r="B1553" t="str">
            <v>MATERIALES</v>
          </cell>
        </row>
        <row r="1554">
          <cell r="B1554">
            <v>0</v>
          </cell>
          <cell r="C1554">
            <v>0</v>
          </cell>
        </row>
        <row r="1555">
          <cell r="B1555">
            <v>0</v>
          </cell>
          <cell r="C1555">
            <v>0</v>
          </cell>
        </row>
        <row r="1556">
          <cell r="B1556">
            <v>0</v>
          </cell>
          <cell r="C1556">
            <v>0</v>
          </cell>
        </row>
        <row r="1557">
          <cell r="B1557">
            <v>0</v>
          </cell>
          <cell r="C1557">
            <v>0</v>
          </cell>
        </row>
        <row r="1559">
          <cell r="B1559" t="str">
            <v>EQUIPO</v>
          </cell>
        </row>
        <row r="1560">
          <cell r="B1560" t="str">
            <v>HTA MENOR (5% de M. de O.)</v>
          </cell>
        </row>
        <row r="1561">
          <cell r="A1561">
            <v>0</v>
          </cell>
          <cell r="B1561">
            <v>0</v>
          </cell>
          <cell r="C1561">
            <v>0</v>
          </cell>
        </row>
        <row r="1562">
          <cell r="A1562">
            <v>0</v>
          </cell>
          <cell r="B1562">
            <v>0</v>
          </cell>
          <cell r="C1562">
            <v>0</v>
          </cell>
        </row>
        <row r="1563">
          <cell r="A1563">
            <v>0</v>
          </cell>
          <cell r="B1563">
            <v>0</v>
          </cell>
          <cell r="C1563">
            <v>0</v>
          </cell>
        </row>
        <row r="1565">
          <cell r="B1565" t="str">
            <v>MANO DE OBRA</v>
          </cell>
        </row>
        <row r="1566">
          <cell r="B1566">
            <v>0</v>
          </cell>
          <cell r="C1566">
            <v>0</v>
          </cell>
        </row>
        <row r="1567">
          <cell r="A1567">
            <v>0</v>
          </cell>
          <cell r="B1567">
            <v>0</v>
          </cell>
          <cell r="C1567">
            <v>0</v>
          </cell>
        </row>
        <row r="1568">
          <cell r="A1568">
            <v>0</v>
          </cell>
          <cell r="B1568">
            <v>0</v>
          </cell>
          <cell r="C1568">
            <v>0</v>
          </cell>
        </row>
        <row r="1569">
          <cell r="A1569">
            <v>0</v>
          </cell>
          <cell r="B1569">
            <v>0</v>
          </cell>
          <cell r="C1569">
            <v>0</v>
          </cell>
        </row>
        <row r="1571">
          <cell r="B1571" t="str">
            <v>TRANSPORTE</v>
          </cell>
        </row>
        <row r="1573">
          <cell r="A1573">
            <v>0</v>
          </cell>
          <cell r="B1573">
            <v>0</v>
          </cell>
          <cell r="C1573">
            <v>0</v>
          </cell>
        </row>
        <row r="1574">
          <cell r="A1574">
            <v>0</v>
          </cell>
          <cell r="B1574">
            <v>0</v>
          </cell>
          <cell r="C1574">
            <v>0</v>
          </cell>
        </row>
        <row r="1575">
          <cell r="A1575">
            <v>0</v>
          </cell>
          <cell r="B1575">
            <v>0</v>
          </cell>
          <cell r="C1575">
            <v>0</v>
          </cell>
        </row>
        <row r="1580">
          <cell r="A1580" t="str">
            <v>CODIGO</v>
          </cell>
          <cell r="B1580" t="str">
            <v>ITEM</v>
          </cell>
          <cell r="C1580" t="str">
            <v>UNIDAD</v>
          </cell>
        </row>
        <row r="1581">
          <cell r="D1581">
            <v>0</v>
          </cell>
        </row>
        <row r="1582">
          <cell r="B1582" t="str">
            <v>CODIGO</v>
          </cell>
        </row>
        <row r="1583">
          <cell r="A1583" t="str">
            <v>CODIGO</v>
          </cell>
          <cell r="B1583" t="str">
            <v>RECURSOS</v>
          </cell>
          <cell r="C1583" t="str">
            <v>UNIDAD</v>
          </cell>
          <cell r="D1583" t="str">
            <v>CANT.</v>
          </cell>
        </row>
        <row r="1584">
          <cell r="B1584" t="str">
            <v>MATERIALES</v>
          </cell>
        </row>
        <row r="1585">
          <cell r="B1585">
            <v>0</v>
          </cell>
          <cell r="C1585">
            <v>0</v>
          </cell>
        </row>
        <row r="1586">
          <cell r="B1586">
            <v>0</v>
          </cell>
          <cell r="C1586">
            <v>0</v>
          </cell>
        </row>
        <row r="1587">
          <cell r="B1587">
            <v>0</v>
          </cell>
          <cell r="C1587">
            <v>0</v>
          </cell>
        </row>
        <row r="1588">
          <cell r="B1588">
            <v>0</v>
          </cell>
          <cell r="C1588">
            <v>0</v>
          </cell>
        </row>
        <row r="1590">
          <cell r="B1590" t="str">
            <v>EQUIPO</v>
          </cell>
        </row>
        <row r="1591">
          <cell r="B1591" t="str">
            <v>HTA MENOR (5% de M. de O.)</v>
          </cell>
        </row>
        <row r="1592">
          <cell r="A1592">
            <v>0</v>
          </cell>
          <cell r="B1592">
            <v>0</v>
          </cell>
          <cell r="C1592">
            <v>0</v>
          </cell>
        </row>
        <row r="1593">
          <cell r="A1593">
            <v>0</v>
          </cell>
          <cell r="B1593">
            <v>0</v>
          </cell>
          <cell r="C1593">
            <v>0</v>
          </cell>
        </row>
        <row r="1594">
          <cell r="A1594">
            <v>0</v>
          </cell>
          <cell r="B1594">
            <v>0</v>
          </cell>
          <cell r="C1594">
            <v>0</v>
          </cell>
        </row>
        <row r="1596">
          <cell r="B1596" t="str">
            <v>MANO DE OBRA</v>
          </cell>
        </row>
        <row r="1597">
          <cell r="B1597">
            <v>0</v>
          </cell>
          <cell r="C1597">
            <v>0</v>
          </cell>
        </row>
        <row r="1598">
          <cell r="A1598">
            <v>0</v>
          </cell>
          <cell r="B1598">
            <v>0</v>
          </cell>
          <cell r="C1598">
            <v>0</v>
          </cell>
        </row>
        <row r="1599">
          <cell r="A1599">
            <v>0</v>
          </cell>
          <cell r="B1599">
            <v>0</v>
          </cell>
          <cell r="C1599">
            <v>0</v>
          </cell>
        </row>
        <row r="1600">
          <cell r="A1600">
            <v>0</v>
          </cell>
          <cell r="B1600">
            <v>0</v>
          </cell>
          <cell r="C1600">
            <v>0</v>
          </cell>
        </row>
        <row r="1602">
          <cell r="B1602" t="str">
            <v>TRANSPORTE</v>
          </cell>
        </row>
        <row r="1604">
          <cell r="A1604">
            <v>0</v>
          </cell>
          <cell r="B1604">
            <v>0</v>
          </cell>
          <cell r="C1604">
            <v>0</v>
          </cell>
        </row>
        <row r="1605">
          <cell r="A1605">
            <v>0</v>
          </cell>
          <cell r="B1605">
            <v>0</v>
          </cell>
          <cell r="C1605">
            <v>0</v>
          </cell>
        </row>
        <row r="1606">
          <cell r="A1606">
            <v>0</v>
          </cell>
          <cell r="B1606">
            <v>0</v>
          </cell>
          <cell r="C1606">
            <v>0</v>
          </cell>
        </row>
        <row r="1611">
          <cell r="A1611" t="str">
            <v>CODIGO</v>
          </cell>
          <cell r="B1611" t="str">
            <v>ITEM</v>
          </cell>
          <cell r="C1611" t="str">
            <v>UNIDAD</v>
          </cell>
        </row>
        <row r="1612">
          <cell r="D1612">
            <v>0</v>
          </cell>
        </row>
        <row r="1613">
          <cell r="B1613" t="str">
            <v>CODIGO</v>
          </cell>
        </row>
        <row r="1614">
          <cell r="A1614" t="str">
            <v>CODIGO</v>
          </cell>
          <cell r="B1614" t="str">
            <v>RECURSOS</v>
          </cell>
          <cell r="C1614" t="str">
            <v>UNIDAD</v>
          </cell>
          <cell r="D1614" t="str">
            <v>CANT.</v>
          </cell>
        </row>
        <row r="1615">
          <cell r="B1615" t="str">
            <v>MATERIALES</v>
          </cell>
        </row>
        <row r="1616">
          <cell r="B1616">
            <v>0</v>
          </cell>
          <cell r="C1616">
            <v>0</v>
          </cell>
        </row>
        <row r="1617">
          <cell r="B1617">
            <v>0</v>
          </cell>
          <cell r="C1617">
            <v>0</v>
          </cell>
        </row>
        <row r="1618">
          <cell r="B1618">
            <v>0</v>
          </cell>
          <cell r="C1618">
            <v>0</v>
          </cell>
        </row>
        <row r="1619">
          <cell r="B1619">
            <v>0</v>
          </cell>
          <cell r="C1619">
            <v>0</v>
          </cell>
        </row>
        <row r="1621">
          <cell r="B1621" t="str">
            <v>EQUIPO</v>
          </cell>
        </row>
        <row r="1622">
          <cell r="B1622" t="str">
            <v>HTA MENOR (5% de M. de O.)</v>
          </cell>
        </row>
        <row r="1623">
          <cell r="A1623">
            <v>0</v>
          </cell>
          <cell r="B1623">
            <v>0</v>
          </cell>
          <cell r="C1623">
            <v>0</v>
          </cell>
        </row>
        <row r="1624">
          <cell r="A1624">
            <v>0</v>
          </cell>
          <cell r="B1624">
            <v>0</v>
          </cell>
          <cell r="C1624">
            <v>0</v>
          </cell>
        </row>
        <row r="1625">
          <cell r="A1625">
            <v>0</v>
          </cell>
          <cell r="B1625">
            <v>0</v>
          </cell>
          <cell r="C1625">
            <v>0</v>
          </cell>
        </row>
        <row r="1627">
          <cell r="B1627" t="str">
            <v>MANO DE OBRA</v>
          </cell>
        </row>
        <row r="1628">
          <cell r="B1628">
            <v>0</v>
          </cell>
          <cell r="C1628">
            <v>0</v>
          </cell>
        </row>
        <row r="1629">
          <cell r="A1629">
            <v>0</v>
          </cell>
          <cell r="B1629">
            <v>0</v>
          </cell>
          <cell r="C1629">
            <v>0</v>
          </cell>
        </row>
        <row r="1630">
          <cell r="A1630">
            <v>0</v>
          </cell>
          <cell r="B1630">
            <v>0</v>
          </cell>
          <cell r="C1630">
            <v>0</v>
          </cell>
        </row>
        <row r="1631">
          <cell r="A1631">
            <v>0</v>
          </cell>
          <cell r="B1631">
            <v>0</v>
          </cell>
          <cell r="C1631">
            <v>0</v>
          </cell>
        </row>
        <row r="1633">
          <cell r="B1633" t="str">
            <v>TRANSPORTE</v>
          </cell>
        </row>
        <row r="1635">
          <cell r="A1635">
            <v>0</v>
          </cell>
          <cell r="B1635">
            <v>0</v>
          </cell>
          <cell r="C1635">
            <v>0</v>
          </cell>
        </row>
        <row r="1636">
          <cell r="A1636">
            <v>0</v>
          </cell>
          <cell r="B1636">
            <v>0</v>
          </cell>
          <cell r="C1636">
            <v>0</v>
          </cell>
        </row>
        <row r="1637">
          <cell r="A1637">
            <v>0</v>
          </cell>
          <cell r="B1637">
            <v>0</v>
          </cell>
          <cell r="C1637">
            <v>0</v>
          </cell>
        </row>
        <row r="1642">
          <cell r="A1642" t="str">
            <v>CODIGO</v>
          </cell>
          <cell r="B1642" t="str">
            <v>ITEM</v>
          </cell>
          <cell r="C1642" t="str">
            <v>UNIDAD</v>
          </cell>
        </row>
        <row r="1643">
          <cell r="D1643">
            <v>0</v>
          </cell>
        </row>
        <row r="1644">
          <cell r="B1644" t="str">
            <v>CODIGO</v>
          </cell>
        </row>
        <row r="1645">
          <cell r="A1645" t="str">
            <v>CODIGO</v>
          </cell>
          <cell r="B1645" t="str">
            <v>RECURSOS</v>
          </cell>
          <cell r="C1645" t="str">
            <v>UNIDAD</v>
          </cell>
          <cell r="D1645" t="str">
            <v>CANT.</v>
          </cell>
        </row>
        <row r="1646">
          <cell r="B1646" t="str">
            <v>MATERIALES</v>
          </cell>
        </row>
        <row r="1647">
          <cell r="B1647">
            <v>0</v>
          </cell>
          <cell r="C1647">
            <v>0</v>
          </cell>
        </row>
        <row r="1648">
          <cell r="B1648">
            <v>0</v>
          </cell>
          <cell r="C1648">
            <v>0</v>
          </cell>
        </row>
        <row r="1649">
          <cell r="B1649">
            <v>0</v>
          </cell>
          <cell r="C1649">
            <v>0</v>
          </cell>
        </row>
        <row r="1650">
          <cell r="B1650">
            <v>0</v>
          </cell>
          <cell r="C1650">
            <v>0</v>
          </cell>
        </row>
        <row r="1652">
          <cell r="B1652" t="str">
            <v>EQUIPO</v>
          </cell>
        </row>
        <row r="1653">
          <cell r="B1653" t="str">
            <v>HTA MENOR (5% de M. de O.)</v>
          </cell>
        </row>
        <row r="1654">
          <cell r="A1654">
            <v>0</v>
          </cell>
          <cell r="B1654">
            <v>0</v>
          </cell>
          <cell r="C1654">
            <v>0</v>
          </cell>
        </row>
        <row r="1655">
          <cell r="A1655">
            <v>0</v>
          </cell>
          <cell r="B1655">
            <v>0</v>
          </cell>
          <cell r="C1655">
            <v>0</v>
          </cell>
        </row>
        <row r="1656">
          <cell r="A1656">
            <v>0</v>
          </cell>
          <cell r="B1656">
            <v>0</v>
          </cell>
          <cell r="C1656">
            <v>0</v>
          </cell>
        </row>
        <row r="1658">
          <cell r="B1658" t="str">
            <v>MANO DE OBRA</v>
          </cell>
        </row>
        <row r="1659">
          <cell r="B1659">
            <v>0</v>
          </cell>
          <cell r="C1659">
            <v>0</v>
          </cell>
        </row>
        <row r="1660">
          <cell r="A1660">
            <v>0</v>
          </cell>
          <cell r="B1660">
            <v>0</v>
          </cell>
          <cell r="C1660">
            <v>0</v>
          </cell>
        </row>
        <row r="1661">
          <cell r="A1661">
            <v>0</v>
          </cell>
          <cell r="B1661">
            <v>0</v>
          </cell>
          <cell r="C1661">
            <v>0</v>
          </cell>
        </row>
        <row r="1662">
          <cell r="A1662">
            <v>0</v>
          </cell>
          <cell r="B1662">
            <v>0</v>
          </cell>
          <cell r="C1662">
            <v>0</v>
          </cell>
        </row>
        <row r="1664">
          <cell r="B1664" t="str">
            <v>TRANSPORTE</v>
          </cell>
        </row>
        <row r="1666">
          <cell r="A1666">
            <v>0</v>
          </cell>
          <cell r="B1666">
            <v>0</v>
          </cell>
          <cell r="C1666">
            <v>0</v>
          </cell>
        </row>
        <row r="1667">
          <cell r="A1667">
            <v>0</v>
          </cell>
          <cell r="B1667">
            <v>0</v>
          </cell>
          <cell r="C1667">
            <v>0</v>
          </cell>
        </row>
        <row r="1668">
          <cell r="A1668">
            <v>0</v>
          </cell>
          <cell r="B1668">
            <v>0</v>
          </cell>
          <cell r="C1668">
            <v>0</v>
          </cell>
        </row>
        <row r="1673">
          <cell r="A1673" t="str">
            <v>CODIGO</v>
          </cell>
          <cell r="B1673" t="str">
            <v>ITEM</v>
          </cell>
          <cell r="C1673" t="str">
            <v>UNIDAD</v>
          </cell>
        </row>
        <row r="1674">
          <cell r="D1674">
            <v>0</v>
          </cell>
        </row>
        <row r="1675">
          <cell r="B1675" t="str">
            <v>CODIGO</v>
          </cell>
        </row>
        <row r="1676">
          <cell r="A1676" t="str">
            <v>CODIGO</v>
          </cell>
          <cell r="B1676" t="str">
            <v>RECURSOS</v>
          </cell>
          <cell r="C1676" t="str">
            <v>UNIDAD</v>
          </cell>
          <cell r="D1676" t="str">
            <v>CANT.</v>
          </cell>
        </row>
        <row r="1677">
          <cell r="B1677" t="str">
            <v>MATERIALES</v>
          </cell>
        </row>
        <row r="1678">
          <cell r="B1678">
            <v>0</v>
          </cell>
          <cell r="C1678">
            <v>0</v>
          </cell>
        </row>
        <row r="1679">
          <cell r="B1679">
            <v>0</v>
          </cell>
          <cell r="C1679">
            <v>0</v>
          </cell>
        </row>
        <row r="1680">
          <cell r="B1680">
            <v>0</v>
          </cell>
          <cell r="C1680">
            <v>0</v>
          </cell>
        </row>
        <row r="1681">
          <cell r="B1681">
            <v>0</v>
          </cell>
          <cell r="C1681">
            <v>0</v>
          </cell>
        </row>
        <row r="1683">
          <cell r="B1683" t="str">
            <v>EQUIPO</v>
          </cell>
        </row>
        <row r="1684">
          <cell r="B1684" t="str">
            <v>HTA MENOR (5% de M. de O.)</v>
          </cell>
        </row>
        <row r="1685">
          <cell r="A1685">
            <v>0</v>
          </cell>
          <cell r="B1685">
            <v>0</v>
          </cell>
          <cell r="C1685">
            <v>0</v>
          </cell>
        </row>
        <row r="1686">
          <cell r="A1686">
            <v>0</v>
          </cell>
          <cell r="B1686">
            <v>0</v>
          </cell>
          <cell r="C1686">
            <v>0</v>
          </cell>
        </row>
        <row r="1687">
          <cell r="A1687">
            <v>0</v>
          </cell>
          <cell r="B1687">
            <v>0</v>
          </cell>
          <cell r="C1687">
            <v>0</v>
          </cell>
        </row>
        <row r="1689">
          <cell r="B1689" t="str">
            <v>MANO DE OBRA</v>
          </cell>
        </row>
        <row r="1690">
          <cell r="B1690">
            <v>0</v>
          </cell>
          <cell r="C1690">
            <v>0</v>
          </cell>
        </row>
        <row r="1691">
          <cell r="A1691">
            <v>0</v>
          </cell>
          <cell r="B1691">
            <v>0</v>
          </cell>
          <cell r="C1691">
            <v>0</v>
          </cell>
        </row>
        <row r="1692">
          <cell r="A1692">
            <v>0</v>
          </cell>
          <cell r="B1692">
            <v>0</v>
          </cell>
          <cell r="C1692">
            <v>0</v>
          </cell>
        </row>
        <row r="1693">
          <cell r="A1693">
            <v>0</v>
          </cell>
          <cell r="B1693">
            <v>0</v>
          </cell>
          <cell r="C1693">
            <v>0</v>
          </cell>
        </row>
        <row r="1695">
          <cell r="B1695" t="str">
            <v>TRANSPORTE</v>
          </cell>
        </row>
        <row r="1697">
          <cell r="A1697">
            <v>0</v>
          </cell>
          <cell r="B1697">
            <v>0</v>
          </cell>
          <cell r="C1697">
            <v>0</v>
          </cell>
        </row>
        <row r="1698">
          <cell r="A1698">
            <v>0</v>
          </cell>
          <cell r="B1698">
            <v>0</v>
          </cell>
          <cell r="C1698">
            <v>0</v>
          </cell>
        </row>
        <row r="1699">
          <cell r="A1699">
            <v>0</v>
          </cell>
          <cell r="B1699">
            <v>0</v>
          </cell>
          <cell r="C1699">
            <v>0</v>
          </cell>
        </row>
        <row r="1705">
          <cell r="A1705" t="str">
            <v>CODIGO</v>
          </cell>
          <cell r="B1705" t="str">
            <v>ITEM</v>
          </cell>
          <cell r="C1705" t="str">
            <v>UNIDAD</v>
          </cell>
        </row>
        <row r="1706">
          <cell r="D1706">
            <v>0</v>
          </cell>
        </row>
        <row r="1707">
          <cell r="B1707" t="str">
            <v>CODIGO</v>
          </cell>
        </row>
        <row r="1708">
          <cell r="A1708" t="str">
            <v>CODIGO</v>
          </cell>
          <cell r="B1708" t="str">
            <v>RECURSOS</v>
          </cell>
          <cell r="C1708" t="str">
            <v>UNIDAD</v>
          </cell>
          <cell r="D1708" t="str">
            <v>CANT.</v>
          </cell>
        </row>
        <row r="1709">
          <cell r="B1709" t="str">
            <v>MATERIALES</v>
          </cell>
        </row>
        <row r="1710">
          <cell r="B1710">
            <v>0</v>
          </cell>
          <cell r="C1710">
            <v>0</v>
          </cell>
        </row>
        <row r="1711">
          <cell r="B1711">
            <v>0</v>
          </cell>
          <cell r="C1711">
            <v>0</v>
          </cell>
        </row>
        <row r="1712">
          <cell r="B1712">
            <v>0</v>
          </cell>
          <cell r="C1712">
            <v>0</v>
          </cell>
        </row>
        <row r="1713">
          <cell r="B1713">
            <v>0</v>
          </cell>
          <cell r="C1713">
            <v>0</v>
          </cell>
        </row>
        <row r="1715">
          <cell r="B1715" t="str">
            <v>EQUIPO</v>
          </cell>
        </row>
        <row r="1716">
          <cell r="B1716" t="str">
            <v>HTA MENOR (5% de M. de O.)</v>
          </cell>
        </row>
        <row r="1717">
          <cell r="A1717">
            <v>0</v>
          </cell>
          <cell r="B1717">
            <v>0</v>
          </cell>
          <cell r="C1717">
            <v>0</v>
          </cell>
        </row>
        <row r="1718">
          <cell r="A1718">
            <v>0</v>
          </cell>
          <cell r="B1718">
            <v>0</v>
          </cell>
          <cell r="C1718">
            <v>0</v>
          </cell>
        </row>
        <row r="1719">
          <cell r="A1719">
            <v>0</v>
          </cell>
          <cell r="B1719">
            <v>0</v>
          </cell>
          <cell r="C1719">
            <v>0</v>
          </cell>
        </row>
        <row r="1721">
          <cell r="B1721" t="str">
            <v>MANO DE OBRA</v>
          </cell>
        </row>
        <row r="1722">
          <cell r="B1722">
            <v>0</v>
          </cell>
          <cell r="C1722">
            <v>0</v>
          </cell>
        </row>
        <row r="1723">
          <cell r="A1723">
            <v>0</v>
          </cell>
          <cell r="B1723">
            <v>0</v>
          </cell>
          <cell r="C1723">
            <v>0</v>
          </cell>
        </row>
        <row r="1724">
          <cell r="A1724">
            <v>0</v>
          </cell>
          <cell r="B1724">
            <v>0</v>
          </cell>
          <cell r="C1724">
            <v>0</v>
          </cell>
        </row>
        <row r="1725">
          <cell r="A1725">
            <v>0</v>
          </cell>
          <cell r="B1725">
            <v>0</v>
          </cell>
          <cell r="C1725">
            <v>0</v>
          </cell>
        </row>
        <row r="1727">
          <cell r="B1727" t="str">
            <v>TRANSPORTE</v>
          </cell>
        </row>
        <row r="1729">
          <cell r="A1729">
            <v>0</v>
          </cell>
          <cell r="B1729">
            <v>0</v>
          </cell>
          <cell r="C1729">
            <v>0</v>
          </cell>
        </row>
        <row r="1730">
          <cell r="A1730">
            <v>0</v>
          </cell>
          <cell r="B1730">
            <v>0</v>
          </cell>
          <cell r="C1730">
            <v>0</v>
          </cell>
        </row>
        <row r="1731">
          <cell r="A1731">
            <v>0</v>
          </cell>
          <cell r="B1731">
            <v>0</v>
          </cell>
          <cell r="C1731">
            <v>0</v>
          </cell>
        </row>
        <row r="1736">
          <cell r="A1736" t="str">
            <v>CODIGO</v>
          </cell>
          <cell r="B1736" t="str">
            <v>ITEM</v>
          </cell>
          <cell r="C1736" t="str">
            <v>UNIDAD</v>
          </cell>
        </row>
        <row r="1737">
          <cell r="D1737">
            <v>0</v>
          </cell>
        </row>
        <row r="1738">
          <cell r="B1738" t="str">
            <v>CODIGO</v>
          </cell>
        </row>
        <row r="1739">
          <cell r="A1739" t="str">
            <v>CODIGO</v>
          </cell>
          <cell r="B1739" t="str">
            <v>RECURSOS</v>
          </cell>
          <cell r="C1739" t="str">
            <v>UNIDAD</v>
          </cell>
          <cell r="D1739" t="str">
            <v>CANT.</v>
          </cell>
        </row>
        <row r="1740">
          <cell r="B1740" t="str">
            <v>MATERIALES</v>
          </cell>
        </row>
        <row r="1741">
          <cell r="B1741">
            <v>0</v>
          </cell>
          <cell r="C1741">
            <v>0</v>
          </cell>
        </row>
        <row r="1742">
          <cell r="B1742">
            <v>0</v>
          </cell>
          <cell r="C1742">
            <v>0</v>
          </cell>
        </row>
        <row r="1743">
          <cell r="B1743">
            <v>0</v>
          </cell>
          <cell r="C1743">
            <v>0</v>
          </cell>
        </row>
        <row r="1744">
          <cell r="B1744">
            <v>0</v>
          </cell>
          <cell r="C1744">
            <v>0</v>
          </cell>
        </row>
        <row r="1746">
          <cell r="B1746" t="str">
            <v>EQUIPO</v>
          </cell>
        </row>
        <row r="1747">
          <cell r="B1747" t="str">
            <v>HTA MENOR (5% de M. de O.)</v>
          </cell>
        </row>
        <row r="1748">
          <cell r="A1748">
            <v>0</v>
          </cell>
          <cell r="B1748">
            <v>0</v>
          </cell>
          <cell r="C1748">
            <v>0</v>
          </cell>
        </row>
        <row r="1749">
          <cell r="A1749">
            <v>0</v>
          </cell>
          <cell r="B1749">
            <v>0</v>
          </cell>
          <cell r="C1749">
            <v>0</v>
          </cell>
        </row>
        <row r="1750">
          <cell r="A1750">
            <v>0</v>
          </cell>
          <cell r="B1750">
            <v>0</v>
          </cell>
          <cell r="C1750">
            <v>0</v>
          </cell>
        </row>
        <row r="1752">
          <cell r="B1752" t="str">
            <v>MANO DE OBRA</v>
          </cell>
        </row>
        <row r="1753">
          <cell r="B1753">
            <v>0</v>
          </cell>
          <cell r="C1753">
            <v>0</v>
          </cell>
        </row>
        <row r="1754">
          <cell r="A1754">
            <v>0</v>
          </cell>
          <cell r="B1754">
            <v>0</v>
          </cell>
          <cell r="C1754">
            <v>0</v>
          </cell>
        </row>
        <row r="1755">
          <cell r="A1755">
            <v>0</v>
          </cell>
          <cell r="B1755">
            <v>0</v>
          </cell>
          <cell r="C1755">
            <v>0</v>
          </cell>
        </row>
        <row r="1756">
          <cell r="A1756">
            <v>0</v>
          </cell>
          <cell r="B1756">
            <v>0</v>
          </cell>
          <cell r="C1756">
            <v>0</v>
          </cell>
        </row>
        <row r="1758">
          <cell r="B1758" t="str">
            <v>TRANSPORTE</v>
          </cell>
        </row>
        <row r="1760">
          <cell r="A1760">
            <v>0</v>
          </cell>
          <cell r="B1760">
            <v>0</v>
          </cell>
          <cell r="C1760">
            <v>0</v>
          </cell>
        </row>
        <row r="1761">
          <cell r="A1761">
            <v>0</v>
          </cell>
          <cell r="B1761">
            <v>0</v>
          </cell>
          <cell r="C1761">
            <v>0</v>
          </cell>
        </row>
        <row r="1762">
          <cell r="A1762">
            <v>0</v>
          </cell>
          <cell r="B1762">
            <v>0</v>
          </cell>
          <cell r="C1762">
            <v>0</v>
          </cell>
        </row>
        <row r="1767">
          <cell r="A1767" t="str">
            <v>CODIGO</v>
          </cell>
          <cell r="B1767" t="str">
            <v>ITEM</v>
          </cell>
          <cell r="C1767" t="str">
            <v>UNIDAD</v>
          </cell>
        </row>
        <row r="1768">
          <cell r="D1768">
            <v>0</v>
          </cell>
        </row>
        <row r="1769">
          <cell r="B1769" t="str">
            <v>CODIGO</v>
          </cell>
        </row>
        <row r="1770">
          <cell r="A1770" t="str">
            <v>CODIGO</v>
          </cell>
          <cell r="B1770" t="str">
            <v>RECURSOS</v>
          </cell>
          <cell r="C1770" t="str">
            <v>UNIDAD</v>
          </cell>
          <cell r="D1770" t="str">
            <v>CANT.</v>
          </cell>
        </row>
        <row r="1771">
          <cell r="B1771" t="str">
            <v>MATERIALES</v>
          </cell>
        </row>
        <row r="1772">
          <cell r="B1772">
            <v>0</v>
          </cell>
          <cell r="C1772">
            <v>0</v>
          </cell>
        </row>
        <row r="1773">
          <cell r="B1773">
            <v>0</v>
          </cell>
          <cell r="C1773">
            <v>0</v>
          </cell>
        </row>
        <row r="1774">
          <cell r="B1774">
            <v>0</v>
          </cell>
          <cell r="C1774">
            <v>0</v>
          </cell>
        </row>
        <row r="1775">
          <cell r="B1775">
            <v>0</v>
          </cell>
          <cell r="C1775">
            <v>0</v>
          </cell>
        </row>
        <row r="1777">
          <cell r="B1777" t="str">
            <v>EQUIPO</v>
          </cell>
        </row>
        <row r="1778">
          <cell r="B1778" t="str">
            <v>HTA MENOR (5% de M. de O.)</v>
          </cell>
        </row>
        <row r="1779">
          <cell r="A1779">
            <v>0</v>
          </cell>
          <cell r="B1779">
            <v>0</v>
          </cell>
          <cell r="C1779">
            <v>0</v>
          </cell>
        </row>
        <row r="1780">
          <cell r="A1780">
            <v>0</v>
          </cell>
          <cell r="B1780">
            <v>0</v>
          </cell>
          <cell r="C1780">
            <v>0</v>
          </cell>
        </row>
        <row r="1781">
          <cell r="A1781">
            <v>0</v>
          </cell>
          <cell r="B1781">
            <v>0</v>
          </cell>
          <cell r="C1781">
            <v>0</v>
          </cell>
        </row>
        <row r="1783">
          <cell r="B1783" t="str">
            <v>MANO DE OBRA</v>
          </cell>
        </row>
        <row r="1784">
          <cell r="B1784">
            <v>0</v>
          </cell>
          <cell r="C1784">
            <v>0</v>
          </cell>
        </row>
        <row r="1785">
          <cell r="A1785">
            <v>0</v>
          </cell>
          <cell r="B1785">
            <v>0</v>
          </cell>
          <cell r="C1785">
            <v>0</v>
          </cell>
        </row>
        <row r="1786">
          <cell r="A1786">
            <v>0</v>
          </cell>
          <cell r="B1786">
            <v>0</v>
          </cell>
          <cell r="C1786">
            <v>0</v>
          </cell>
        </row>
        <row r="1787">
          <cell r="A1787">
            <v>0</v>
          </cell>
          <cell r="B1787">
            <v>0</v>
          </cell>
          <cell r="C1787">
            <v>0</v>
          </cell>
        </row>
        <row r="1789">
          <cell r="B1789" t="str">
            <v>TRANSPORTE</v>
          </cell>
        </row>
        <row r="1791">
          <cell r="A1791">
            <v>0</v>
          </cell>
          <cell r="B1791">
            <v>0</v>
          </cell>
          <cell r="C1791">
            <v>0</v>
          </cell>
        </row>
        <row r="1792">
          <cell r="A1792">
            <v>0</v>
          </cell>
          <cell r="B1792">
            <v>0</v>
          </cell>
          <cell r="C1792">
            <v>0</v>
          </cell>
        </row>
        <row r="1793">
          <cell r="A1793">
            <v>0</v>
          </cell>
          <cell r="B1793">
            <v>0</v>
          </cell>
          <cell r="C1793">
            <v>0</v>
          </cell>
        </row>
        <row r="1798">
          <cell r="A1798" t="str">
            <v>CODIGO</v>
          </cell>
          <cell r="B1798" t="str">
            <v>ITEM</v>
          </cell>
          <cell r="C1798" t="str">
            <v>UNIDAD</v>
          </cell>
        </row>
        <row r="1799">
          <cell r="D1799">
            <v>0</v>
          </cell>
        </row>
        <row r="1800">
          <cell r="B1800" t="str">
            <v>CODIGO</v>
          </cell>
        </row>
        <row r="1801">
          <cell r="A1801" t="str">
            <v>CODIGO</v>
          </cell>
          <cell r="B1801" t="str">
            <v>RECURSOS</v>
          </cell>
          <cell r="C1801" t="str">
            <v>UNIDAD</v>
          </cell>
          <cell r="D1801" t="str">
            <v>CANT.</v>
          </cell>
        </row>
        <row r="1802">
          <cell r="B1802" t="str">
            <v>MATERIALES</v>
          </cell>
        </row>
        <row r="1803">
          <cell r="B1803">
            <v>0</v>
          </cell>
          <cell r="C1803">
            <v>0</v>
          </cell>
        </row>
        <row r="1804">
          <cell r="B1804">
            <v>0</v>
          </cell>
          <cell r="C1804">
            <v>0</v>
          </cell>
        </row>
        <row r="1805">
          <cell r="B1805">
            <v>0</v>
          </cell>
          <cell r="C1805">
            <v>0</v>
          </cell>
        </row>
        <row r="1806">
          <cell r="B1806">
            <v>0</v>
          </cell>
          <cell r="C1806">
            <v>0</v>
          </cell>
        </row>
        <row r="1808">
          <cell r="B1808" t="str">
            <v>EQUIPO</v>
          </cell>
        </row>
        <row r="1809">
          <cell r="B1809" t="str">
            <v>HTA MENOR (5% de M. de O.)</v>
          </cell>
        </row>
        <row r="1810">
          <cell r="A1810">
            <v>0</v>
          </cell>
          <cell r="B1810">
            <v>0</v>
          </cell>
          <cell r="C1810">
            <v>0</v>
          </cell>
        </row>
        <row r="1811">
          <cell r="A1811">
            <v>0</v>
          </cell>
          <cell r="B1811">
            <v>0</v>
          </cell>
          <cell r="C1811">
            <v>0</v>
          </cell>
        </row>
        <row r="1812">
          <cell r="A1812">
            <v>0</v>
          </cell>
          <cell r="B1812">
            <v>0</v>
          </cell>
          <cell r="C1812">
            <v>0</v>
          </cell>
        </row>
        <row r="1814">
          <cell r="B1814" t="str">
            <v>MANO DE OBRA</v>
          </cell>
        </row>
        <row r="1815">
          <cell r="B1815">
            <v>0</v>
          </cell>
          <cell r="C1815">
            <v>0</v>
          </cell>
        </row>
        <row r="1816">
          <cell r="A1816">
            <v>0</v>
          </cell>
          <cell r="B1816">
            <v>0</v>
          </cell>
          <cell r="C1816">
            <v>0</v>
          </cell>
        </row>
        <row r="1817">
          <cell r="A1817">
            <v>0</v>
          </cell>
          <cell r="B1817">
            <v>0</v>
          </cell>
          <cell r="C1817">
            <v>0</v>
          </cell>
        </row>
        <row r="1818">
          <cell r="A1818">
            <v>0</v>
          </cell>
          <cell r="B1818">
            <v>0</v>
          </cell>
          <cell r="C1818">
            <v>0</v>
          </cell>
        </row>
        <row r="1820">
          <cell r="B1820" t="str">
            <v>TRANSPORTE</v>
          </cell>
        </row>
        <row r="1822">
          <cell r="A1822">
            <v>0</v>
          </cell>
          <cell r="B1822">
            <v>0</v>
          </cell>
          <cell r="C1822">
            <v>0</v>
          </cell>
        </row>
        <row r="1823">
          <cell r="A1823">
            <v>0</v>
          </cell>
          <cell r="B1823">
            <v>0</v>
          </cell>
          <cell r="C1823">
            <v>0</v>
          </cell>
        </row>
        <row r="1824">
          <cell r="A1824">
            <v>0</v>
          </cell>
          <cell r="B1824">
            <v>0</v>
          </cell>
          <cell r="C1824">
            <v>0</v>
          </cell>
        </row>
        <row r="1829">
          <cell r="A1829" t="str">
            <v>CODIGO</v>
          </cell>
          <cell r="B1829" t="str">
            <v>ITEM</v>
          </cell>
          <cell r="C1829" t="str">
            <v>UNIDAD</v>
          </cell>
        </row>
        <row r="1830">
          <cell r="D1830">
            <v>0</v>
          </cell>
        </row>
        <row r="1831">
          <cell r="B1831" t="str">
            <v>CODIGO</v>
          </cell>
        </row>
        <row r="1832">
          <cell r="A1832" t="str">
            <v>CODIGO</v>
          </cell>
          <cell r="B1832" t="str">
            <v>RECURSOS</v>
          </cell>
          <cell r="C1832" t="str">
            <v>UNIDAD</v>
          </cell>
          <cell r="D1832" t="str">
            <v>CANT.</v>
          </cell>
        </row>
        <row r="1833">
          <cell r="B1833" t="str">
            <v>MATERIALES</v>
          </cell>
        </row>
        <row r="1834">
          <cell r="B1834">
            <v>0</v>
          </cell>
          <cell r="C1834">
            <v>0</v>
          </cell>
        </row>
        <row r="1835">
          <cell r="B1835">
            <v>0</v>
          </cell>
          <cell r="C1835">
            <v>0</v>
          </cell>
        </row>
        <row r="1836">
          <cell r="B1836">
            <v>0</v>
          </cell>
          <cell r="C1836">
            <v>0</v>
          </cell>
        </row>
        <row r="1837">
          <cell r="B1837">
            <v>0</v>
          </cell>
          <cell r="C1837">
            <v>0</v>
          </cell>
        </row>
        <row r="1839">
          <cell r="B1839" t="str">
            <v>EQUIPO</v>
          </cell>
        </row>
        <row r="1840">
          <cell r="B1840" t="str">
            <v>HTA MENOR (5% de M. de O.)</v>
          </cell>
        </row>
        <row r="1841">
          <cell r="A1841">
            <v>0</v>
          </cell>
          <cell r="B1841">
            <v>0</v>
          </cell>
          <cell r="C1841">
            <v>0</v>
          </cell>
        </row>
        <row r="1842">
          <cell r="A1842">
            <v>0</v>
          </cell>
          <cell r="B1842">
            <v>0</v>
          </cell>
          <cell r="C1842">
            <v>0</v>
          </cell>
        </row>
        <row r="1843">
          <cell r="A1843">
            <v>0</v>
          </cell>
          <cell r="B1843">
            <v>0</v>
          </cell>
          <cell r="C1843">
            <v>0</v>
          </cell>
        </row>
        <row r="1845">
          <cell r="B1845" t="str">
            <v>MANO DE OBRA</v>
          </cell>
        </row>
        <row r="1846">
          <cell r="B1846">
            <v>0</v>
          </cell>
          <cell r="C1846">
            <v>0</v>
          </cell>
        </row>
        <row r="1847">
          <cell r="A1847">
            <v>0</v>
          </cell>
          <cell r="B1847">
            <v>0</v>
          </cell>
          <cell r="C1847">
            <v>0</v>
          </cell>
        </row>
        <row r="1848">
          <cell r="A1848">
            <v>0</v>
          </cell>
          <cell r="B1848">
            <v>0</v>
          </cell>
          <cell r="C1848">
            <v>0</v>
          </cell>
        </row>
        <row r="1849">
          <cell r="A1849">
            <v>0</v>
          </cell>
          <cell r="B1849">
            <v>0</v>
          </cell>
          <cell r="C1849">
            <v>0</v>
          </cell>
        </row>
        <row r="1851">
          <cell r="B1851" t="str">
            <v>TRANSPORTE</v>
          </cell>
        </row>
        <row r="1853">
          <cell r="A1853">
            <v>0</v>
          </cell>
          <cell r="B1853">
            <v>0</v>
          </cell>
          <cell r="C1853">
            <v>0</v>
          </cell>
        </row>
        <row r="1854">
          <cell r="A1854">
            <v>0</v>
          </cell>
          <cell r="B1854">
            <v>0</v>
          </cell>
          <cell r="C1854">
            <v>0</v>
          </cell>
        </row>
        <row r="1855">
          <cell r="A1855">
            <v>0</v>
          </cell>
          <cell r="B1855">
            <v>0</v>
          </cell>
          <cell r="C1855">
            <v>0</v>
          </cell>
        </row>
        <row r="1860">
          <cell r="A1860" t="str">
            <v>CODIGO</v>
          </cell>
          <cell r="B1860" t="str">
            <v>ITEM</v>
          </cell>
          <cell r="C1860" t="str">
            <v>UNIDAD</v>
          </cell>
        </row>
        <row r="1861">
          <cell r="D1861">
            <v>0</v>
          </cell>
        </row>
        <row r="1862">
          <cell r="B1862" t="str">
            <v>CODIGO</v>
          </cell>
        </row>
        <row r="1863">
          <cell r="A1863" t="str">
            <v>CODIGO</v>
          </cell>
          <cell r="B1863" t="str">
            <v>RECURSOS</v>
          </cell>
          <cell r="C1863" t="str">
            <v>UNIDAD</v>
          </cell>
          <cell r="D1863" t="str">
            <v>CANT.</v>
          </cell>
        </row>
        <row r="1864">
          <cell r="B1864" t="str">
            <v>MATERIALES</v>
          </cell>
        </row>
        <row r="1865">
          <cell r="B1865">
            <v>0</v>
          </cell>
          <cell r="C1865">
            <v>0</v>
          </cell>
        </row>
        <row r="1866">
          <cell r="B1866">
            <v>0</v>
          </cell>
          <cell r="C1866">
            <v>0</v>
          </cell>
        </row>
        <row r="1867">
          <cell r="B1867">
            <v>0</v>
          </cell>
          <cell r="C1867">
            <v>0</v>
          </cell>
        </row>
        <row r="1868">
          <cell r="B1868">
            <v>0</v>
          </cell>
          <cell r="C1868">
            <v>0</v>
          </cell>
        </row>
        <row r="1870">
          <cell r="B1870" t="str">
            <v>EQUIPO</v>
          </cell>
        </row>
        <row r="1871">
          <cell r="B1871" t="str">
            <v>HTA MENOR (5% de M. de O.)</v>
          </cell>
        </row>
        <row r="1872">
          <cell r="A1872">
            <v>0</v>
          </cell>
          <cell r="B1872">
            <v>0</v>
          </cell>
          <cell r="C1872">
            <v>0</v>
          </cell>
        </row>
        <row r="1873">
          <cell r="A1873">
            <v>0</v>
          </cell>
          <cell r="B1873">
            <v>0</v>
          </cell>
          <cell r="C1873">
            <v>0</v>
          </cell>
        </row>
        <row r="1874">
          <cell r="A1874">
            <v>0</v>
          </cell>
          <cell r="B1874">
            <v>0</v>
          </cell>
          <cell r="C1874">
            <v>0</v>
          </cell>
        </row>
        <row r="1876">
          <cell r="B1876" t="str">
            <v>MANO DE OBRA</v>
          </cell>
        </row>
        <row r="1877">
          <cell r="B1877">
            <v>0</v>
          </cell>
          <cell r="C1877">
            <v>0</v>
          </cell>
        </row>
        <row r="1878">
          <cell r="A1878">
            <v>0</v>
          </cell>
          <cell r="B1878">
            <v>0</v>
          </cell>
          <cell r="C1878">
            <v>0</v>
          </cell>
        </row>
        <row r="1879">
          <cell r="A1879">
            <v>0</v>
          </cell>
          <cell r="B1879">
            <v>0</v>
          </cell>
          <cell r="C1879">
            <v>0</v>
          </cell>
        </row>
        <row r="1880">
          <cell r="A1880">
            <v>0</v>
          </cell>
          <cell r="B1880">
            <v>0</v>
          </cell>
          <cell r="C1880">
            <v>0</v>
          </cell>
        </row>
        <row r="1882">
          <cell r="B1882" t="str">
            <v>TRANSPORTE</v>
          </cell>
        </row>
        <row r="1884">
          <cell r="A1884">
            <v>0</v>
          </cell>
          <cell r="B1884">
            <v>0</v>
          </cell>
          <cell r="C1884">
            <v>0</v>
          </cell>
        </row>
        <row r="1885">
          <cell r="A1885">
            <v>0</v>
          </cell>
          <cell r="B1885">
            <v>0</v>
          </cell>
          <cell r="C1885">
            <v>0</v>
          </cell>
        </row>
        <row r="1886">
          <cell r="A1886">
            <v>0</v>
          </cell>
          <cell r="B1886">
            <v>0</v>
          </cell>
          <cell r="C1886">
            <v>0</v>
          </cell>
        </row>
        <row r="1891">
          <cell r="A1891" t="str">
            <v>CODIGO</v>
          </cell>
          <cell r="B1891" t="str">
            <v>ITEM</v>
          </cell>
          <cell r="C1891" t="str">
            <v>UNIDAD</v>
          </cell>
        </row>
        <row r="1892">
          <cell r="D1892">
            <v>0</v>
          </cell>
        </row>
        <row r="1893">
          <cell r="B1893" t="str">
            <v>CODIGO</v>
          </cell>
        </row>
        <row r="1894">
          <cell r="A1894" t="str">
            <v>CODIGO</v>
          </cell>
          <cell r="B1894" t="str">
            <v>RECURSOS</v>
          </cell>
          <cell r="C1894" t="str">
            <v>UNIDAD</v>
          </cell>
          <cell r="D1894" t="str">
            <v>CANT.</v>
          </cell>
        </row>
        <row r="1895">
          <cell r="B1895" t="str">
            <v>MATERIALES</v>
          </cell>
        </row>
        <row r="1896">
          <cell r="B1896">
            <v>0</v>
          </cell>
          <cell r="C1896">
            <v>0</v>
          </cell>
        </row>
        <row r="1897">
          <cell r="B1897">
            <v>0</v>
          </cell>
          <cell r="C1897">
            <v>0</v>
          </cell>
        </row>
        <row r="1898">
          <cell r="B1898">
            <v>0</v>
          </cell>
          <cell r="C1898">
            <v>0</v>
          </cell>
        </row>
        <row r="1899">
          <cell r="B1899">
            <v>0</v>
          </cell>
          <cell r="C1899">
            <v>0</v>
          </cell>
        </row>
        <row r="1901">
          <cell r="B1901" t="str">
            <v>EQUIPO</v>
          </cell>
        </row>
        <row r="1902">
          <cell r="B1902" t="str">
            <v>HTA MENOR (5% de M. de O.)</v>
          </cell>
        </row>
        <row r="1903">
          <cell r="A1903">
            <v>0</v>
          </cell>
          <cell r="B1903">
            <v>0</v>
          </cell>
          <cell r="C1903">
            <v>0</v>
          </cell>
        </row>
        <row r="1904">
          <cell r="A1904">
            <v>0</v>
          </cell>
          <cell r="B1904">
            <v>0</v>
          </cell>
          <cell r="C1904">
            <v>0</v>
          </cell>
        </row>
        <row r="1905">
          <cell r="A1905">
            <v>0</v>
          </cell>
          <cell r="B1905">
            <v>0</v>
          </cell>
          <cell r="C1905">
            <v>0</v>
          </cell>
        </row>
        <row r="1907">
          <cell r="B1907" t="str">
            <v>MANO DE OBRA</v>
          </cell>
        </row>
        <row r="1908">
          <cell r="B1908">
            <v>0</v>
          </cell>
          <cell r="C1908">
            <v>0</v>
          </cell>
        </row>
        <row r="1909">
          <cell r="A1909">
            <v>0</v>
          </cell>
          <cell r="B1909">
            <v>0</v>
          </cell>
          <cell r="C1909">
            <v>0</v>
          </cell>
        </row>
        <row r="1910">
          <cell r="A1910">
            <v>0</v>
          </cell>
          <cell r="B1910">
            <v>0</v>
          </cell>
          <cell r="C1910">
            <v>0</v>
          </cell>
        </row>
        <row r="1911">
          <cell r="A1911">
            <v>0</v>
          </cell>
          <cell r="B1911">
            <v>0</v>
          </cell>
          <cell r="C1911">
            <v>0</v>
          </cell>
        </row>
        <row r="1913">
          <cell r="B1913" t="str">
            <v>TRANSPORTE</v>
          </cell>
        </row>
        <row r="1915">
          <cell r="A1915">
            <v>0</v>
          </cell>
          <cell r="B1915">
            <v>0</v>
          </cell>
          <cell r="C1915">
            <v>0</v>
          </cell>
        </row>
        <row r="1916">
          <cell r="A1916">
            <v>0</v>
          </cell>
          <cell r="B1916">
            <v>0</v>
          </cell>
          <cell r="C1916">
            <v>0</v>
          </cell>
        </row>
        <row r="1917">
          <cell r="A1917">
            <v>0</v>
          </cell>
          <cell r="B1917">
            <v>0</v>
          </cell>
          <cell r="C1917">
            <v>0</v>
          </cell>
        </row>
        <row r="1922">
          <cell r="A1922" t="str">
            <v>CODIGO</v>
          </cell>
          <cell r="B1922" t="str">
            <v>ITEM</v>
          </cell>
          <cell r="C1922" t="str">
            <v>UNIDAD</v>
          </cell>
        </row>
        <row r="1923">
          <cell r="D1923">
            <v>0</v>
          </cell>
        </row>
        <row r="1924">
          <cell r="B1924" t="str">
            <v>CODIGO</v>
          </cell>
        </row>
        <row r="1925">
          <cell r="A1925" t="str">
            <v>CODIGO</v>
          </cell>
          <cell r="B1925" t="str">
            <v>RECURSOS</v>
          </cell>
          <cell r="C1925" t="str">
            <v>UNIDAD</v>
          </cell>
          <cell r="D1925" t="str">
            <v>CANT.</v>
          </cell>
        </row>
        <row r="1926">
          <cell r="B1926" t="str">
            <v>MATERIALES</v>
          </cell>
        </row>
        <row r="1927">
          <cell r="B1927">
            <v>0</v>
          </cell>
          <cell r="C1927">
            <v>0</v>
          </cell>
        </row>
        <row r="1928">
          <cell r="B1928">
            <v>0</v>
          </cell>
          <cell r="C1928">
            <v>0</v>
          </cell>
        </row>
        <row r="1929">
          <cell r="B1929">
            <v>0</v>
          </cell>
          <cell r="C1929">
            <v>0</v>
          </cell>
        </row>
        <row r="1930">
          <cell r="B1930">
            <v>0</v>
          </cell>
          <cell r="C1930">
            <v>0</v>
          </cell>
        </row>
        <row r="1932">
          <cell r="B1932" t="str">
            <v>EQUIPO</v>
          </cell>
        </row>
        <row r="1933">
          <cell r="B1933" t="str">
            <v>HTA MENOR (5% de M. de O.)</v>
          </cell>
        </row>
        <row r="1934">
          <cell r="A1934">
            <v>0</v>
          </cell>
          <cell r="B1934">
            <v>0</v>
          </cell>
          <cell r="C1934">
            <v>0</v>
          </cell>
        </row>
        <row r="1935">
          <cell r="A1935">
            <v>0</v>
          </cell>
          <cell r="B1935">
            <v>0</v>
          </cell>
          <cell r="C1935">
            <v>0</v>
          </cell>
        </row>
        <row r="1936">
          <cell r="A1936">
            <v>0</v>
          </cell>
          <cell r="B1936">
            <v>0</v>
          </cell>
          <cell r="C1936">
            <v>0</v>
          </cell>
        </row>
        <row r="1938">
          <cell r="B1938" t="str">
            <v>MANO DE OBRA</v>
          </cell>
        </row>
        <row r="1939">
          <cell r="B1939">
            <v>0</v>
          </cell>
          <cell r="C1939">
            <v>0</v>
          </cell>
        </row>
        <row r="1940">
          <cell r="A1940">
            <v>0</v>
          </cell>
          <cell r="B1940">
            <v>0</v>
          </cell>
          <cell r="C1940">
            <v>0</v>
          </cell>
        </row>
        <row r="1941">
          <cell r="A1941">
            <v>0</v>
          </cell>
          <cell r="B1941">
            <v>0</v>
          </cell>
          <cell r="C1941">
            <v>0</v>
          </cell>
        </row>
        <row r="1942">
          <cell r="A1942">
            <v>0</v>
          </cell>
          <cell r="B1942">
            <v>0</v>
          </cell>
          <cell r="C1942">
            <v>0</v>
          </cell>
        </row>
        <row r="1944">
          <cell r="B1944" t="str">
            <v>TRANSPORTE</v>
          </cell>
        </row>
        <row r="1946">
          <cell r="A1946">
            <v>0</v>
          </cell>
          <cell r="B1946">
            <v>0</v>
          </cell>
          <cell r="C1946">
            <v>0</v>
          </cell>
        </row>
        <row r="1947">
          <cell r="A1947">
            <v>0</v>
          </cell>
          <cell r="B1947">
            <v>0</v>
          </cell>
          <cell r="C1947">
            <v>0</v>
          </cell>
        </row>
        <row r="1948">
          <cell r="A1948">
            <v>0</v>
          </cell>
          <cell r="B1948">
            <v>0</v>
          </cell>
          <cell r="C1948">
            <v>0</v>
          </cell>
        </row>
        <row r="1953">
          <cell r="A1953" t="str">
            <v>CODIGO</v>
          </cell>
          <cell r="B1953" t="str">
            <v>ITEM</v>
          </cell>
          <cell r="C1953" t="str">
            <v>UNIDAD</v>
          </cell>
        </row>
        <row r="1954">
          <cell r="D1954">
            <v>0</v>
          </cell>
        </row>
        <row r="1955">
          <cell r="B1955" t="str">
            <v>CODIGO</v>
          </cell>
        </row>
        <row r="1956">
          <cell r="A1956" t="str">
            <v>CODIGO</v>
          </cell>
          <cell r="B1956" t="str">
            <v>RECURSOS</v>
          </cell>
          <cell r="C1956" t="str">
            <v>UNIDAD</v>
          </cell>
          <cell r="D1956" t="str">
            <v>CANT.</v>
          </cell>
        </row>
        <row r="1957">
          <cell r="B1957" t="str">
            <v>MATERIALES</v>
          </cell>
        </row>
        <row r="1958">
          <cell r="B1958">
            <v>0</v>
          </cell>
          <cell r="C1958">
            <v>0</v>
          </cell>
        </row>
        <row r="1959">
          <cell r="B1959">
            <v>0</v>
          </cell>
          <cell r="C1959">
            <v>0</v>
          </cell>
        </row>
        <row r="1960">
          <cell r="B1960">
            <v>0</v>
          </cell>
          <cell r="C1960">
            <v>0</v>
          </cell>
        </row>
        <row r="1961">
          <cell r="B1961">
            <v>0</v>
          </cell>
          <cell r="C1961">
            <v>0</v>
          </cell>
        </row>
        <row r="1963">
          <cell r="B1963" t="str">
            <v>EQUIPO</v>
          </cell>
        </row>
        <row r="1964">
          <cell r="B1964" t="str">
            <v>HTA MENOR (5% de M. de O.)</v>
          </cell>
        </row>
        <row r="1965">
          <cell r="A1965">
            <v>0</v>
          </cell>
          <cell r="B1965">
            <v>0</v>
          </cell>
          <cell r="C1965">
            <v>0</v>
          </cell>
        </row>
        <row r="1966">
          <cell r="A1966">
            <v>0</v>
          </cell>
          <cell r="B1966">
            <v>0</v>
          </cell>
          <cell r="C1966">
            <v>0</v>
          </cell>
        </row>
        <row r="1967">
          <cell r="A1967">
            <v>0</v>
          </cell>
          <cell r="B1967">
            <v>0</v>
          </cell>
          <cell r="C1967">
            <v>0</v>
          </cell>
        </row>
        <row r="1969">
          <cell r="B1969" t="str">
            <v>MANO DE OBRA</v>
          </cell>
        </row>
        <row r="1970">
          <cell r="B1970">
            <v>0</v>
          </cell>
          <cell r="C1970">
            <v>0</v>
          </cell>
        </row>
        <row r="1971">
          <cell r="A1971">
            <v>0</v>
          </cell>
          <cell r="B1971">
            <v>0</v>
          </cell>
          <cell r="C1971">
            <v>0</v>
          </cell>
        </row>
        <row r="1972">
          <cell r="A1972">
            <v>0</v>
          </cell>
          <cell r="B1972">
            <v>0</v>
          </cell>
          <cell r="C1972">
            <v>0</v>
          </cell>
        </row>
        <row r="1973">
          <cell r="A1973">
            <v>0</v>
          </cell>
          <cell r="B1973">
            <v>0</v>
          </cell>
          <cell r="C1973">
            <v>0</v>
          </cell>
        </row>
        <row r="1975">
          <cell r="B1975" t="str">
            <v>TRANSPORTE</v>
          </cell>
        </row>
        <row r="1977">
          <cell r="A1977">
            <v>0</v>
          </cell>
          <cell r="B1977">
            <v>0</v>
          </cell>
          <cell r="C1977">
            <v>0</v>
          </cell>
        </row>
        <row r="1978">
          <cell r="A1978">
            <v>0</v>
          </cell>
          <cell r="B1978">
            <v>0</v>
          </cell>
          <cell r="C1978">
            <v>0</v>
          </cell>
        </row>
        <row r="1979">
          <cell r="A1979">
            <v>0</v>
          </cell>
          <cell r="B1979">
            <v>0</v>
          </cell>
          <cell r="C1979">
            <v>0</v>
          </cell>
        </row>
        <row r="1984">
          <cell r="A1984" t="str">
            <v>CODIGO</v>
          </cell>
          <cell r="B1984" t="str">
            <v>ITEM</v>
          </cell>
          <cell r="C1984" t="str">
            <v>UNIDAD</v>
          </cell>
        </row>
        <row r="1985">
          <cell r="D1985">
            <v>0</v>
          </cell>
        </row>
        <row r="1986">
          <cell r="B1986" t="str">
            <v>CODIGO</v>
          </cell>
        </row>
        <row r="1987">
          <cell r="A1987" t="str">
            <v>CODIGO</v>
          </cell>
          <cell r="B1987" t="str">
            <v>RECURSOS</v>
          </cell>
          <cell r="C1987" t="str">
            <v>UNIDAD</v>
          </cell>
          <cell r="D1987" t="str">
            <v>CANT.</v>
          </cell>
        </row>
        <row r="1988">
          <cell r="B1988" t="str">
            <v>MATERIALES</v>
          </cell>
        </row>
        <row r="1989">
          <cell r="B1989">
            <v>0</v>
          </cell>
          <cell r="C1989">
            <v>0</v>
          </cell>
        </row>
        <row r="1990">
          <cell r="B1990">
            <v>0</v>
          </cell>
          <cell r="C1990">
            <v>0</v>
          </cell>
        </row>
        <row r="1991">
          <cell r="B1991">
            <v>0</v>
          </cell>
          <cell r="C1991">
            <v>0</v>
          </cell>
        </row>
        <row r="1992">
          <cell r="B1992">
            <v>0</v>
          </cell>
          <cell r="C1992">
            <v>0</v>
          </cell>
        </row>
        <row r="1994">
          <cell r="B1994" t="str">
            <v>EQUIPO</v>
          </cell>
        </row>
        <row r="1995">
          <cell r="B1995" t="str">
            <v>HTA MENOR (5% de M. de O.)</v>
          </cell>
        </row>
        <row r="1996">
          <cell r="A1996">
            <v>0</v>
          </cell>
          <cell r="B1996">
            <v>0</v>
          </cell>
          <cell r="C1996">
            <v>0</v>
          </cell>
        </row>
        <row r="1997">
          <cell r="A1997">
            <v>0</v>
          </cell>
          <cell r="B1997">
            <v>0</v>
          </cell>
          <cell r="C1997">
            <v>0</v>
          </cell>
        </row>
        <row r="1998">
          <cell r="A1998">
            <v>0</v>
          </cell>
          <cell r="B1998">
            <v>0</v>
          </cell>
          <cell r="C1998">
            <v>0</v>
          </cell>
        </row>
        <row r="2000">
          <cell r="B2000" t="str">
            <v>MANO DE OBRA</v>
          </cell>
        </row>
        <row r="2001">
          <cell r="B2001">
            <v>0</v>
          </cell>
          <cell r="C2001">
            <v>0</v>
          </cell>
        </row>
        <row r="2002">
          <cell r="A2002">
            <v>0</v>
          </cell>
          <cell r="B2002">
            <v>0</v>
          </cell>
          <cell r="C2002">
            <v>0</v>
          </cell>
        </row>
        <row r="2003">
          <cell r="A2003">
            <v>0</v>
          </cell>
          <cell r="B2003">
            <v>0</v>
          </cell>
          <cell r="C2003">
            <v>0</v>
          </cell>
        </row>
        <row r="2004">
          <cell r="A2004">
            <v>0</v>
          </cell>
          <cell r="B2004">
            <v>0</v>
          </cell>
          <cell r="C2004">
            <v>0</v>
          </cell>
        </row>
        <row r="2006">
          <cell r="B2006" t="str">
            <v>TRANSPORTE</v>
          </cell>
        </row>
        <row r="2008">
          <cell r="A2008">
            <v>0</v>
          </cell>
          <cell r="B2008">
            <v>0</v>
          </cell>
          <cell r="C2008">
            <v>0</v>
          </cell>
        </row>
        <row r="2009">
          <cell r="A2009">
            <v>0</v>
          </cell>
          <cell r="B2009">
            <v>0</v>
          </cell>
          <cell r="C2009">
            <v>0</v>
          </cell>
        </row>
        <row r="2010">
          <cell r="A2010">
            <v>0</v>
          </cell>
          <cell r="B2010">
            <v>0</v>
          </cell>
          <cell r="C2010">
            <v>0</v>
          </cell>
        </row>
        <row r="2015">
          <cell r="A2015" t="str">
            <v>CODIGO</v>
          </cell>
          <cell r="B2015" t="str">
            <v>ITEM</v>
          </cell>
          <cell r="C2015" t="str">
            <v>UNIDAD</v>
          </cell>
        </row>
        <row r="2016">
          <cell r="D2016">
            <v>0</v>
          </cell>
        </row>
        <row r="2017">
          <cell r="B2017" t="str">
            <v>CODIGO</v>
          </cell>
        </row>
        <row r="2018">
          <cell r="A2018" t="str">
            <v>CODIGO</v>
          </cell>
          <cell r="B2018" t="str">
            <v>RECURSOS</v>
          </cell>
          <cell r="C2018" t="str">
            <v>UNIDAD</v>
          </cell>
          <cell r="D2018" t="str">
            <v>CANT.</v>
          </cell>
        </row>
        <row r="2019">
          <cell r="B2019" t="str">
            <v>MATERIALES</v>
          </cell>
        </row>
        <row r="2020">
          <cell r="B2020">
            <v>0</v>
          </cell>
          <cell r="C2020">
            <v>0</v>
          </cell>
        </row>
        <row r="2021">
          <cell r="B2021">
            <v>0</v>
          </cell>
          <cell r="C2021">
            <v>0</v>
          </cell>
        </row>
        <row r="2022">
          <cell r="B2022">
            <v>0</v>
          </cell>
          <cell r="C2022">
            <v>0</v>
          </cell>
        </row>
        <row r="2023">
          <cell r="B2023">
            <v>0</v>
          </cell>
          <cell r="C2023">
            <v>0</v>
          </cell>
        </row>
        <row r="2025">
          <cell r="B2025" t="str">
            <v>EQUIPO</v>
          </cell>
        </row>
        <row r="2026">
          <cell r="B2026" t="str">
            <v>HTA MENOR (5% de M. de O.)</v>
          </cell>
        </row>
        <row r="2027">
          <cell r="A2027">
            <v>0</v>
          </cell>
          <cell r="B2027">
            <v>0</v>
          </cell>
          <cell r="C2027">
            <v>0</v>
          </cell>
        </row>
        <row r="2028">
          <cell r="A2028">
            <v>0</v>
          </cell>
          <cell r="B2028">
            <v>0</v>
          </cell>
          <cell r="C2028">
            <v>0</v>
          </cell>
        </row>
        <row r="2029">
          <cell r="A2029">
            <v>0</v>
          </cell>
          <cell r="B2029">
            <v>0</v>
          </cell>
          <cell r="C2029">
            <v>0</v>
          </cell>
        </row>
        <row r="2031">
          <cell r="B2031" t="str">
            <v>MANO DE OBRA</v>
          </cell>
        </row>
        <row r="2032">
          <cell r="B2032">
            <v>0</v>
          </cell>
          <cell r="C2032">
            <v>0</v>
          </cell>
        </row>
        <row r="2033">
          <cell r="A2033">
            <v>0</v>
          </cell>
          <cell r="B2033">
            <v>0</v>
          </cell>
          <cell r="C2033">
            <v>0</v>
          </cell>
        </row>
        <row r="2034">
          <cell r="A2034">
            <v>0</v>
          </cell>
          <cell r="B2034">
            <v>0</v>
          </cell>
          <cell r="C2034">
            <v>0</v>
          </cell>
        </row>
        <row r="2035">
          <cell r="A2035">
            <v>0</v>
          </cell>
          <cell r="B2035">
            <v>0</v>
          </cell>
          <cell r="C2035">
            <v>0</v>
          </cell>
        </row>
        <row r="2037">
          <cell r="B2037" t="str">
            <v>TRANSPORTE</v>
          </cell>
        </row>
        <row r="2039">
          <cell r="A2039">
            <v>0</v>
          </cell>
          <cell r="B2039">
            <v>0</v>
          </cell>
          <cell r="C2039">
            <v>0</v>
          </cell>
        </row>
        <row r="2040">
          <cell r="A2040">
            <v>0</v>
          </cell>
          <cell r="B2040">
            <v>0</v>
          </cell>
          <cell r="C2040">
            <v>0</v>
          </cell>
        </row>
        <row r="2041">
          <cell r="A2041">
            <v>0</v>
          </cell>
          <cell r="B2041">
            <v>0</v>
          </cell>
          <cell r="C2041">
            <v>0</v>
          </cell>
        </row>
        <row r="2046">
          <cell r="A2046" t="str">
            <v>CODIGO</v>
          </cell>
          <cell r="B2046" t="str">
            <v>ITEM</v>
          </cell>
          <cell r="C2046" t="str">
            <v>UNIDAD</v>
          </cell>
        </row>
        <row r="2047">
          <cell r="D2047">
            <v>0</v>
          </cell>
        </row>
        <row r="2048">
          <cell r="B2048" t="str">
            <v>CODIGO</v>
          </cell>
        </row>
        <row r="2049">
          <cell r="A2049" t="str">
            <v>CODIGO</v>
          </cell>
          <cell r="B2049" t="str">
            <v>RECURSOS</v>
          </cell>
          <cell r="C2049" t="str">
            <v>UNIDAD</v>
          </cell>
          <cell r="D2049" t="str">
            <v>CANT.</v>
          </cell>
        </row>
        <row r="2050">
          <cell r="B2050" t="str">
            <v>MATERIALES</v>
          </cell>
        </row>
        <row r="2051">
          <cell r="B2051">
            <v>0</v>
          </cell>
          <cell r="C2051">
            <v>0</v>
          </cell>
        </row>
        <row r="2052">
          <cell r="B2052">
            <v>0</v>
          </cell>
          <cell r="C2052">
            <v>0</v>
          </cell>
        </row>
        <row r="2053">
          <cell r="B2053">
            <v>0</v>
          </cell>
          <cell r="C2053">
            <v>0</v>
          </cell>
        </row>
        <row r="2054">
          <cell r="B2054">
            <v>0</v>
          </cell>
          <cell r="C2054">
            <v>0</v>
          </cell>
        </row>
        <row r="2056">
          <cell r="B2056" t="str">
            <v>EQUIPO</v>
          </cell>
        </row>
        <row r="2057">
          <cell r="B2057" t="str">
            <v>HTA MENOR (5% de M. de O.)</v>
          </cell>
        </row>
        <row r="2058">
          <cell r="A2058">
            <v>0</v>
          </cell>
          <cell r="B2058">
            <v>0</v>
          </cell>
          <cell r="C2058">
            <v>0</v>
          </cell>
        </row>
        <row r="2059">
          <cell r="A2059">
            <v>0</v>
          </cell>
          <cell r="B2059">
            <v>0</v>
          </cell>
          <cell r="C2059">
            <v>0</v>
          </cell>
        </row>
        <row r="2060">
          <cell r="A2060">
            <v>0</v>
          </cell>
          <cell r="B2060">
            <v>0</v>
          </cell>
          <cell r="C2060">
            <v>0</v>
          </cell>
        </row>
        <row r="2062">
          <cell r="B2062" t="str">
            <v>MANO DE OBRA</v>
          </cell>
        </row>
        <row r="2063">
          <cell r="B2063">
            <v>0</v>
          </cell>
          <cell r="C2063">
            <v>0</v>
          </cell>
        </row>
        <row r="2064">
          <cell r="A2064">
            <v>0</v>
          </cell>
          <cell r="B2064">
            <v>0</v>
          </cell>
          <cell r="C2064">
            <v>0</v>
          </cell>
        </row>
        <row r="2065">
          <cell r="A2065">
            <v>0</v>
          </cell>
          <cell r="B2065">
            <v>0</v>
          </cell>
          <cell r="C2065">
            <v>0</v>
          </cell>
        </row>
        <row r="2066">
          <cell r="A2066">
            <v>0</v>
          </cell>
          <cell r="B2066">
            <v>0</v>
          </cell>
          <cell r="C2066">
            <v>0</v>
          </cell>
        </row>
        <row r="2068">
          <cell r="B2068" t="str">
            <v>TRANSPORTE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>
            <v>0</v>
          </cell>
          <cell r="C2071">
            <v>0</v>
          </cell>
        </row>
        <row r="2072">
          <cell r="A2072">
            <v>0</v>
          </cell>
          <cell r="B2072">
            <v>0</v>
          </cell>
          <cell r="C2072">
            <v>0</v>
          </cell>
        </row>
        <row r="2078">
          <cell r="A2078" t="str">
            <v>CODIGO</v>
          </cell>
          <cell r="B2078" t="str">
            <v>ITEM</v>
          </cell>
          <cell r="C2078" t="str">
            <v>UNIDAD</v>
          </cell>
        </row>
        <row r="2079">
          <cell r="D2079">
            <v>0</v>
          </cell>
        </row>
        <row r="2080">
          <cell r="B2080" t="str">
            <v>CODIGO</v>
          </cell>
        </row>
        <row r="2081">
          <cell r="A2081" t="str">
            <v>CODIGO</v>
          </cell>
          <cell r="B2081" t="str">
            <v>RECURSOS</v>
          </cell>
          <cell r="C2081" t="str">
            <v>UNIDAD</v>
          </cell>
          <cell r="D2081" t="str">
            <v>CANT.</v>
          </cell>
        </row>
        <row r="2082">
          <cell r="B2082" t="str">
            <v>MATERIALES</v>
          </cell>
        </row>
        <row r="2083">
          <cell r="B2083">
            <v>0</v>
          </cell>
          <cell r="C2083">
            <v>0</v>
          </cell>
        </row>
        <row r="2084">
          <cell r="B2084">
            <v>0</v>
          </cell>
          <cell r="C2084">
            <v>0</v>
          </cell>
        </row>
        <row r="2085">
          <cell r="B2085">
            <v>0</v>
          </cell>
          <cell r="C2085">
            <v>0</v>
          </cell>
        </row>
        <row r="2086">
          <cell r="B2086">
            <v>0</v>
          </cell>
          <cell r="C2086">
            <v>0</v>
          </cell>
        </row>
        <row r="2088">
          <cell r="B2088" t="str">
            <v>EQUIPO</v>
          </cell>
        </row>
        <row r="2089">
          <cell r="B2089" t="str">
            <v>HTA MENOR (5% de M. de O.)</v>
          </cell>
        </row>
        <row r="2090">
          <cell r="A2090">
            <v>0</v>
          </cell>
          <cell r="B2090">
            <v>0</v>
          </cell>
          <cell r="C2090">
            <v>0</v>
          </cell>
        </row>
        <row r="2091">
          <cell r="A2091">
            <v>0</v>
          </cell>
          <cell r="B2091">
            <v>0</v>
          </cell>
          <cell r="C2091">
            <v>0</v>
          </cell>
        </row>
        <row r="2092">
          <cell r="A2092">
            <v>0</v>
          </cell>
          <cell r="B2092">
            <v>0</v>
          </cell>
          <cell r="C2092">
            <v>0</v>
          </cell>
        </row>
        <row r="2094">
          <cell r="B2094" t="str">
            <v>MANO DE OBRA</v>
          </cell>
        </row>
        <row r="2095">
          <cell r="B2095">
            <v>0</v>
          </cell>
          <cell r="C2095">
            <v>0</v>
          </cell>
        </row>
        <row r="2096">
          <cell r="A2096">
            <v>0</v>
          </cell>
          <cell r="B2096">
            <v>0</v>
          </cell>
          <cell r="C2096">
            <v>0</v>
          </cell>
        </row>
        <row r="2097">
          <cell r="A2097">
            <v>0</v>
          </cell>
          <cell r="B2097">
            <v>0</v>
          </cell>
          <cell r="C2097">
            <v>0</v>
          </cell>
        </row>
        <row r="2098">
          <cell r="A2098">
            <v>0</v>
          </cell>
          <cell r="B2098">
            <v>0</v>
          </cell>
          <cell r="C2098">
            <v>0</v>
          </cell>
        </row>
        <row r="2100">
          <cell r="B2100" t="str">
            <v>TRANSPORTE</v>
          </cell>
        </row>
        <row r="2102">
          <cell r="A2102">
            <v>0</v>
          </cell>
          <cell r="B2102">
            <v>0</v>
          </cell>
          <cell r="C2102">
            <v>0</v>
          </cell>
        </row>
        <row r="2103">
          <cell r="A2103">
            <v>0</v>
          </cell>
          <cell r="B2103">
            <v>0</v>
          </cell>
          <cell r="C2103">
            <v>0</v>
          </cell>
        </row>
        <row r="2104">
          <cell r="A2104">
            <v>0</v>
          </cell>
          <cell r="B2104">
            <v>0</v>
          </cell>
          <cell r="C2104">
            <v>0</v>
          </cell>
        </row>
        <row r="2109">
          <cell r="A2109" t="str">
            <v>CODIGO</v>
          </cell>
          <cell r="B2109" t="str">
            <v>ITEM</v>
          </cell>
          <cell r="C2109" t="str">
            <v>UNIDAD</v>
          </cell>
        </row>
        <row r="2110">
          <cell r="D2110">
            <v>0</v>
          </cell>
        </row>
        <row r="2111">
          <cell r="B2111" t="str">
            <v>CODIGO</v>
          </cell>
        </row>
        <row r="2112">
          <cell r="A2112" t="str">
            <v>CODIGO</v>
          </cell>
          <cell r="B2112" t="str">
            <v>RECURSOS</v>
          </cell>
          <cell r="C2112" t="str">
            <v>UNIDAD</v>
          </cell>
          <cell r="D2112" t="str">
            <v>CANT.</v>
          </cell>
        </row>
        <row r="2113">
          <cell r="B2113" t="str">
            <v>MATERIALES</v>
          </cell>
        </row>
        <row r="2114">
          <cell r="B2114">
            <v>0</v>
          </cell>
          <cell r="C2114">
            <v>0</v>
          </cell>
        </row>
        <row r="2115">
          <cell r="B2115">
            <v>0</v>
          </cell>
          <cell r="C2115">
            <v>0</v>
          </cell>
        </row>
        <row r="2116">
          <cell r="B2116">
            <v>0</v>
          </cell>
          <cell r="C2116">
            <v>0</v>
          </cell>
        </row>
        <row r="2117">
          <cell r="B2117">
            <v>0</v>
          </cell>
          <cell r="C2117">
            <v>0</v>
          </cell>
        </row>
        <row r="2119">
          <cell r="B2119" t="str">
            <v>EQUIPO</v>
          </cell>
        </row>
        <row r="2120">
          <cell r="B2120" t="str">
            <v>HTA MENOR (5% de M. de O.)</v>
          </cell>
        </row>
        <row r="2121">
          <cell r="A2121">
            <v>0</v>
          </cell>
          <cell r="B2121">
            <v>0</v>
          </cell>
          <cell r="C2121">
            <v>0</v>
          </cell>
        </row>
        <row r="2122">
          <cell r="A2122">
            <v>0</v>
          </cell>
          <cell r="B2122">
            <v>0</v>
          </cell>
          <cell r="C2122">
            <v>0</v>
          </cell>
        </row>
        <row r="2123">
          <cell r="A2123">
            <v>0</v>
          </cell>
          <cell r="B2123">
            <v>0</v>
          </cell>
          <cell r="C2123">
            <v>0</v>
          </cell>
        </row>
        <row r="2125">
          <cell r="B2125" t="str">
            <v>MANO DE OBRA</v>
          </cell>
        </row>
        <row r="2126">
          <cell r="B2126">
            <v>0</v>
          </cell>
          <cell r="C2126">
            <v>0</v>
          </cell>
        </row>
        <row r="2127">
          <cell r="A2127">
            <v>0</v>
          </cell>
          <cell r="B2127">
            <v>0</v>
          </cell>
          <cell r="C2127">
            <v>0</v>
          </cell>
        </row>
        <row r="2128">
          <cell r="A2128">
            <v>0</v>
          </cell>
          <cell r="B2128">
            <v>0</v>
          </cell>
          <cell r="C2128">
            <v>0</v>
          </cell>
        </row>
        <row r="2129">
          <cell r="A2129">
            <v>0</v>
          </cell>
          <cell r="B2129">
            <v>0</v>
          </cell>
          <cell r="C2129">
            <v>0</v>
          </cell>
        </row>
        <row r="2131">
          <cell r="B2131" t="str">
            <v>TRANSPORTE</v>
          </cell>
        </row>
        <row r="2133">
          <cell r="A2133">
            <v>0</v>
          </cell>
          <cell r="B2133">
            <v>0</v>
          </cell>
          <cell r="C2133">
            <v>0</v>
          </cell>
        </row>
        <row r="2134">
          <cell r="A2134">
            <v>0</v>
          </cell>
          <cell r="B2134">
            <v>0</v>
          </cell>
          <cell r="C2134">
            <v>0</v>
          </cell>
        </row>
        <row r="2135">
          <cell r="A2135">
            <v>0</v>
          </cell>
          <cell r="B2135">
            <v>0</v>
          </cell>
          <cell r="C2135">
            <v>0</v>
          </cell>
        </row>
        <row r="2140">
          <cell r="A2140" t="str">
            <v>CODIGO</v>
          </cell>
          <cell r="B2140" t="str">
            <v>ITEM</v>
          </cell>
          <cell r="C2140" t="str">
            <v>UNIDAD</v>
          </cell>
        </row>
        <row r="2141">
          <cell r="D2141">
            <v>0</v>
          </cell>
        </row>
        <row r="2142">
          <cell r="B2142" t="str">
            <v>CODIGO</v>
          </cell>
        </row>
        <row r="2143">
          <cell r="A2143" t="str">
            <v>CODIGO</v>
          </cell>
          <cell r="B2143" t="str">
            <v>RECURSOS</v>
          </cell>
          <cell r="C2143" t="str">
            <v>UNIDAD</v>
          </cell>
          <cell r="D2143" t="str">
            <v>CANT.</v>
          </cell>
        </row>
        <row r="2144">
          <cell r="B2144" t="str">
            <v>MATERIALES</v>
          </cell>
        </row>
        <row r="2145">
          <cell r="B2145">
            <v>0</v>
          </cell>
          <cell r="C2145">
            <v>0</v>
          </cell>
        </row>
        <row r="2146">
          <cell r="B2146">
            <v>0</v>
          </cell>
          <cell r="C2146">
            <v>0</v>
          </cell>
        </row>
        <row r="2147">
          <cell r="B2147">
            <v>0</v>
          </cell>
          <cell r="C2147">
            <v>0</v>
          </cell>
        </row>
        <row r="2148">
          <cell r="B2148">
            <v>0</v>
          </cell>
          <cell r="C2148">
            <v>0</v>
          </cell>
        </row>
        <row r="2150">
          <cell r="B2150" t="str">
            <v>EQUIPO</v>
          </cell>
        </row>
        <row r="2151">
          <cell r="B2151" t="str">
            <v>HTA MENOR (5% de M. de O.)</v>
          </cell>
        </row>
        <row r="2152">
          <cell r="A2152">
            <v>0</v>
          </cell>
          <cell r="B2152">
            <v>0</v>
          </cell>
          <cell r="C2152">
            <v>0</v>
          </cell>
        </row>
        <row r="2153">
          <cell r="A2153">
            <v>0</v>
          </cell>
          <cell r="B2153">
            <v>0</v>
          </cell>
          <cell r="C2153">
            <v>0</v>
          </cell>
        </row>
        <row r="2154">
          <cell r="A2154">
            <v>0</v>
          </cell>
          <cell r="B2154">
            <v>0</v>
          </cell>
          <cell r="C2154">
            <v>0</v>
          </cell>
        </row>
        <row r="2156">
          <cell r="B2156" t="str">
            <v>MANO DE OBRA</v>
          </cell>
        </row>
        <row r="2157">
          <cell r="B2157">
            <v>0</v>
          </cell>
          <cell r="C2157">
            <v>0</v>
          </cell>
        </row>
        <row r="2158">
          <cell r="A2158">
            <v>0</v>
          </cell>
          <cell r="B2158">
            <v>0</v>
          </cell>
          <cell r="C2158">
            <v>0</v>
          </cell>
        </row>
        <row r="2159">
          <cell r="A2159">
            <v>0</v>
          </cell>
          <cell r="B2159">
            <v>0</v>
          </cell>
          <cell r="C2159">
            <v>0</v>
          </cell>
        </row>
        <row r="2160">
          <cell r="A2160">
            <v>0</v>
          </cell>
          <cell r="B2160">
            <v>0</v>
          </cell>
          <cell r="C2160">
            <v>0</v>
          </cell>
        </row>
        <row r="2162">
          <cell r="B2162" t="str">
            <v>TRANSPORTE</v>
          </cell>
        </row>
        <row r="2164">
          <cell r="A2164">
            <v>0</v>
          </cell>
          <cell r="B2164">
            <v>0</v>
          </cell>
          <cell r="C2164">
            <v>0</v>
          </cell>
        </row>
        <row r="2165">
          <cell r="A2165">
            <v>0</v>
          </cell>
          <cell r="B2165">
            <v>0</v>
          </cell>
          <cell r="C2165">
            <v>0</v>
          </cell>
        </row>
        <row r="2166">
          <cell r="A2166">
            <v>0</v>
          </cell>
          <cell r="B2166">
            <v>0</v>
          </cell>
          <cell r="C2166">
            <v>0</v>
          </cell>
        </row>
        <row r="2171">
          <cell r="A2171" t="str">
            <v>CODIGO</v>
          </cell>
          <cell r="B2171" t="str">
            <v>ITEM</v>
          </cell>
          <cell r="C2171" t="str">
            <v>UNIDAD</v>
          </cell>
        </row>
        <row r="2172">
          <cell r="D2172">
            <v>0</v>
          </cell>
        </row>
        <row r="2173">
          <cell r="B2173" t="str">
            <v>CODIGO</v>
          </cell>
        </row>
        <row r="2174">
          <cell r="A2174" t="str">
            <v>CODIGO</v>
          </cell>
          <cell r="B2174" t="str">
            <v>RECURSOS</v>
          </cell>
          <cell r="C2174" t="str">
            <v>UNIDAD</v>
          </cell>
          <cell r="D2174" t="str">
            <v>CANT.</v>
          </cell>
        </row>
        <row r="2175">
          <cell r="B2175" t="str">
            <v>MATERIALES</v>
          </cell>
        </row>
        <row r="2176">
          <cell r="B2176">
            <v>0</v>
          </cell>
          <cell r="C2176">
            <v>0</v>
          </cell>
        </row>
        <row r="2177">
          <cell r="B2177">
            <v>0</v>
          </cell>
          <cell r="C2177">
            <v>0</v>
          </cell>
        </row>
        <row r="2178">
          <cell r="B2178">
            <v>0</v>
          </cell>
          <cell r="C2178">
            <v>0</v>
          </cell>
        </row>
        <row r="2179">
          <cell r="B2179">
            <v>0</v>
          </cell>
          <cell r="C2179">
            <v>0</v>
          </cell>
        </row>
        <row r="2181">
          <cell r="B2181" t="str">
            <v>EQUIPO</v>
          </cell>
        </row>
        <row r="2182">
          <cell r="B2182" t="str">
            <v>HTA MENOR (5% de M. de O.)</v>
          </cell>
        </row>
        <row r="2183">
          <cell r="A2183">
            <v>0</v>
          </cell>
          <cell r="B2183">
            <v>0</v>
          </cell>
          <cell r="C2183">
            <v>0</v>
          </cell>
        </row>
        <row r="2184">
          <cell r="A2184">
            <v>0</v>
          </cell>
          <cell r="B2184">
            <v>0</v>
          </cell>
          <cell r="C2184">
            <v>0</v>
          </cell>
        </row>
        <row r="2185">
          <cell r="A2185">
            <v>0</v>
          </cell>
          <cell r="B2185">
            <v>0</v>
          </cell>
          <cell r="C2185">
            <v>0</v>
          </cell>
        </row>
        <row r="2187">
          <cell r="B2187" t="str">
            <v>MANO DE OBRA</v>
          </cell>
        </row>
        <row r="2188">
          <cell r="B2188">
            <v>0</v>
          </cell>
          <cell r="C2188">
            <v>0</v>
          </cell>
        </row>
        <row r="2189">
          <cell r="A2189">
            <v>0</v>
          </cell>
          <cell r="B2189">
            <v>0</v>
          </cell>
          <cell r="C2189">
            <v>0</v>
          </cell>
        </row>
        <row r="2190">
          <cell r="A2190">
            <v>0</v>
          </cell>
          <cell r="B2190">
            <v>0</v>
          </cell>
          <cell r="C2190">
            <v>0</v>
          </cell>
        </row>
        <row r="2191">
          <cell r="A2191">
            <v>0</v>
          </cell>
          <cell r="B2191">
            <v>0</v>
          </cell>
          <cell r="C2191">
            <v>0</v>
          </cell>
        </row>
        <row r="2193">
          <cell r="B2193" t="str">
            <v>TRANSPORTE</v>
          </cell>
        </row>
        <row r="2195">
          <cell r="A2195">
            <v>0</v>
          </cell>
          <cell r="B2195">
            <v>0</v>
          </cell>
          <cell r="C2195">
            <v>0</v>
          </cell>
        </row>
        <row r="2196">
          <cell r="A2196">
            <v>0</v>
          </cell>
          <cell r="B2196">
            <v>0</v>
          </cell>
          <cell r="C2196">
            <v>0</v>
          </cell>
        </row>
        <row r="2197">
          <cell r="A2197">
            <v>0</v>
          </cell>
          <cell r="B2197">
            <v>0</v>
          </cell>
          <cell r="C2197">
            <v>0</v>
          </cell>
        </row>
        <row r="2202">
          <cell r="A2202" t="str">
            <v>CODIGO</v>
          </cell>
          <cell r="B2202" t="str">
            <v>ITEM</v>
          </cell>
          <cell r="C2202" t="str">
            <v>UNIDAD</v>
          </cell>
        </row>
        <row r="2203">
          <cell r="D2203">
            <v>0</v>
          </cell>
        </row>
        <row r="2204">
          <cell r="B2204" t="str">
            <v>CODIGO</v>
          </cell>
        </row>
        <row r="2205">
          <cell r="A2205" t="str">
            <v>CODIGO</v>
          </cell>
          <cell r="B2205" t="str">
            <v>RECURSOS</v>
          </cell>
          <cell r="C2205" t="str">
            <v>UNIDAD</v>
          </cell>
          <cell r="D2205" t="str">
            <v>CANT.</v>
          </cell>
        </row>
        <row r="2206">
          <cell r="B2206" t="str">
            <v>MATERIALES</v>
          </cell>
        </row>
        <row r="2207">
          <cell r="B2207">
            <v>0</v>
          </cell>
          <cell r="C2207">
            <v>0</v>
          </cell>
        </row>
        <row r="2208">
          <cell r="B2208">
            <v>0</v>
          </cell>
          <cell r="C2208">
            <v>0</v>
          </cell>
        </row>
        <row r="2209">
          <cell r="B2209">
            <v>0</v>
          </cell>
          <cell r="C2209">
            <v>0</v>
          </cell>
        </row>
        <row r="2210">
          <cell r="B2210">
            <v>0</v>
          </cell>
          <cell r="C2210">
            <v>0</v>
          </cell>
        </row>
        <row r="2212">
          <cell r="B2212" t="str">
            <v>EQUIPO</v>
          </cell>
        </row>
        <row r="2213">
          <cell r="B2213" t="str">
            <v>HTA MENOR (5% de M. de O.)</v>
          </cell>
        </row>
        <row r="2214">
          <cell r="A2214">
            <v>0</v>
          </cell>
          <cell r="B2214">
            <v>0</v>
          </cell>
          <cell r="C2214">
            <v>0</v>
          </cell>
        </row>
        <row r="2215">
          <cell r="A2215">
            <v>0</v>
          </cell>
          <cell r="B2215">
            <v>0</v>
          </cell>
          <cell r="C2215">
            <v>0</v>
          </cell>
        </row>
        <row r="2216">
          <cell r="A2216">
            <v>0</v>
          </cell>
          <cell r="B2216">
            <v>0</v>
          </cell>
          <cell r="C2216">
            <v>0</v>
          </cell>
        </row>
        <row r="2218">
          <cell r="B2218" t="str">
            <v>MANO DE OBRA</v>
          </cell>
        </row>
        <row r="2219">
          <cell r="B2219">
            <v>0</v>
          </cell>
          <cell r="C2219">
            <v>0</v>
          </cell>
        </row>
        <row r="2220">
          <cell r="A2220">
            <v>0</v>
          </cell>
          <cell r="B2220">
            <v>0</v>
          </cell>
          <cell r="C2220">
            <v>0</v>
          </cell>
        </row>
        <row r="2221">
          <cell r="A2221">
            <v>0</v>
          </cell>
          <cell r="B2221">
            <v>0</v>
          </cell>
          <cell r="C2221">
            <v>0</v>
          </cell>
        </row>
        <row r="2222">
          <cell r="A2222">
            <v>0</v>
          </cell>
          <cell r="B2222">
            <v>0</v>
          </cell>
          <cell r="C2222">
            <v>0</v>
          </cell>
        </row>
        <row r="2224">
          <cell r="B2224" t="str">
            <v>TRANSPORTE</v>
          </cell>
        </row>
        <row r="2226">
          <cell r="A2226">
            <v>0</v>
          </cell>
          <cell r="B2226">
            <v>0</v>
          </cell>
          <cell r="C2226">
            <v>0</v>
          </cell>
        </row>
        <row r="2227">
          <cell r="A2227">
            <v>0</v>
          </cell>
          <cell r="B2227">
            <v>0</v>
          </cell>
          <cell r="C2227">
            <v>0</v>
          </cell>
        </row>
        <row r="2228">
          <cell r="A2228">
            <v>0</v>
          </cell>
          <cell r="B2228">
            <v>0</v>
          </cell>
          <cell r="C2228">
            <v>0</v>
          </cell>
        </row>
        <row r="2233">
          <cell r="A2233" t="str">
            <v>CODIGO</v>
          </cell>
          <cell r="B2233" t="str">
            <v>ITEM</v>
          </cell>
          <cell r="C2233" t="str">
            <v>UNIDAD</v>
          </cell>
        </row>
        <row r="2234">
          <cell r="D2234">
            <v>0</v>
          </cell>
        </row>
        <row r="2235">
          <cell r="B2235" t="str">
            <v>CODIGO</v>
          </cell>
        </row>
        <row r="2236">
          <cell r="A2236" t="str">
            <v>CODIGO</v>
          </cell>
          <cell r="B2236" t="str">
            <v>RECURSOS</v>
          </cell>
          <cell r="C2236" t="str">
            <v>UNIDAD</v>
          </cell>
          <cell r="D2236" t="str">
            <v>CANT.</v>
          </cell>
        </row>
        <row r="2237">
          <cell r="B2237" t="str">
            <v>MATERIALES</v>
          </cell>
        </row>
        <row r="2238">
          <cell r="B2238">
            <v>0</v>
          </cell>
          <cell r="C2238">
            <v>0</v>
          </cell>
        </row>
        <row r="2239">
          <cell r="B2239">
            <v>0</v>
          </cell>
          <cell r="C2239">
            <v>0</v>
          </cell>
        </row>
        <row r="2240">
          <cell r="B2240">
            <v>0</v>
          </cell>
          <cell r="C2240">
            <v>0</v>
          </cell>
        </row>
        <row r="2241">
          <cell r="B2241">
            <v>0</v>
          </cell>
          <cell r="C2241">
            <v>0</v>
          </cell>
        </row>
        <row r="2243">
          <cell r="B2243" t="str">
            <v>EQUIPO</v>
          </cell>
        </row>
        <row r="2244">
          <cell r="B2244" t="str">
            <v>HTA MENOR (5% de M. de O.)</v>
          </cell>
        </row>
        <row r="2245">
          <cell r="A2245">
            <v>0</v>
          </cell>
          <cell r="B2245">
            <v>0</v>
          </cell>
          <cell r="C2245">
            <v>0</v>
          </cell>
        </row>
        <row r="2246">
          <cell r="A2246">
            <v>0</v>
          </cell>
          <cell r="B2246">
            <v>0</v>
          </cell>
          <cell r="C2246">
            <v>0</v>
          </cell>
        </row>
        <row r="2247">
          <cell r="A2247">
            <v>0</v>
          </cell>
          <cell r="B2247">
            <v>0</v>
          </cell>
          <cell r="C2247">
            <v>0</v>
          </cell>
        </row>
        <row r="2249">
          <cell r="B2249" t="str">
            <v>MANO DE OBRA</v>
          </cell>
        </row>
        <row r="2250">
          <cell r="B2250">
            <v>0</v>
          </cell>
          <cell r="C2250">
            <v>0</v>
          </cell>
        </row>
        <row r="2251">
          <cell r="A2251">
            <v>0</v>
          </cell>
          <cell r="B2251">
            <v>0</v>
          </cell>
          <cell r="C2251">
            <v>0</v>
          </cell>
        </row>
        <row r="2252">
          <cell r="A2252">
            <v>0</v>
          </cell>
          <cell r="B2252">
            <v>0</v>
          </cell>
          <cell r="C2252">
            <v>0</v>
          </cell>
        </row>
        <row r="2253">
          <cell r="A2253">
            <v>0</v>
          </cell>
          <cell r="B2253">
            <v>0</v>
          </cell>
          <cell r="C2253">
            <v>0</v>
          </cell>
        </row>
        <row r="2255">
          <cell r="B2255" t="str">
            <v>TRANSPORTE</v>
          </cell>
        </row>
        <row r="2257">
          <cell r="A2257">
            <v>0</v>
          </cell>
          <cell r="B2257">
            <v>0</v>
          </cell>
          <cell r="C2257">
            <v>0</v>
          </cell>
        </row>
        <row r="2258">
          <cell r="A2258">
            <v>0</v>
          </cell>
          <cell r="B2258">
            <v>0</v>
          </cell>
          <cell r="C2258">
            <v>0</v>
          </cell>
        </row>
        <row r="2259">
          <cell r="A2259">
            <v>0</v>
          </cell>
          <cell r="B2259">
            <v>0</v>
          </cell>
          <cell r="C2259">
            <v>0</v>
          </cell>
        </row>
        <row r="2264">
          <cell r="A2264" t="str">
            <v>CODIGO</v>
          </cell>
          <cell r="B2264" t="str">
            <v>ITEM</v>
          </cell>
          <cell r="C2264" t="str">
            <v>UNIDAD</v>
          </cell>
        </row>
        <row r="2265">
          <cell r="D2265">
            <v>0</v>
          </cell>
        </row>
        <row r="2266">
          <cell r="B2266" t="str">
            <v>CODIGO</v>
          </cell>
        </row>
        <row r="2267">
          <cell r="A2267" t="str">
            <v>CODIGO</v>
          </cell>
          <cell r="B2267" t="str">
            <v>RECURSOS</v>
          </cell>
          <cell r="C2267" t="str">
            <v>UNIDAD</v>
          </cell>
          <cell r="D2267" t="str">
            <v>CANT.</v>
          </cell>
        </row>
        <row r="2268">
          <cell r="B2268" t="str">
            <v>MATERIALES</v>
          </cell>
        </row>
        <row r="2269">
          <cell r="B2269">
            <v>0</v>
          </cell>
          <cell r="C2269">
            <v>0</v>
          </cell>
        </row>
        <row r="2270">
          <cell r="B2270">
            <v>0</v>
          </cell>
          <cell r="C2270">
            <v>0</v>
          </cell>
        </row>
        <row r="2271">
          <cell r="B2271">
            <v>0</v>
          </cell>
          <cell r="C2271">
            <v>0</v>
          </cell>
        </row>
        <row r="2272">
          <cell r="B2272">
            <v>0</v>
          </cell>
          <cell r="C2272">
            <v>0</v>
          </cell>
        </row>
        <row r="2274">
          <cell r="B2274" t="str">
            <v>EQUIPO</v>
          </cell>
        </row>
        <row r="2275">
          <cell r="B2275" t="str">
            <v>HTA MENOR (5% de M. de O.)</v>
          </cell>
        </row>
        <row r="2276">
          <cell r="A2276">
            <v>0</v>
          </cell>
          <cell r="B2276">
            <v>0</v>
          </cell>
          <cell r="C2276">
            <v>0</v>
          </cell>
        </row>
        <row r="2277">
          <cell r="A2277">
            <v>0</v>
          </cell>
          <cell r="B2277">
            <v>0</v>
          </cell>
          <cell r="C2277">
            <v>0</v>
          </cell>
        </row>
        <row r="2278">
          <cell r="A2278">
            <v>0</v>
          </cell>
          <cell r="B2278">
            <v>0</v>
          </cell>
          <cell r="C2278">
            <v>0</v>
          </cell>
        </row>
        <row r="2280">
          <cell r="B2280" t="str">
            <v>MANO DE OBRA</v>
          </cell>
        </row>
        <row r="2281">
          <cell r="B2281">
            <v>0</v>
          </cell>
          <cell r="C2281">
            <v>0</v>
          </cell>
        </row>
        <row r="2282">
          <cell r="A2282">
            <v>0</v>
          </cell>
          <cell r="B2282">
            <v>0</v>
          </cell>
          <cell r="C2282">
            <v>0</v>
          </cell>
        </row>
        <row r="2283">
          <cell r="A2283">
            <v>0</v>
          </cell>
          <cell r="B2283">
            <v>0</v>
          </cell>
          <cell r="C2283">
            <v>0</v>
          </cell>
        </row>
        <row r="2284">
          <cell r="A2284">
            <v>0</v>
          </cell>
          <cell r="B2284">
            <v>0</v>
          </cell>
          <cell r="C2284">
            <v>0</v>
          </cell>
        </row>
        <row r="2286">
          <cell r="B2286" t="str">
            <v>TRANSPORTE</v>
          </cell>
        </row>
        <row r="2288">
          <cell r="A2288">
            <v>0</v>
          </cell>
          <cell r="B2288">
            <v>0</v>
          </cell>
          <cell r="C2288">
            <v>0</v>
          </cell>
        </row>
        <row r="2289">
          <cell r="A2289">
            <v>0</v>
          </cell>
          <cell r="B2289">
            <v>0</v>
          </cell>
          <cell r="C2289">
            <v>0</v>
          </cell>
        </row>
        <row r="2290">
          <cell r="A2290">
            <v>0</v>
          </cell>
          <cell r="B2290">
            <v>0</v>
          </cell>
          <cell r="C2290">
            <v>0</v>
          </cell>
        </row>
        <row r="2295">
          <cell r="A2295" t="str">
            <v>CODIGO</v>
          </cell>
          <cell r="B2295" t="str">
            <v>ITEM</v>
          </cell>
          <cell r="C2295" t="str">
            <v>UNIDAD</v>
          </cell>
        </row>
        <row r="2296">
          <cell r="D2296">
            <v>0</v>
          </cell>
        </row>
        <row r="2297">
          <cell r="B2297" t="str">
            <v>CODIGO</v>
          </cell>
        </row>
        <row r="2298">
          <cell r="A2298" t="str">
            <v>CODIGO</v>
          </cell>
          <cell r="B2298" t="str">
            <v>RECURSOS</v>
          </cell>
          <cell r="C2298" t="str">
            <v>UNIDAD</v>
          </cell>
          <cell r="D2298" t="str">
            <v>CANT.</v>
          </cell>
        </row>
        <row r="2299">
          <cell r="B2299" t="str">
            <v>MATERIALES</v>
          </cell>
        </row>
        <row r="2300">
          <cell r="B2300">
            <v>0</v>
          </cell>
          <cell r="C2300">
            <v>0</v>
          </cell>
        </row>
        <row r="2301">
          <cell r="B2301">
            <v>0</v>
          </cell>
          <cell r="C2301">
            <v>0</v>
          </cell>
        </row>
        <row r="2302">
          <cell r="B2302">
            <v>0</v>
          </cell>
          <cell r="C2302">
            <v>0</v>
          </cell>
        </row>
        <row r="2303">
          <cell r="B2303">
            <v>0</v>
          </cell>
          <cell r="C2303">
            <v>0</v>
          </cell>
        </row>
        <row r="2305">
          <cell r="B2305" t="str">
            <v>EQUIPO</v>
          </cell>
        </row>
        <row r="2306">
          <cell r="B2306" t="str">
            <v>HTA MENOR (5% de M. de O.)</v>
          </cell>
        </row>
        <row r="2307">
          <cell r="A2307">
            <v>0</v>
          </cell>
          <cell r="B2307">
            <v>0</v>
          </cell>
          <cell r="C2307">
            <v>0</v>
          </cell>
        </row>
        <row r="2308">
          <cell r="A2308">
            <v>0</v>
          </cell>
          <cell r="B2308">
            <v>0</v>
          </cell>
          <cell r="C2308">
            <v>0</v>
          </cell>
        </row>
        <row r="2309">
          <cell r="A2309">
            <v>0</v>
          </cell>
          <cell r="B2309">
            <v>0</v>
          </cell>
          <cell r="C2309">
            <v>0</v>
          </cell>
        </row>
        <row r="2311">
          <cell r="B2311" t="str">
            <v>MANO DE OBRA</v>
          </cell>
        </row>
        <row r="2312">
          <cell r="B2312">
            <v>0</v>
          </cell>
          <cell r="C2312">
            <v>0</v>
          </cell>
        </row>
        <row r="2313">
          <cell r="A2313">
            <v>0</v>
          </cell>
          <cell r="B2313">
            <v>0</v>
          </cell>
          <cell r="C2313">
            <v>0</v>
          </cell>
        </row>
        <row r="2314">
          <cell r="A2314">
            <v>0</v>
          </cell>
          <cell r="B2314">
            <v>0</v>
          </cell>
          <cell r="C2314">
            <v>0</v>
          </cell>
        </row>
        <row r="2315">
          <cell r="A2315">
            <v>0</v>
          </cell>
          <cell r="B2315">
            <v>0</v>
          </cell>
          <cell r="C2315">
            <v>0</v>
          </cell>
        </row>
        <row r="2317">
          <cell r="B2317" t="str">
            <v>TRANSPORTE</v>
          </cell>
        </row>
        <row r="2319">
          <cell r="A2319">
            <v>0</v>
          </cell>
          <cell r="B2319">
            <v>0</v>
          </cell>
          <cell r="C2319">
            <v>0</v>
          </cell>
        </row>
        <row r="2320">
          <cell r="A2320">
            <v>0</v>
          </cell>
          <cell r="B2320">
            <v>0</v>
          </cell>
          <cell r="C2320">
            <v>0</v>
          </cell>
        </row>
        <row r="2321">
          <cell r="A2321">
            <v>0</v>
          </cell>
          <cell r="B2321">
            <v>0</v>
          </cell>
          <cell r="C2321">
            <v>0</v>
          </cell>
        </row>
        <row r="2326">
          <cell r="A2326" t="str">
            <v>CODIGO</v>
          </cell>
          <cell r="B2326" t="str">
            <v>ITEM</v>
          </cell>
          <cell r="C2326" t="str">
            <v>UNIDAD</v>
          </cell>
        </row>
        <row r="2327">
          <cell r="D2327">
            <v>0</v>
          </cell>
        </row>
        <row r="2328">
          <cell r="B2328" t="str">
            <v>CODIGO</v>
          </cell>
        </row>
        <row r="2329">
          <cell r="A2329" t="str">
            <v>CODIGO</v>
          </cell>
          <cell r="B2329" t="str">
            <v>RECURSOS</v>
          </cell>
          <cell r="C2329" t="str">
            <v>UNIDAD</v>
          </cell>
          <cell r="D2329" t="str">
            <v>CANT.</v>
          </cell>
        </row>
        <row r="2330">
          <cell r="B2330" t="str">
            <v>MATERIALES</v>
          </cell>
        </row>
        <row r="2331">
          <cell r="B2331">
            <v>0</v>
          </cell>
          <cell r="C2331">
            <v>0</v>
          </cell>
        </row>
        <row r="2332">
          <cell r="B2332">
            <v>0</v>
          </cell>
          <cell r="C2332">
            <v>0</v>
          </cell>
        </row>
        <row r="2333">
          <cell r="B2333">
            <v>0</v>
          </cell>
          <cell r="C2333">
            <v>0</v>
          </cell>
        </row>
        <row r="2334">
          <cell r="B2334">
            <v>0</v>
          </cell>
          <cell r="C2334">
            <v>0</v>
          </cell>
        </row>
        <row r="2336">
          <cell r="B2336" t="str">
            <v>EQUIPO</v>
          </cell>
        </row>
        <row r="2337">
          <cell r="B2337" t="str">
            <v>HTA MENOR (5% de M. de O.)</v>
          </cell>
        </row>
        <row r="2338">
          <cell r="A2338">
            <v>0</v>
          </cell>
          <cell r="B2338">
            <v>0</v>
          </cell>
          <cell r="C2338">
            <v>0</v>
          </cell>
        </row>
        <row r="2339">
          <cell r="A2339">
            <v>0</v>
          </cell>
          <cell r="B2339">
            <v>0</v>
          </cell>
          <cell r="C2339">
            <v>0</v>
          </cell>
        </row>
        <row r="2340">
          <cell r="A2340">
            <v>0</v>
          </cell>
          <cell r="B2340">
            <v>0</v>
          </cell>
          <cell r="C2340">
            <v>0</v>
          </cell>
        </row>
        <row r="2342">
          <cell r="B2342" t="str">
            <v>MANO DE OBRA</v>
          </cell>
        </row>
        <row r="2343">
          <cell r="B2343">
            <v>0</v>
          </cell>
          <cell r="C2343">
            <v>0</v>
          </cell>
        </row>
        <row r="2344">
          <cell r="A2344">
            <v>0</v>
          </cell>
          <cell r="B2344">
            <v>0</v>
          </cell>
          <cell r="C2344">
            <v>0</v>
          </cell>
        </row>
        <row r="2345">
          <cell r="A2345">
            <v>0</v>
          </cell>
          <cell r="B2345">
            <v>0</v>
          </cell>
          <cell r="C2345">
            <v>0</v>
          </cell>
        </row>
        <row r="2346">
          <cell r="A2346">
            <v>0</v>
          </cell>
          <cell r="B2346">
            <v>0</v>
          </cell>
          <cell r="C2346">
            <v>0</v>
          </cell>
        </row>
        <row r="2348">
          <cell r="B2348" t="str">
            <v>TRANSPORTE</v>
          </cell>
        </row>
        <row r="2350">
          <cell r="A2350">
            <v>0</v>
          </cell>
          <cell r="B2350">
            <v>0</v>
          </cell>
          <cell r="C2350">
            <v>0</v>
          </cell>
        </row>
        <row r="2351">
          <cell r="A2351">
            <v>0</v>
          </cell>
          <cell r="B2351">
            <v>0</v>
          </cell>
          <cell r="C2351">
            <v>0</v>
          </cell>
        </row>
        <row r="2352">
          <cell r="A2352">
            <v>0</v>
          </cell>
          <cell r="B2352">
            <v>0</v>
          </cell>
          <cell r="C2352">
            <v>0</v>
          </cell>
        </row>
        <row r="2357">
          <cell r="A2357" t="str">
            <v>CODIGO</v>
          </cell>
          <cell r="B2357" t="str">
            <v>ITEM</v>
          </cell>
          <cell r="C2357" t="str">
            <v>UNIDAD</v>
          </cell>
        </row>
        <row r="2358">
          <cell r="D2358">
            <v>0</v>
          </cell>
        </row>
        <row r="2359">
          <cell r="B2359" t="str">
            <v>CODIGO</v>
          </cell>
        </row>
        <row r="2360">
          <cell r="A2360" t="str">
            <v>CODIGO</v>
          </cell>
          <cell r="B2360" t="str">
            <v>RECURSOS</v>
          </cell>
          <cell r="C2360" t="str">
            <v>UNIDAD</v>
          </cell>
          <cell r="D2360" t="str">
            <v>CANT.</v>
          </cell>
        </row>
        <row r="2361">
          <cell r="B2361" t="str">
            <v>MATERIALES</v>
          </cell>
        </row>
        <row r="2362">
          <cell r="B2362">
            <v>0</v>
          </cell>
          <cell r="C2362">
            <v>0</v>
          </cell>
        </row>
        <row r="2363">
          <cell r="B2363">
            <v>0</v>
          </cell>
          <cell r="C2363">
            <v>0</v>
          </cell>
        </row>
        <row r="2364">
          <cell r="B2364">
            <v>0</v>
          </cell>
          <cell r="C2364">
            <v>0</v>
          </cell>
        </row>
        <row r="2365">
          <cell r="B2365">
            <v>0</v>
          </cell>
          <cell r="C2365">
            <v>0</v>
          </cell>
        </row>
        <row r="2367">
          <cell r="B2367" t="str">
            <v>EQUIPO</v>
          </cell>
        </row>
        <row r="2368">
          <cell r="B2368" t="str">
            <v>HTA MENOR (5% de M. de O.)</v>
          </cell>
        </row>
        <row r="2369">
          <cell r="A2369">
            <v>0</v>
          </cell>
          <cell r="B2369">
            <v>0</v>
          </cell>
          <cell r="C2369">
            <v>0</v>
          </cell>
        </row>
        <row r="2370">
          <cell r="A2370">
            <v>0</v>
          </cell>
          <cell r="B2370">
            <v>0</v>
          </cell>
          <cell r="C2370">
            <v>0</v>
          </cell>
        </row>
        <row r="2371">
          <cell r="A2371">
            <v>0</v>
          </cell>
          <cell r="B2371">
            <v>0</v>
          </cell>
          <cell r="C2371">
            <v>0</v>
          </cell>
        </row>
        <row r="2373">
          <cell r="B2373" t="str">
            <v>MANO DE OBRA</v>
          </cell>
        </row>
        <row r="2374">
          <cell r="B2374">
            <v>0</v>
          </cell>
          <cell r="C2374">
            <v>0</v>
          </cell>
        </row>
        <row r="2375">
          <cell r="A2375">
            <v>0</v>
          </cell>
          <cell r="B2375">
            <v>0</v>
          </cell>
          <cell r="C2375">
            <v>0</v>
          </cell>
        </row>
        <row r="2376">
          <cell r="A2376">
            <v>0</v>
          </cell>
          <cell r="B2376">
            <v>0</v>
          </cell>
          <cell r="C2376">
            <v>0</v>
          </cell>
        </row>
        <row r="2377">
          <cell r="A2377">
            <v>0</v>
          </cell>
          <cell r="B2377">
            <v>0</v>
          </cell>
          <cell r="C2377">
            <v>0</v>
          </cell>
        </row>
        <row r="2379">
          <cell r="B2379" t="str">
            <v>TRANSPORTE</v>
          </cell>
        </row>
        <row r="2381">
          <cell r="A2381">
            <v>0</v>
          </cell>
          <cell r="B2381">
            <v>0</v>
          </cell>
          <cell r="C2381">
            <v>0</v>
          </cell>
        </row>
        <row r="2382">
          <cell r="A2382">
            <v>0</v>
          </cell>
          <cell r="B2382">
            <v>0</v>
          </cell>
          <cell r="C2382">
            <v>0</v>
          </cell>
        </row>
        <row r="2383">
          <cell r="A2383">
            <v>0</v>
          </cell>
          <cell r="B2383">
            <v>0</v>
          </cell>
          <cell r="C2383">
            <v>0</v>
          </cell>
        </row>
        <row r="2388">
          <cell r="A2388" t="str">
            <v>CODIGO</v>
          </cell>
          <cell r="B2388" t="str">
            <v>ITEM</v>
          </cell>
          <cell r="C2388" t="str">
            <v>UNIDAD</v>
          </cell>
        </row>
        <row r="2389">
          <cell r="D2389">
            <v>0</v>
          </cell>
        </row>
        <row r="2390">
          <cell r="B2390" t="str">
            <v>CODIGO</v>
          </cell>
        </row>
        <row r="2391">
          <cell r="A2391" t="str">
            <v>CODIGO</v>
          </cell>
          <cell r="B2391" t="str">
            <v>RECURSOS</v>
          </cell>
          <cell r="C2391" t="str">
            <v>UNIDAD</v>
          </cell>
          <cell r="D2391" t="str">
            <v>CANT.</v>
          </cell>
        </row>
        <row r="2392">
          <cell r="B2392" t="str">
            <v>MATERIALES</v>
          </cell>
        </row>
        <row r="2393">
          <cell r="B2393">
            <v>0</v>
          </cell>
          <cell r="C2393">
            <v>0</v>
          </cell>
        </row>
        <row r="2394">
          <cell r="B2394">
            <v>0</v>
          </cell>
          <cell r="C2394">
            <v>0</v>
          </cell>
        </row>
        <row r="2395">
          <cell r="B2395">
            <v>0</v>
          </cell>
          <cell r="C2395">
            <v>0</v>
          </cell>
        </row>
        <row r="2396">
          <cell r="B2396">
            <v>0</v>
          </cell>
          <cell r="C2396">
            <v>0</v>
          </cell>
        </row>
        <row r="2398">
          <cell r="B2398" t="str">
            <v>EQUIPO</v>
          </cell>
        </row>
        <row r="2399">
          <cell r="B2399" t="str">
            <v>HTA MENOR (5% de M. de O.)</v>
          </cell>
        </row>
        <row r="2400">
          <cell r="A2400">
            <v>0</v>
          </cell>
          <cell r="B2400">
            <v>0</v>
          </cell>
          <cell r="C2400">
            <v>0</v>
          </cell>
        </row>
        <row r="2401">
          <cell r="A2401">
            <v>0</v>
          </cell>
          <cell r="B2401">
            <v>0</v>
          </cell>
          <cell r="C2401">
            <v>0</v>
          </cell>
        </row>
        <row r="2402">
          <cell r="A2402">
            <v>0</v>
          </cell>
          <cell r="B2402">
            <v>0</v>
          </cell>
          <cell r="C2402">
            <v>0</v>
          </cell>
        </row>
        <row r="2404">
          <cell r="B2404" t="str">
            <v>MANO DE OBRA</v>
          </cell>
        </row>
        <row r="2405">
          <cell r="B2405">
            <v>0</v>
          </cell>
          <cell r="C2405">
            <v>0</v>
          </cell>
        </row>
        <row r="2406">
          <cell r="A2406">
            <v>0</v>
          </cell>
          <cell r="B2406">
            <v>0</v>
          </cell>
          <cell r="C2406">
            <v>0</v>
          </cell>
        </row>
        <row r="2407">
          <cell r="A2407">
            <v>0</v>
          </cell>
          <cell r="B2407">
            <v>0</v>
          </cell>
          <cell r="C2407">
            <v>0</v>
          </cell>
        </row>
        <row r="2408">
          <cell r="A2408">
            <v>0</v>
          </cell>
          <cell r="B2408">
            <v>0</v>
          </cell>
          <cell r="C2408">
            <v>0</v>
          </cell>
        </row>
        <row r="2410">
          <cell r="B2410" t="str">
            <v>TRANSPORTE</v>
          </cell>
        </row>
        <row r="2412">
          <cell r="A2412">
            <v>0</v>
          </cell>
          <cell r="B2412">
            <v>0</v>
          </cell>
          <cell r="C2412">
            <v>0</v>
          </cell>
        </row>
        <row r="2413">
          <cell r="A2413">
            <v>0</v>
          </cell>
          <cell r="B2413">
            <v>0</v>
          </cell>
          <cell r="C2413">
            <v>0</v>
          </cell>
        </row>
        <row r="2414">
          <cell r="A2414">
            <v>0</v>
          </cell>
          <cell r="B2414">
            <v>0</v>
          </cell>
          <cell r="C2414">
            <v>0</v>
          </cell>
        </row>
        <row r="2419">
          <cell r="A2419" t="str">
            <v>CODIGO</v>
          </cell>
          <cell r="B2419" t="str">
            <v>ITEM</v>
          </cell>
          <cell r="C2419" t="str">
            <v>UNIDAD</v>
          </cell>
        </row>
        <row r="2420">
          <cell r="D2420">
            <v>0</v>
          </cell>
        </row>
        <row r="2421">
          <cell r="B2421" t="str">
            <v>CODIGO</v>
          </cell>
        </row>
        <row r="2422">
          <cell r="A2422" t="str">
            <v>CODIGO</v>
          </cell>
          <cell r="B2422" t="str">
            <v>RECURSOS</v>
          </cell>
          <cell r="C2422" t="str">
            <v>UNIDAD</v>
          </cell>
          <cell r="D2422" t="str">
            <v>CANT.</v>
          </cell>
        </row>
        <row r="2423">
          <cell r="B2423" t="str">
            <v>MATERIALES</v>
          </cell>
        </row>
        <row r="2424">
          <cell r="B2424">
            <v>0</v>
          </cell>
          <cell r="C2424">
            <v>0</v>
          </cell>
        </row>
        <row r="2425">
          <cell r="B2425">
            <v>0</v>
          </cell>
          <cell r="C2425">
            <v>0</v>
          </cell>
        </row>
        <row r="2426">
          <cell r="B2426">
            <v>0</v>
          </cell>
          <cell r="C2426">
            <v>0</v>
          </cell>
        </row>
        <row r="2427">
          <cell r="B2427">
            <v>0</v>
          </cell>
          <cell r="C2427">
            <v>0</v>
          </cell>
        </row>
        <row r="2429">
          <cell r="B2429" t="str">
            <v>EQUIPO</v>
          </cell>
        </row>
        <row r="2430">
          <cell r="B2430" t="str">
            <v>HTA MENOR (5% de M. de O.)</v>
          </cell>
        </row>
        <row r="2431">
          <cell r="A2431">
            <v>0</v>
          </cell>
          <cell r="B2431">
            <v>0</v>
          </cell>
          <cell r="C2431">
            <v>0</v>
          </cell>
        </row>
        <row r="2432">
          <cell r="A2432">
            <v>0</v>
          </cell>
          <cell r="B2432">
            <v>0</v>
          </cell>
          <cell r="C2432">
            <v>0</v>
          </cell>
        </row>
        <row r="2433">
          <cell r="A2433">
            <v>0</v>
          </cell>
          <cell r="B2433">
            <v>0</v>
          </cell>
          <cell r="C2433">
            <v>0</v>
          </cell>
        </row>
        <row r="2435">
          <cell r="B2435" t="str">
            <v>MANO DE OBRA</v>
          </cell>
        </row>
        <row r="2436">
          <cell r="B2436">
            <v>0</v>
          </cell>
          <cell r="C2436">
            <v>0</v>
          </cell>
        </row>
        <row r="2437">
          <cell r="A2437">
            <v>0</v>
          </cell>
          <cell r="B2437">
            <v>0</v>
          </cell>
          <cell r="C2437">
            <v>0</v>
          </cell>
        </row>
        <row r="2438">
          <cell r="A2438">
            <v>0</v>
          </cell>
          <cell r="B2438">
            <v>0</v>
          </cell>
          <cell r="C2438">
            <v>0</v>
          </cell>
        </row>
        <row r="2439">
          <cell r="A2439">
            <v>0</v>
          </cell>
          <cell r="B2439">
            <v>0</v>
          </cell>
          <cell r="C2439">
            <v>0</v>
          </cell>
        </row>
        <row r="2441">
          <cell r="B2441" t="str">
            <v>TRANSPORTE</v>
          </cell>
        </row>
        <row r="2443">
          <cell r="A2443">
            <v>0</v>
          </cell>
          <cell r="B2443">
            <v>0</v>
          </cell>
          <cell r="C2443">
            <v>0</v>
          </cell>
        </row>
        <row r="2444">
          <cell r="A2444">
            <v>0</v>
          </cell>
          <cell r="B2444">
            <v>0</v>
          </cell>
          <cell r="C2444">
            <v>0</v>
          </cell>
        </row>
        <row r="2445">
          <cell r="A2445">
            <v>0</v>
          </cell>
          <cell r="B2445">
            <v>0</v>
          </cell>
          <cell r="C2445">
            <v>0</v>
          </cell>
        </row>
        <row r="2451">
          <cell r="A2451" t="str">
            <v>CODIGO</v>
          </cell>
          <cell r="B2451" t="str">
            <v>ITEM</v>
          </cell>
          <cell r="C2451" t="str">
            <v>UNIDAD</v>
          </cell>
        </row>
        <row r="2452">
          <cell r="D2452">
            <v>0</v>
          </cell>
        </row>
        <row r="2453">
          <cell r="B2453" t="str">
            <v>CODIGO</v>
          </cell>
        </row>
        <row r="2454">
          <cell r="A2454" t="str">
            <v>CODIGO</v>
          </cell>
          <cell r="B2454" t="str">
            <v>RECURSOS</v>
          </cell>
          <cell r="C2454" t="str">
            <v>UNIDAD</v>
          </cell>
          <cell r="D2454" t="str">
            <v>CANT.</v>
          </cell>
        </row>
        <row r="2455">
          <cell r="B2455" t="str">
            <v>MATERIALES</v>
          </cell>
        </row>
        <row r="2456">
          <cell r="B2456">
            <v>0</v>
          </cell>
          <cell r="C2456">
            <v>0</v>
          </cell>
        </row>
        <row r="2457">
          <cell r="B2457">
            <v>0</v>
          </cell>
          <cell r="C2457">
            <v>0</v>
          </cell>
        </row>
        <row r="2458">
          <cell r="B2458">
            <v>0</v>
          </cell>
          <cell r="C2458">
            <v>0</v>
          </cell>
        </row>
        <row r="2459">
          <cell r="B2459">
            <v>0</v>
          </cell>
          <cell r="C2459">
            <v>0</v>
          </cell>
        </row>
        <row r="2461">
          <cell r="B2461" t="str">
            <v>EQUIPO</v>
          </cell>
        </row>
        <row r="2462">
          <cell r="B2462" t="str">
            <v>HTA MENOR (5% de M. de O.)</v>
          </cell>
        </row>
        <row r="2463">
          <cell r="A2463">
            <v>0</v>
          </cell>
          <cell r="B2463">
            <v>0</v>
          </cell>
          <cell r="C2463">
            <v>0</v>
          </cell>
        </row>
        <row r="2464">
          <cell r="A2464">
            <v>0</v>
          </cell>
          <cell r="B2464">
            <v>0</v>
          </cell>
          <cell r="C2464">
            <v>0</v>
          </cell>
        </row>
        <row r="2465">
          <cell r="A2465">
            <v>0</v>
          </cell>
          <cell r="B2465">
            <v>0</v>
          </cell>
          <cell r="C2465">
            <v>0</v>
          </cell>
        </row>
        <row r="2467">
          <cell r="B2467" t="str">
            <v>MANO DE OBRA</v>
          </cell>
        </row>
        <row r="2468">
          <cell r="B2468">
            <v>0</v>
          </cell>
          <cell r="C2468">
            <v>0</v>
          </cell>
        </row>
        <row r="2469">
          <cell r="A2469">
            <v>0</v>
          </cell>
          <cell r="B2469">
            <v>0</v>
          </cell>
          <cell r="C2469">
            <v>0</v>
          </cell>
        </row>
        <row r="2470">
          <cell r="A2470">
            <v>0</v>
          </cell>
          <cell r="B2470">
            <v>0</v>
          </cell>
          <cell r="C2470">
            <v>0</v>
          </cell>
        </row>
        <row r="2471">
          <cell r="A2471">
            <v>0</v>
          </cell>
          <cell r="B2471">
            <v>0</v>
          </cell>
          <cell r="C2471">
            <v>0</v>
          </cell>
        </row>
        <row r="2473">
          <cell r="B2473" t="str">
            <v>TRANSPORTE</v>
          </cell>
        </row>
        <row r="2475">
          <cell r="A2475">
            <v>0</v>
          </cell>
          <cell r="B2475">
            <v>0</v>
          </cell>
          <cell r="C2475">
            <v>0</v>
          </cell>
        </row>
        <row r="2476">
          <cell r="A2476">
            <v>0</v>
          </cell>
          <cell r="B2476">
            <v>0</v>
          </cell>
          <cell r="C2476">
            <v>0</v>
          </cell>
        </row>
        <row r="2477">
          <cell r="A2477">
            <v>0</v>
          </cell>
          <cell r="B2477">
            <v>0</v>
          </cell>
          <cell r="C2477">
            <v>0</v>
          </cell>
        </row>
        <row r="2482">
          <cell r="A2482" t="str">
            <v>CODIGO</v>
          </cell>
          <cell r="B2482" t="str">
            <v>ITEM</v>
          </cell>
          <cell r="C2482" t="str">
            <v>UNIDAD</v>
          </cell>
        </row>
        <row r="2483">
          <cell r="D2483">
            <v>0</v>
          </cell>
        </row>
        <row r="2484">
          <cell r="B2484" t="str">
            <v>CODIGO</v>
          </cell>
        </row>
        <row r="2485">
          <cell r="A2485" t="str">
            <v>CODIGO</v>
          </cell>
          <cell r="B2485" t="str">
            <v>RECURSOS</v>
          </cell>
          <cell r="C2485" t="str">
            <v>UNIDAD</v>
          </cell>
          <cell r="D2485" t="str">
            <v>CANT.</v>
          </cell>
        </row>
        <row r="2486">
          <cell r="B2486" t="str">
            <v>MATERIALES</v>
          </cell>
        </row>
        <row r="2487">
          <cell r="B2487">
            <v>0</v>
          </cell>
          <cell r="C2487">
            <v>0</v>
          </cell>
        </row>
        <row r="2488">
          <cell r="B2488">
            <v>0</v>
          </cell>
          <cell r="C2488">
            <v>0</v>
          </cell>
        </row>
        <row r="2489">
          <cell r="B2489">
            <v>0</v>
          </cell>
          <cell r="C2489">
            <v>0</v>
          </cell>
        </row>
        <row r="2490">
          <cell r="B2490">
            <v>0</v>
          </cell>
          <cell r="C2490">
            <v>0</v>
          </cell>
        </row>
        <row r="2492">
          <cell r="B2492" t="str">
            <v>EQUIPO</v>
          </cell>
        </row>
        <row r="2493">
          <cell r="B2493" t="str">
            <v>HTA MENOR (5% de M. de O.)</v>
          </cell>
        </row>
        <row r="2494">
          <cell r="A2494">
            <v>0</v>
          </cell>
          <cell r="B2494">
            <v>0</v>
          </cell>
          <cell r="C2494">
            <v>0</v>
          </cell>
        </row>
        <row r="2495">
          <cell r="A2495">
            <v>0</v>
          </cell>
          <cell r="B2495">
            <v>0</v>
          </cell>
          <cell r="C2495">
            <v>0</v>
          </cell>
        </row>
        <row r="2496">
          <cell r="A2496">
            <v>0</v>
          </cell>
          <cell r="B2496">
            <v>0</v>
          </cell>
          <cell r="C2496">
            <v>0</v>
          </cell>
        </row>
        <row r="2498">
          <cell r="B2498" t="str">
            <v>MANO DE OBRA</v>
          </cell>
        </row>
        <row r="2499">
          <cell r="B2499">
            <v>0</v>
          </cell>
          <cell r="C2499">
            <v>0</v>
          </cell>
        </row>
        <row r="2500">
          <cell r="A2500">
            <v>0</v>
          </cell>
          <cell r="B2500">
            <v>0</v>
          </cell>
          <cell r="C2500">
            <v>0</v>
          </cell>
        </row>
        <row r="2501">
          <cell r="A2501">
            <v>0</v>
          </cell>
          <cell r="B2501">
            <v>0</v>
          </cell>
          <cell r="C2501">
            <v>0</v>
          </cell>
        </row>
        <row r="2502">
          <cell r="A2502">
            <v>0</v>
          </cell>
          <cell r="B2502">
            <v>0</v>
          </cell>
          <cell r="C2502">
            <v>0</v>
          </cell>
        </row>
        <row r="2504">
          <cell r="B2504" t="str">
            <v>TRANSPORTE</v>
          </cell>
        </row>
        <row r="2506">
          <cell r="A2506">
            <v>0</v>
          </cell>
          <cell r="B2506">
            <v>0</v>
          </cell>
          <cell r="C2506">
            <v>0</v>
          </cell>
        </row>
        <row r="2507">
          <cell r="A2507">
            <v>0</v>
          </cell>
          <cell r="B2507">
            <v>0</v>
          </cell>
          <cell r="C2507">
            <v>0</v>
          </cell>
        </row>
        <row r="2508">
          <cell r="A2508">
            <v>0</v>
          </cell>
          <cell r="B2508">
            <v>0</v>
          </cell>
          <cell r="C2508">
            <v>0</v>
          </cell>
        </row>
        <row r="2513">
          <cell r="A2513" t="str">
            <v>CODIGO</v>
          </cell>
          <cell r="B2513" t="str">
            <v>ITEM</v>
          </cell>
          <cell r="C2513" t="str">
            <v>UNIDAD</v>
          </cell>
        </row>
        <row r="2514">
          <cell r="D2514">
            <v>0</v>
          </cell>
        </row>
        <row r="2515">
          <cell r="B2515" t="str">
            <v>CODIGO</v>
          </cell>
        </row>
        <row r="2516">
          <cell r="A2516" t="str">
            <v>CODIGO</v>
          </cell>
          <cell r="B2516" t="str">
            <v>RECURSOS</v>
          </cell>
          <cell r="C2516" t="str">
            <v>UNIDAD</v>
          </cell>
          <cell r="D2516" t="str">
            <v>CANT.</v>
          </cell>
        </row>
        <row r="2517">
          <cell r="B2517" t="str">
            <v>MATERIALES</v>
          </cell>
        </row>
        <row r="2518">
          <cell r="B2518">
            <v>0</v>
          </cell>
          <cell r="C2518">
            <v>0</v>
          </cell>
        </row>
        <row r="2519">
          <cell r="B2519">
            <v>0</v>
          </cell>
          <cell r="C2519">
            <v>0</v>
          </cell>
        </row>
        <row r="2520">
          <cell r="B2520">
            <v>0</v>
          </cell>
          <cell r="C2520">
            <v>0</v>
          </cell>
        </row>
        <row r="2521">
          <cell r="B2521">
            <v>0</v>
          </cell>
          <cell r="C2521">
            <v>0</v>
          </cell>
        </row>
        <row r="2523">
          <cell r="B2523" t="str">
            <v>EQUIPO</v>
          </cell>
        </row>
        <row r="2524">
          <cell r="B2524" t="str">
            <v>HTA MENOR (5% de M. de O.)</v>
          </cell>
        </row>
        <row r="2525">
          <cell r="A2525">
            <v>0</v>
          </cell>
          <cell r="B2525">
            <v>0</v>
          </cell>
          <cell r="C2525">
            <v>0</v>
          </cell>
        </row>
        <row r="2526">
          <cell r="A2526">
            <v>0</v>
          </cell>
          <cell r="B2526">
            <v>0</v>
          </cell>
          <cell r="C2526">
            <v>0</v>
          </cell>
        </row>
        <row r="2527">
          <cell r="A2527">
            <v>0</v>
          </cell>
          <cell r="B2527">
            <v>0</v>
          </cell>
          <cell r="C2527">
            <v>0</v>
          </cell>
        </row>
        <row r="2529">
          <cell r="B2529" t="str">
            <v>MANO DE OBRA</v>
          </cell>
        </row>
        <row r="2530">
          <cell r="B2530">
            <v>0</v>
          </cell>
          <cell r="C2530">
            <v>0</v>
          </cell>
        </row>
        <row r="2531">
          <cell r="A2531">
            <v>0</v>
          </cell>
          <cell r="B2531">
            <v>0</v>
          </cell>
          <cell r="C2531">
            <v>0</v>
          </cell>
        </row>
        <row r="2532">
          <cell r="A2532">
            <v>0</v>
          </cell>
          <cell r="B2532">
            <v>0</v>
          </cell>
          <cell r="C2532">
            <v>0</v>
          </cell>
        </row>
        <row r="2533">
          <cell r="A2533">
            <v>0</v>
          </cell>
          <cell r="B2533">
            <v>0</v>
          </cell>
          <cell r="C2533">
            <v>0</v>
          </cell>
        </row>
        <row r="2535">
          <cell r="B2535" t="str">
            <v>TRANSPORTE</v>
          </cell>
        </row>
        <row r="2537">
          <cell r="A2537">
            <v>0</v>
          </cell>
          <cell r="B2537">
            <v>0</v>
          </cell>
          <cell r="C2537">
            <v>0</v>
          </cell>
        </row>
        <row r="2538">
          <cell r="A2538">
            <v>0</v>
          </cell>
          <cell r="B2538">
            <v>0</v>
          </cell>
          <cell r="C2538">
            <v>0</v>
          </cell>
        </row>
        <row r="2539">
          <cell r="A2539">
            <v>0</v>
          </cell>
          <cell r="B2539">
            <v>0</v>
          </cell>
          <cell r="C2539">
            <v>0</v>
          </cell>
        </row>
        <row r="2544">
          <cell r="A2544" t="str">
            <v>CODIGO</v>
          </cell>
          <cell r="B2544" t="str">
            <v>ITEM</v>
          </cell>
          <cell r="C2544" t="str">
            <v>UNIDAD</v>
          </cell>
        </row>
        <row r="2545">
          <cell r="D2545">
            <v>0</v>
          </cell>
        </row>
        <row r="2546">
          <cell r="B2546" t="str">
            <v>CODIGO</v>
          </cell>
        </row>
        <row r="2547">
          <cell r="A2547" t="str">
            <v>CODIGO</v>
          </cell>
          <cell r="B2547" t="str">
            <v>RECURSOS</v>
          </cell>
          <cell r="C2547" t="str">
            <v>UNIDAD</v>
          </cell>
          <cell r="D2547" t="str">
            <v>CANT.</v>
          </cell>
        </row>
        <row r="2548">
          <cell r="B2548" t="str">
            <v>MATERIALES</v>
          </cell>
        </row>
        <row r="2549">
          <cell r="B2549">
            <v>0</v>
          </cell>
          <cell r="C2549">
            <v>0</v>
          </cell>
        </row>
        <row r="2550">
          <cell r="B2550">
            <v>0</v>
          </cell>
          <cell r="C2550">
            <v>0</v>
          </cell>
        </row>
        <row r="2551">
          <cell r="B2551">
            <v>0</v>
          </cell>
          <cell r="C2551">
            <v>0</v>
          </cell>
        </row>
        <row r="2552">
          <cell r="B2552">
            <v>0</v>
          </cell>
          <cell r="C2552">
            <v>0</v>
          </cell>
        </row>
        <row r="2554">
          <cell r="B2554" t="str">
            <v>EQUIPO</v>
          </cell>
        </row>
        <row r="2555">
          <cell r="B2555" t="str">
            <v>HTA MENOR (5% de M. de O.)</v>
          </cell>
        </row>
        <row r="2556">
          <cell r="A2556">
            <v>0</v>
          </cell>
          <cell r="B2556">
            <v>0</v>
          </cell>
          <cell r="C2556">
            <v>0</v>
          </cell>
        </row>
        <row r="2557">
          <cell r="A2557">
            <v>0</v>
          </cell>
          <cell r="B2557">
            <v>0</v>
          </cell>
          <cell r="C2557">
            <v>0</v>
          </cell>
        </row>
        <row r="2558">
          <cell r="A2558">
            <v>0</v>
          </cell>
          <cell r="B2558">
            <v>0</v>
          </cell>
          <cell r="C2558">
            <v>0</v>
          </cell>
        </row>
        <row r="2560">
          <cell r="B2560" t="str">
            <v>MANO DE OBRA</v>
          </cell>
        </row>
        <row r="2561">
          <cell r="B2561">
            <v>0</v>
          </cell>
          <cell r="C2561">
            <v>0</v>
          </cell>
        </row>
        <row r="2562">
          <cell r="A2562">
            <v>0</v>
          </cell>
          <cell r="B2562">
            <v>0</v>
          </cell>
          <cell r="C2562">
            <v>0</v>
          </cell>
        </row>
        <row r="2563">
          <cell r="A2563">
            <v>0</v>
          </cell>
          <cell r="B2563">
            <v>0</v>
          </cell>
          <cell r="C2563">
            <v>0</v>
          </cell>
        </row>
        <row r="2564">
          <cell r="A2564">
            <v>0</v>
          </cell>
          <cell r="B2564">
            <v>0</v>
          </cell>
          <cell r="C2564">
            <v>0</v>
          </cell>
        </row>
        <row r="2566">
          <cell r="B2566" t="str">
            <v>TRANSPORTE</v>
          </cell>
        </row>
        <row r="2568">
          <cell r="A2568">
            <v>0</v>
          </cell>
          <cell r="B2568">
            <v>0</v>
          </cell>
          <cell r="C2568">
            <v>0</v>
          </cell>
        </row>
        <row r="2569">
          <cell r="A2569">
            <v>0</v>
          </cell>
          <cell r="B2569">
            <v>0</v>
          </cell>
          <cell r="C2569">
            <v>0</v>
          </cell>
        </row>
        <row r="2570">
          <cell r="A2570">
            <v>0</v>
          </cell>
          <cell r="B2570">
            <v>0</v>
          </cell>
          <cell r="C2570">
            <v>0</v>
          </cell>
        </row>
        <row r="2575">
          <cell r="A2575" t="str">
            <v>CODIGO</v>
          </cell>
          <cell r="B2575" t="str">
            <v>ITEM</v>
          </cell>
          <cell r="C2575" t="str">
            <v>UNIDAD</v>
          </cell>
        </row>
        <row r="2576">
          <cell r="D2576">
            <v>0</v>
          </cell>
        </row>
        <row r="2577">
          <cell r="B2577" t="str">
            <v>CODIGO</v>
          </cell>
        </row>
        <row r="2578">
          <cell r="A2578" t="str">
            <v>CODIGO</v>
          </cell>
          <cell r="B2578" t="str">
            <v>RECURSOS</v>
          </cell>
          <cell r="C2578" t="str">
            <v>UNIDAD</v>
          </cell>
          <cell r="D2578" t="str">
            <v>CANT.</v>
          </cell>
        </row>
        <row r="2579">
          <cell r="B2579" t="str">
            <v>MATERIALES</v>
          </cell>
        </row>
        <row r="2580">
          <cell r="B2580">
            <v>0</v>
          </cell>
          <cell r="C2580">
            <v>0</v>
          </cell>
        </row>
        <row r="2581">
          <cell r="B2581">
            <v>0</v>
          </cell>
          <cell r="C2581">
            <v>0</v>
          </cell>
        </row>
        <row r="2582">
          <cell r="B2582">
            <v>0</v>
          </cell>
          <cell r="C2582">
            <v>0</v>
          </cell>
        </row>
        <row r="2583">
          <cell r="B2583">
            <v>0</v>
          </cell>
          <cell r="C2583">
            <v>0</v>
          </cell>
        </row>
        <row r="2585">
          <cell r="B2585" t="str">
            <v>EQUIPO</v>
          </cell>
        </row>
        <row r="2586">
          <cell r="B2586" t="str">
            <v>HTA MENOR (5% de M. de O.)</v>
          </cell>
        </row>
        <row r="2587">
          <cell r="A2587">
            <v>0</v>
          </cell>
          <cell r="B2587">
            <v>0</v>
          </cell>
          <cell r="C2587">
            <v>0</v>
          </cell>
        </row>
        <row r="2588">
          <cell r="A2588">
            <v>0</v>
          </cell>
          <cell r="B2588">
            <v>0</v>
          </cell>
          <cell r="C2588">
            <v>0</v>
          </cell>
        </row>
        <row r="2589">
          <cell r="A2589">
            <v>0</v>
          </cell>
          <cell r="B2589">
            <v>0</v>
          </cell>
          <cell r="C2589">
            <v>0</v>
          </cell>
        </row>
        <row r="2591">
          <cell r="B2591" t="str">
            <v>MANO DE OBRA</v>
          </cell>
        </row>
        <row r="2592">
          <cell r="B2592">
            <v>0</v>
          </cell>
          <cell r="C2592">
            <v>0</v>
          </cell>
        </row>
        <row r="2593">
          <cell r="A2593">
            <v>0</v>
          </cell>
          <cell r="B2593">
            <v>0</v>
          </cell>
          <cell r="C2593">
            <v>0</v>
          </cell>
        </row>
        <row r="2594">
          <cell r="A2594">
            <v>0</v>
          </cell>
          <cell r="B2594">
            <v>0</v>
          </cell>
          <cell r="C2594">
            <v>0</v>
          </cell>
        </row>
        <row r="2595">
          <cell r="A2595">
            <v>0</v>
          </cell>
          <cell r="B2595">
            <v>0</v>
          </cell>
          <cell r="C2595">
            <v>0</v>
          </cell>
        </row>
        <row r="2597">
          <cell r="B2597" t="str">
            <v>TRANSPORTE</v>
          </cell>
        </row>
        <row r="2599">
          <cell r="A2599">
            <v>0</v>
          </cell>
          <cell r="B2599">
            <v>0</v>
          </cell>
          <cell r="C2599">
            <v>0</v>
          </cell>
        </row>
        <row r="2600">
          <cell r="A2600">
            <v>0</v>
          </cell>
          <cell r="B2600">
            <v>0</v>
          </cell>
          <cell r="C2600">
            <v>0</v>
          </cell>
        </row>
        <row r="2601">
          <cell r="A2601">
            <v>0</v>
          </cell>
          <cell r="B2601">
            <v>0</v>
          </cell>
          <cell r="C2601">
            <v>0</v>
          </cell>
        </row>
        <row r="2606">
          <cell r="A2606" t="str">
            <v>CODIGO</v>
          </cell>
          <cell r="B2606" t="str">
            <v>ITEM</v>
          </cell>
          <cell r="C2606" t="str">
            <v>UNIDAD</v>
          </cell>
        </row>
        <row r="2607">
          <cell r="D2607">
            <v>0</v>
          </cell>
        </row>
        <row r="2608">
          <cell r="B2608" t="str">
            <v>CODIGO</v>
          </cell>
        </row>
        <row r="2609">
          <cell r="A2609" t="str">
            <v>CODIGO</v>
          </cell>
          <cell r="B2609" t="str">
            <v>RECURSOS</v>
          </cell>
          <cell r="C2609" t="str">
            <v>UNIDAD</v>
          </cell>
          <cell r="D2609" t="str">
            <v>CANT.</v>
          </cell>
        </row>
        <row r="2610">
          <cell r="B2610" t="str">
            <v>MATERIALES</v>
          </cell>
        </row>
        <row r="2611">
          <cell r="B2611">
            <v>0</v>
          </cell>
          <cell r="C2611">
            <v>0</v>
          </cell>
        </row>
        <row r="2612">
          <cell r="B2612">
            <v>0</v>
          </cell>
          <cell r="C2612">
            <v>0</v>
          </cell>
        </row>
        <row r="2613">
          <cell r="B2613">
            <v>0</v>
          </cell>
          <cell r="C2613">
            <v>0</v>
          </cell>
        </row>
        <row r="2614">
          <cell r="B2614">
            <v>0</v>
          </cell>
          <cell r="C2614">
            <v>0</v>
          </cell>
        </row>
        <row r="2616">
          <cell r="B2616" t="str">
            <v>EQUIPO</v>
          </cell>
        </row>
        <row r="2617">
          <cell r="B2617" t="str">
            <v>HTA MENOR (5% de M. de O.)</v>
          </cell>
        </row>
        <row r="2618">
          <cell r="A2618">
            <v>0</v>
          </cell>
          <cell r="B2618">
            <v>0</v>
          </cell>
          <cell r="C2618">
            <v>0</v>
          </cell>
        </row>
        <row r="2619">
          <cell r="A2619">
            <v>0</v>
          </cell>
          <cell r="B2619">
            <v>0</v>
          </cell>
          <cell r="C2619">
            <v>0</v>
          </cell>
        </row>
        <row r="2620">
          <cell r="A2620">
            <v>0</v>
          </cell>
          <cell r="B2620">
            <v>0</v>
          </cell>
          <cell r="C2620">
            <v>0</v>
          </cell>
        </row>
        <row r="2622">
          <cell r="B2622" t="str">
            <v>MANO DE OBRA</v>
          </cell>
        </row>
        <row r="2623">
          <cell r="B2623">
            <v>0</v>
          </cell>
          <cell r="C2623">
            <v>0</v>
          </cell>
        </row>
        <row r="2624">
          <cell r="A2624">
            <v>0</v>
          </cell>
          <cell r="B2624">
            <v>0</v>
          </cell>
          <cell r="C2624">
            <v>0</v>
          </cell>
        </row>
        <row r="2625">
          <cell r="A2625">
            <v>0</v>
          </cell>
          <cell r="B2625">
            <v>0</v>
          </cell>
          <cell r="C2625">
            <v>0</v>
          </cell>
        </row>
        <row r="2626">
          <cell r="A2626">
            <v>0</v>
          </cell>
          <cell r="B2626">
            <v>0</v>
          </cell>
          <cell r="C2626">
            <v>0</v>
          </cell>
        </row>
        <row r="2628">
          <cell r="B2628" t="str">
            <v>TRANSPORTE</v>
          </cell>
        </row>
        <row r="2630">
          <cell r="A2630">
            <v>0</v>
          </cell>
          <cell r="B2630">
            <v>0</v>
          </cell>
          <cell r="C2630">
            <v>0</v>
          </cell>
        </row>
        <row r="2631">
          <cell r="A2631">
            <v>0</v>
          </cell>
          <cell r="B2631">
            <v>0</v>
          </cell>
          <cell r="C2631">
            <v>0</v>
          </cell>
        </row>
        <row r="2632">
          <cell r="A2632">
            <v>0</v>
          </cell>
          <cell r="B2632">
            <v>0</v>
          </cell>
          <cell r="C2632">
            <v>0</v>
          </cell>
        </row>
        <row r="2637">
          <cell r="A2637" t="str">
            <v>CODIGO</v>
          </cell>
          <cell r="B2637" t="str">
            <v>ITEM</v>
          </cell>
          <cell r="C2637" t="str">
            <v>UNIDAD</v>
          </cell>
        </row>
        <row r="2638">
          <cell r="D2638">
            <v>0</v>
          </cell>
        </row>
        <row r="2639">
          <cell r="B2639" t="str">
            <v>CODIGO</v>
          </cell>
        </row>
        <row r="2640">
          <cell r="A2640" t="str">
            <v>CODIGO</v>
          </cell>
          <cell r="B2640" t="str">
            <v>RECURSOS</v>
          </cell>
          <cell r="C2640" t="str">
            <v>UNIDAD</v>
          </cell>
          <cell r="D2640" t="str">
            <v>CANT.</v>
          </cell>
        </row>
        <row r="2641">
          <cell r="B2641" t="str">
            <v>MATERIALES</v>
          </cell>
        </row>
        <row r="2642">
          <cell r="B2642">
            <v>0</v>
          </cell>
          <cell r="C2642">
            <v>0</v>
          </cell>
        </row>
        <row r="2643">
          <cell r="B2643">
            <v>0</v>
          </cell>
          <cell r="C2643">
            <v>0</v>
          </cell>
        </row>
        <row r="2644">
          <cell r="B2644">
            <v>0</v>
          </cell>
          <cell r="C2644">
            <v>0</v>
          </cell>
        </row>
        <row r="2645">
          <cell r="B2645">
            <v>0</v>
          </cell>
          <cell r="C2645">
            <v>0</v>
          </cell>
        </row>
        <row r="2647">
          <cell r="B2647" t="str">
            <v>EQUIPO</v>
          </cell>
        </row>
        <row r="2648">
          <cell r="B2648" t="str">
            <v>HTA MENOR (5% de M. de O.)</v>
          </cell>
        </row>
        <row r="2649">
          <cell r="A2649">
            <v>0</v>
          </cell>
          <cell r="B2649">
            <v>0</v>
          </cell>
          <cell r="C2649">
            <v>0</v>
          </cell>
        </row>
        <row r="2650">
          <cell r="A2650">
            <v>0</v>
          </cell>
          <cell r="B2650">
            <v>0</v>
          </cell>
          <cell r="C2650">
            <v>0</v>
          </cell>
        </row>
        <row r="2651">
          <cell r="A2651">
            <v>0</v>
          </cell>
          <cell r="B2651">
            <v>0</v>
          </cell>
          <cell r="C2651">
            <v>0</v>
          </cell>
        </row>
        <row r="2653">
          <cell r="B2653" t="str">
            <v>MANO DE OBRA</v>
          </cell>
        </row>
        <row r="2654">
          <cell r="B2654">
            <v>0</v>
          </cell>
          <cell r="C2654">
            <v>0</v>
          </cell>
        </row>
        <row r="2655">
          <cell r="A2655">
            <v>0</v>
          </cell>
          <cell r="B2655">
            <v>0</v>
          </cell>
          <cell r="C2655">
            <v>0</v>
          </cell>
        </row>
        <row r="2656">
          <cell r="A2656">
            <v>0</v>
          </cell>
          <cell r="B2656">
            <v>0</v>
          </cell>
          <cell r="C2656">
            <v>0</v>
          </cell>
        </row>
        <row r="2657">
          <cell r="A2657">
            <v>0</v>
          </cell>
          <cell r="B2657">
            <v>0</v>
          </cell>
          <cell r="C2657">
            <v>0</v>
          </cell>
        </row>
        <row r="2659">
          <cell r="B2659" t="str">
            <v>TRANSPORTE</v>
          </cell>
        </row>
        <row r="2661">
          <cell r="A2661">
            <v>0</v>
          </cell>
          <cell r="B2661">
            <v>0</v>
          </cell>
          <cell r="C2661">
            <v>0</v>
          </cell>
        </row>
        <row r="2662">
          <cell r="A2662">
            <v>0</v>
          </cell>
          <cell r="B2662">
            <v>0</v>
          </cell>
          <cell r="C2662">
            <v>0</v>
          </cell>
        </row>
        <row r="2663">
          <cell r="A2663">
            <v>0</v>
          </cell>
          <cell r="B2663">
            <v>0</v>
          </cell>
          <cell r="C2663">
            <v>0</v>
          </cell>
        </row>
        <row r="2668">
          <cell r="A2668" t="str">
            <v>CODIGO</v>
          </cell>
          <cell r="B2668" t="str">
            <v>ITEM</v>
          </cell>
          <cell r="C2668" t="str">
            <v>UNIDAD</v>
          </cell>
        </row>
        <row r="2669">
          <cell r="D2669">
            <v>0</v>
          </cell>
        </row>
        <row r="2670">
          <cell r="B2670" t="str">
            <v>CODIGO</v>
          </cell>
        </row>
        <row r="2671">
          <cell r="A2671" t="str">
            <v>CODIGO</v>
          </cell>
          <cell r="B2671" t="str">
            <v>RECURSOS</v>
          </cell>
          <cell r="C2671" t="str">
            <v>UNIDAD</v>
          </cell>
          <cell r="D2671" t="str">
            <v>CANT.</v>
          </cell>
        </row>
        <row r="2672">
          <cell r="B2672" t="str">
            <v>MATERIALES</v>
          </cell>
        </row>
        <row r="2673">
          <cell r="B2673">
            <v>0</v>
          </cell>
          <cell r="C2673">
            <v>0</v>
          </cell>
        </row>
        <row r="2674">
          <cell r="B2674">
            <v>0</v>
          </cell>
          <cell r="C2674">
            <v>0</v>
          </cell>
        </row>
        <row r="2675">
          <cell r="B2675">
            <v>0</v>
          </cell>
          <cell r="C2675">
            <v>0</v>
          </cell>
        </row>
        <row r="2676">
          <cell r="B2676">
            <v>0</v>
          </cell>
          <cell r="C2676">
            <v>0</v>
          </cell>
        </row>
        <row r="2678">
          <cell r="B2678" t="str">
            <v>EQUIPO</v>
          </cell>
        </row>
        <row r="2679">
          <cell r="B2679" t="str">
            <v>HTA MENOR (5% de M. de O.)</v>
          </cell>
        </row>
        <row r="2680">
          <cell r="A2680">
            <v>0</v>
          </cell>
          <cell r="B2680">
            <v>0</v>
          </cell>
          <cell r="C2680">
            <v>0</v>
          </cell>
        </row>
        <row r="2681">
          <cell r="A2681">
            <v>0</v>
          </cell>
          <cell r="B2681">
            <v>0</v>
          </cell>
          <cell r="C2681">
            <v>0</v>
          </cell>
        </row>
        <row r="2682">
          <cell r="A2682">
            <v>0</v>
          </cell>
          <cell r="B2682">
            <v>0</v>
          </cell>
          <cell r="C2682">
            <v>0</v>
          </cell>
        </row>
        <row r="2684">
          <cell r="B2684" t="str">
            <v>MANO DE OBRA</v>
          </cell>
        </row>
        <row r="2685">
          <cell r="B2685">
            <v>0</v>
          </cell>
          <cell r="C2685">
            <v>0</v>
          </cell>
        </row>
        <row r="2686">
          <cell r="A2686">
            <v>0</v>
          </cell>
          <cell r="B2686">
            <v>0</v>
          </cell>
          <cell r="C2686">
            <v>0</v>
          </cell>
        </row>
        <row r="2687">
          <cell r="A2687">
            <v>0</v>
          </cell>
          <cell r="B2687">
            <v>0</v>
          </cell>
          <cell r="C2687">
            <v>0</v>
          </cell>
        </row>
        <row r="2688">
          <cell r="A2688">
            <v>0</v>
          </cell>
          <cell r="B2688">
            <v>0</v>
          </cell>
          <cell r="C2688">
            <v>0</v>
          </cell>
        </row>
        <row r="2690">
          <cell r="B2690" t="str">
            <v>TRANSPORTE</v>
          </cell>
        </row>
        <row r="2692">
          <cell r="A2692">
            <v>0</v>
          </cell>
          <cell r="B2692">
            <v>0</v>
          </cell>
          <cell r="C2692">
            <v>0</v>
          </cell>
        </row>
        <row r="2693">
          <cell r="A2693">
            <v>0</v>
          </cell>
          <cell r="B2693">
            <v>0</v>
          </cell>
          <cell r="C2693">
            <v>0</v>
          </cell>
        </row>
        <row r="2694">
          <cell r="A2694">
            <v>0</v>
          </cell>
          <cell r="B2694">
            <v>0</v>
          </cell>
          <cell r="C2694">
            <v>0</v>
          </cell>
        </row>
        <row r="2699">
          <cell r="A2699" t="str">
            <v>CODIGO</v>
          </cell>
          <cell r="B2699" t="str">
            <v>ITEM</v>
          </cell>
          <cell r="C2699" t="str">
            <v>UNIDAD</v>
          </cell>
        </row>
        <row r="2700">
          <cell r="D2700">
            <v>0</v>
          </cell>
        </row>
        <row r="2701">
          <cell r="B2701" t="str">
            <v>CODIGO</v>
          </cell>
        </row>
        <row r="2702">
          <cell r="A2702" t="str">
            <v>CODIGO</v>
          </cell>
          <cell r="B2702" t="str">
            <v>RECURSOS</v>
          </cell>
          <cell r="C2702" t="str">
            <v>UNIDAD</v>
          </cell>
          <cell r="D2702" t="str">
            <v>CANT.</v>
          </cell>
        </row>
        <row r="2703">
          <cell r="B2703" t="str">
            <v>MATERIALES</v>
          </cell>
        </row>
        <row r="2704">
          <cell r="B2704">
            <v>0</v>
          </cell>
          <cell r="C2704">
            <v>0</v>
          </cell>
        </row>
        <row r="2705">
          <cell r="B2705">
            <v>0</v>
          </cell>
          <cell r="C2705">
            <v>0</v>
          </cell>
        </row>
        <row r="2706">
          <cell r="B2706">
            <v>0</v>
          </cell>
          <cell r="C2706">
            <v>0</v>
          </cell>
        </row>
        <row r="2707">
          <cell r="B2707">
            <v>0</v>
          </cell>
          <cell r="C2707">
            <v>0</v>
          </cell>
        </row>
        <row r="2709">
          <cell r="B2709" t="str">
            <v>EQUIPO</v>
          </cell>
        </row>
        <row r="2710">
          <cell r="B2710" t="str">
            <v>HTA MENOR (5% de M. de O.)</v>
          </cell>
        </row>
        <row r="2711">
          <cell r="A2711">
            <v>0</v>
          </cell>
          <cell r="B2711">
            <v>0</v>
          </cell>
          <cell r="C2711">
            <v>0</v>
          </cell>
        </row>
        <row r="2712">
          <cell r="A2712">
            <v>0</v>
          </cell>
          <cell r="B2712">
            <v>0</v>
          </cell>
          <cell r="C2712">
            <v>0</v>
          </cell>
        </row>
        <row r="2713">
          <cell r="A2713">
            <v>0</v>
          </cell>
          <cell r="B2713">
            <v>0</v>
          </cell>
          <cell r="C2713">
            <v>0</v>
          </cell>
        </row>
        <row r="2715">
          <cell r="B2715" t="str">
            <v>MANO DE OBRA</v>
          </cell>
        </row>
        <row r="2716">
          <cell r="B2716">
            <v>0</v>
          </cell>
          <cell r="C2716">
            <v>0</v>
          </cell>
        </row>
        <row r="2717">
          <cell r="A2717">
            <v>0</v>
          </cell>
          <cell r="B2717">
            <v>0</v>
          </cell>
          <cell r="C2717">
            <v>0</v>
          </cell>
        </row>
        <row r="2718">
          <cell r="A2718">
            <v>0</v>
          </cell>
          <cell r="B2718">
            <v>0</v>
          </cell>
          <cell r="C2718">
            <v>0</v>
          </cell>
        </row>
        <row r="2719">
          <cell r="A2719">
            <v>0</v>
          </cell>
          <cell r="B2719">
            <v>0</v>
          </cell>
          <cell r="C2719">
            <v>0</v>
          </cell>
        </row>
        <row r="2721">
          <cell r="B2721" t="str">
            <v>TRANSPORTE</v>
          </cell>
        </row>
        <row r="2723">
          <cell r="A2723">
            <v>0</v>
          </cell>
          <cell r="B2723">
            <v>0</v>
          </cell>
          <cell r="C2723">
            <v>0</v>
          </cell>
        </row>
        <row r="2724">
          <cell r="A2724">
            <v>0</v>
          </cell>
          <cell r="B2724">
            <v>0</v>
          </cell>
          <cell r="C2724">
            <v>0</v>
          </cell>
        </row>
        <row r="2725">
          <cell r="A2725">
            <v>0</v>
          </cell>
          <cell r="B2725">
            <v>0</v>
          </cell>
          <cell r="C2725">
            <v>0</v>
          </cell>
        </row>
        <row r="2730">
          <cell r="A2730" t="str">
            <v>CODIGO</v>
          </cell>
          <cell r="B2730" t="str">
            <v>ITEM</v>
          </cell>
          <cell r="C2730" t="str">
            <v>UNIDAD</v>
          </cell>
        </row>
        <row r="2731">
          <cell r="D2731">
            <v>0</v>
          </cell>
        </row>
        <row r="2732">
          <cell r="B2732" t="str">
            <v>CODIGO</v>
          </cell>
        </row>
        <row r="2733">
          <cell r="A2733" t="str">
            <v>CODIGO</v>
          </cell>
          <cell r="B2733" t="str">
            <v>RECURSOS</v>
          </cell>
          <cell r="C2733" t="str">
            <v>UNIDAD</v>
          </cell>
          <cell r="D2733" t="str">
            <v>CANT.</v>
          </cell>
        </row>
        <row r="2734">
          <cell r="B2734" t="str">
            <v>MATERIALES</v>
          </cell>
        </row>
        <row r="2735">
          <cell r="B2735">
            <v>0</v>
          </cell>
          <cell r="C2735">
            <v>0</v>
          </cell>
        </row>
        <row r="2736">
          <cell r="B2736">
            <v>0</v>
          </cell>
          <cell r="C2736">
            <v>0</v>
          </cell>
        </row>
        <row r="2737">
          <cell r="B2737">
            <v>0</v>
          </cell>
          <cell r="C2737">
            <v>0</v>
          </cell>
        </row>
        <row r="2738">
          <cell r="B2738">
            <v>0</v>
          </cell>
          <cell r="C2738">
            <v>0</v>
          </cell>
        </row>
        <row r="2740">
          <cell r="B2740" t="str">
            <v>EQUIPO</v>
          </cell>
        </row>
        <row r="2741">
          <cell r="B2741" t="str">
            <v>HTA MENOR (5% de M. de O.)</v>
          </cell>
        </row>
        <row r="2742">
          <cell r="A2742">
            <v>0</v>
          </cell>
          <cell r="B2742">
            <v>0</v>
          </cell>
          <cell r="C2742">
            <v>0</v>
          </cell>
        </row>
        <row r="2743">
          <cell r="A2743">
            <v>0</v>
          </cell>
          <cell r="B2743">
            <v>0</v>
          </cell>
          <cell r="C2743">
            <v>0</v>
          </cell>
        </row>
        <row r="2744">
          <cell r="A2744">
            <v>0</v>
          </cell>
          <cell r="B2744">
            <v>0</v>
          </cell>
          <cell r="C2744">
            <v>0</v>
          </cell>
        </row>
        <row r="2746">
          <cell r="B2746" t="str">
            <v>MANO DE OBRA</v>
          </cell>
        </row>
        <row r="2747">
          <cell r="B2747">
            <v>0</v>
          </cell>
          <cell r="C2747">
            <v>0</v>
          </cell>
        </row>
        <row r="2748">
          <cell r="A2748">
            <v>0</v>
          </cell>
          <cell r="B2748">
            <v>0</v>
          </cell>
          <cell r="C2748">
            <v>0</v>
          </cell>
        </row>
        <row r="2749">
          <cell r="A2749">
            <v>0</v>
          </cell>
          <cell r="B2749">
            <v>0</v>
          </cell>
          <cell r="C2749">
            <v>0</v>
          </cell>
        </row>
        <row r="2750">
          <cell r="A2750">
            <v>0</v>
          </cell>
          <cell r="B2750">
            <v>0</v>
          </cell>
          <cell r="C2750">
            <v>0</v>
          </cell>
        </row>
        <row r="2752">
          <cell r="B2752" t="str">
            <v>TRANSPORTE</v>
          </cell>
        </row>
        <row r="2754">
          <cell r="A2754">
            <v>0</v>
          </cell>
          <cell r="B2754">
            <v>0</v>
          </cell>
          <cell r="C2754">
            <v>0</v>
          </cell>
        </row>
        <row r="2755">
          <cell r="A2755">
            <v>0</v>
          </cell>
          <cell r="B2755">
            <v>0</v>
          </cell>
          <cell r="C2755">
            <v>0</v>
          </cell>
        </row>
        <row r="2756">
          <cell r="A2756">
            <v>0</v>
          </cell>
          <cell r="B2756">
            <v>0</v>
          </cell>
          <cell r="C2756">
            <v>0</v>
          </cell>
        </row>
        <row r="2761">
          <cell r="A2761" t="str">
            <v>CODIGO</v>
          </cell>
          <cell r="B2761" t="str">
            <v>ITEM</v>
          </cell>
          <cell r="C2761" t="str">
            <v>UNIDAD</v>
          </cell>
        </row>
        <row r="2762">
          <cell r="D2762">
            <v>0</v>
          </cell>
        </row>
        <row r="2763">
          <cell r="B2763" t="str">
            <v>CODIGO</v>
          </cell>
        </row>
        <row r="2764">
          <cell r="A2764" t="str">
            <v>CODIGO</v>
          </cell>
          <cell r="B2764" t="str">
            <v>RECURSOS</v>
          </cell>
          <cell r="C2764" t="str">
            <v>UNIDAD</v>
          </cell>
          <cell r="D2764" t="str">
            <v>CANT.</v>
          </cell>
        </row>
        <row r="2765">
          <cell r="B2765" t="str">
            <v>MATERIALES</v>
          </cell>
        </row>
        <row r="2766">
          <cell r="B2766">
            <v>0</v>
          </cell>
          <cell r="C2766">
            <v>0</v>
          </cell>
        </row>
        <row r="2767">
          <cell r="B2767">
            <v>0</v>
          </cell>
          <cell r="C2767">
            <v>0</v>
          </cell>
        </row>
        <row r="2768">
          <cell r="B2768">
            <v>0</v>
          </cell>
          <cell r="C2768">
            <v>0</v>
          </cell>
        </row>
        <row r="2769">
          <cell r="B2769">
            <v>0</v>
          </cell>
          <cell r="C2769">
            <v>0</v>
          </cell>
        </row>
        <row r="2771">
          <cell r="B2771" t="str">
            <v>EQUIPO</v>
          </cell>
        </row>
        <row r="2772">
          <cell r="B2772" t="str">
            <v>HTA MENOR (5% de M. de O.)</v>
          </cell>
        </row>
        <row r="2773">
          <cell r="A2773">
            <v>0</v>
          </cell>
          <cell r="B2773">
            <v>0</v>
          </cell>
          <cell r="C2773">
            <v>0</v>
          </cell>
        </row>
        <row r="2774">
          <cell r="A2774">
            <v>0</v>
          </cell>
          <cell r="B2774">
            <v>0</v>
          </cell>
          <cell r="C2774">
            <v>0</v>
          </cell>
        </row>
        <row r="2775">
          <cell r="A2775">
            <v>0</v>
          </cell>
          <cell r="B2775">
            <v>0</v>
          </cell>
          <cell r="C2775">
            <v>0</v>
          </cell>
        </row>
        <row r="2777">
          <cell r="B2777" t="str">
            <v>MANO DE OBRA</v>
          </cell>
        </row>
        <row r="2778">
          <cell r="B2778">
            <v>0</v>
          </cell>
          <cell r="C2778">
            <v>0</v>
          </cell>
        </row>
        <row r="2779">
          <cell r="A2779">
            <v>0</v>
          </cell>
          <cell r="B2779">
            <v>0</v>
          </cell>
          <cell r="C2779">
            <v>0</v>
          </cell>
        </row>
        <row r="2780">
          <cell r="A2780">
            <v>0</v>
          </cell>
          <cell r="B2780">
            <v>0</v>
          </cell>
          <cell r="C2780">
            <v>0</v>
          </cell>
        </row>
        <row r="2781">
          <cell r="A2781">
            <v>0</v>
          </cell>
          <cell r="B2781">
            <v>0</v>
          </cell>
          <cell r="C2781">
            <v>0</v>
          </cell>
        </row>
        <row r="2783">
          <cell r="B2783" t="str">
            <v>TRANSPORTE</v>
          </cell>
        </row>
        <row r="2785">
          <cell r="A2785">
            <v>0</v>
          </cell>
          <cell r="B2785">
            <v>0</v>
          </cell>
          <cell r="C2785">
            <v>0</v>
          </cell>
        </row>
        <row r="2786">
          <cell r="A2786">
            <v>0</v>
          </cell>
          <cell r="B2786">
            <v>0</v>
          </cell>
          <cell r="C2786">
            <v>0</v>
          </cell>
        </row>
        <row r="2787">
          <cell r="A2787">
            <v>0</v>
          </cell>
          <cell r="B2787">
            <v>0</v>
          </cell>
          <cell r="C2787">
            <v>0</v>
          </cell>
        </row>
        <row r="2792">
          <cell r="A2792" t="str">
            <v>CODIGO</v>
          </cell>
          <cell r="B2792" t="str">
            <v>ITEM</v>
          </cell>
          <cell r="C2792" t="str">
            <v>UNIDAD</v>
          </cell>
        </row>
        <row r="2793">
          <cell r="D2793">
            <v>0</v>
          </cell>
        </row>
        <row r="2794">
          <cell r="B2794" t="str">
            <v>CODIGO</v>
          </cell>
        </row>
        <row r="2795">
          <cell r="A2795" t="str">
            <v>CODIGO</v>
          </cell>
          <cell r="B2795" t="str">
            <v>RECURSOS</v>
          </cell>
          <cell r="C2795" t="str">
            <v>UNIDAD</v>
          </cell>
          <cell r="D2795" t="str">
            <v>CANT.</v>
          </cell>
        </row>
        <row r="2796">
          <cell r="B2796" t="str">
            <v>MATERIALES</v>
          </cell>
        </row>
        <row r="2797">
          <cell r="B2797">
            <v>0</v>
          </cell>
          <cell r="C2797">
            <v>0</v>
          </cell>
        </row>
        <row r="2798">
          <cell r="B2798">
            <v>0</v>
          </cell>
          <cell r="C2798">
            <v>0</v>
          </cell>
        </row>
        <row r="2799">
          <cell r="B2799">
            <v>0</v>
          </cell>
          <cell r="C2799">
            <v>0</v>
          </cell>
        </row>
        <row r="2800">
          <cell r="B2800">
            <v>0</v>
          </cell>
          <cell r="C2800">
            <v>0</v>
          </cell>
        </row>
        <row r="2802">
          <cell r="B2802" t="str">
            <v>EQUIPO</v>
          </cell>
        </row>
        <row r="2803">
          <cell r="B2803" t="str">
            <v>HTA MENOR (5% de M. de O.)</v>
          </cell>
        </row>
        <row r="2804">
          <cell r="A2804">
            <v>0</v>
          </cell>
          <cell r="B2804">
            <v>0</v>
          </cell>
          <cell r="C2804">
            <v>0</v>
          </cell>
        </row>
        <row r="2805">
          <cell r="A2805">
            <v>0</v>
          </cell>
          <cell r="B2805">
            <v>0</v>
          </cell>
          <cell r="C2805">
            <v>0</v>
          </cell>
        </row>
        <row r="2806">
          <cell r="A2806">
            <v>0</v>
          </cell>
          <cell r="B2806">
            <v>0</v>
          </cell>
          <cell r="C2806">
            <v>0</v>
          </cell>
        </row>
        <row r="2808">
          <cell r="B2808" t="str">
            <v>MANO DE OBRA</v>
          </cell>
        </row>
        <row r="2809">
          <cell r="B2809">
            <v>0</v>
          </cell>
          <cell r="C2809">
            <v>0</v>
          </cell>
        </row>
        <row r="2810">
          <cell r="A2810">
            <v>0</v>
          </cell>
          <cell r="B2810">
            <v>0</v>
          </cell>
          <cell r="C2810">
            <v>0</v>
          </cell>
        </row>
        <row r="2811">
          <cell r="A2811">
            <v>0</v>
          </cell>
          <cell r="B2811">
            <v>0</v>
          </cell>
          <cell r="C2811">
            <v>0</v>
          </cell>
        </row>
        <row r="2812">
          <cell r="A2812">
            <v>0</v>
          </cell>
          <cell r="B2812">
            <v>0</v>
          </cell>
          <cell r="C2812">
            <v>0</v>
          </cell>
        </row>
        <row r="2814">
          <cell r="B2814" t="str">
            <v>TRANSPORTE</v>
          </cell>
        </row>
        <row r="2816">
          <cell r="A2816">
            <v>0</v>
          </cell>
          <cell r="B2816">
            <v>0</v>
          </cell>
          <cell r="C2816">
            <v>0</v>
          </cell>
        </row>
        <row r="2817">
          <cell r="A2817">
            <v>0</v>
          </cell>
          <cell r="B2817">
            <v>0</v>
          </cell>
          <cell r="C2817">
            <v>0</v>
          </cell>
        </row>
        <row r="2818">
          <cell r="A2818">
            <v>0</v>
          </cell>
          <cell r="B2818">
            <v>0</v>
          </cell>
          <cell r="C2818">
            <v>0</v>
          </cell>
        </row>
        <row r="2824">
          <cell r="A2824" t="str">
            <v>CODIGO</v>
          </cell>
          <cell r="B2824" t="str">
            <v>ITEM</v>
          </cell>
          <cell r="C2824" t="str">
            <v>UNIDAD</v>
          </cell>
        </row>
        <row r="2825">
          <cell r="D2825">
            <v>0</v>
          </cell>
        </row>
        <row r="2826">
          <cell r="B2826" t="str">
            <v>CODIGO</v>
          </cell>
        </row>
        <row r="2827">
          <cell r="A2827" t="str">
            <v>CODIGO</v>
          </cell>
          <cell r="B2827" t="str">
            <v>RECURSOS</v>
          </cell>
          <cell r="C2827" t="str">
            <v>UNIDAD</v>
          </cell>
          <cell r="D2827" t="str">
            <v>CANT.</v>
          </cell>
        </row>
        <row r="2828">
          <cell r="B2828" t="str">
            <v>MATERIALES</v>
          </cell>
        </row>
        <row r="2829">
          <cell r="B2829">
            <v>0</v>
          </cell>
          <cell r="C2829">
            <v>0</v>
          </cell>
        </row>
        <row r="2830">
          <cell r="B2830">
            <v>0</v>
          </cell>
          <cell r="C2830">
            <v>0</v>
          </cell>
        </row>
        <row r="2831">
          <cell r="B2831">
            <v>0</v>
          </cell>
          <cell r="C2831">
            <v>0</v>
          </cell>
        </row>
        <row r="2832">
          <cell r="B2832">
            <v>0</v>
          </cell>
          <cell r="C2832">
            <v>0</v>
          </cell>
        </row>
        <row r="2834">
          <cell r="B2834" t="str">
            <v>EQUIPO</v>
          </cell>
        </row>
        <row r="2835">
          <cell r="B2835" t="str">
            <v>HTA MENOR (5% de M. de O.)</v>
          </cell>
        </row>
        <row r="2836">
          <cell r="A2836">
            <v>0</v>
          </cell>
          <cell r="B2836">
            <v>0</v>
          </cell>
          <cell r="C2836">
            <v>0</v>
          </cell>
        </row>
        <row r="2837">
          <cell r="A2837">
            <v>0</v>
          </cell>
          <cell r="B2837">
            <v>0</v>
          </cell>
          <cell r="C2837">
            <v>0</v>
          </cell>
        </row>
        <row r="2838">
          <cell r="A2838">
            <v>0</v>
          </cell>
          <cell r="B2838">
            <v>0</v>
          </cell>
          <cell r="C2838">
            <v>0</v>
          </cell>
        </row>
        <row r="2840">
          <cell r="B2840" t="str">
            <v>MANO DE OBRA</v>
          </cell>
        </row>
        <row r="2841">
          <cell r="B2841">
            <v>0</v>
          </cell>
          <cell r="C2841">
            <v>0</v>
          </cell>
        </row>
        <row r="2842">
          <cell r="A2842">
            <v>0</v>
          </cell>
          <cell r="B2842">
            <v>0</v>
          </cell>
          <cell r="C2842">
            <v>0</v>
          </cell>
        </row>
        <row r="2843">
          <cell r="A2843">
            <v>0</v>
          </cell>
          <cell r="B2843">
            <v>0</v>
          </cell>
          <cell r="C2843">
            <v>0</v>
          </cell>
        </row>
        <row r="2844">
          <cell r="A2844">
            <v>0</v>
          </cell>
          <cell r="B2844">
            <v>0</v>
          </cell>
          <cell r="C2844">
            <v>0</v>
          </cell>
        </row>
        <row r="2846">
          <cell r="B2846" t="str">
            <v>TRANSPORTE</v>
          </cell>
        </row>
        <row r="2848">
          <cell r="A2848">
            <v>0</v>
          </cell>
          <cell r="B2848">
            <v>0</v>
          </cell>
          <cell r="C2848">
            <v>0</v>
          </cell>
        </row>
        <row r="2849">
          <cell r="A2849">
            <v>0</v>
          </cell>
          <cell r="B2849">
            <v>0</v>
          </cell>
          <cell r="C2849">
            <v>0</v>
          </cell>
        </row>
        <row r="2850">
          <cell r="A2850">
            <v>0</v>
          </cell>
          <cell r="B2850">
            <v>0</v>
          </cell>
          <cell r="C2850">
            <v>0</v>
          </cell>
        </row>
        <row r="2855">
          <cell r="A2855" t="str">
            <v>CODIGO</v>
          </cell>
          <cell r="B2855" t="str">
            <v>ITEM</v>
          </cell>
          <cell r="C2855" t="str">
            <v>UNIDAD</v>
          </cell>
        </row>
        <row r="2856">
          <cell r="D2856">
            <v>0</v>
          </cell>
        </row>
        <row r="2857">
          <cell r="B2857" t="str">
            <v>CODIGO</v>
          </cell>
        </row>
        <row r="2858">
          <cell r="A2858" t="str">
            <v>CODIGO</v>
          </cell>
          <cell r="B2858" t="str">
            <v>RECURSOS</v>
          </cell>
          <cell r="C2858" t="str">
            <v>UNIDAD</v>
          </cell>
          <cell r="D2858" t="str">
            <v>CANT.</v>
          </cell>
        </row>
        <row r="2859">
          <cell r="B2859" t="str">
            <v>MATERIALES</v>
          </cell>
        </row>
        <row r="2860">
          <cell r="B2860">
            <v>0</v>
          </cell>
          <cell r="C2860">
            <v>0</v>
          </cell>
        </row>
        <row r="2861">
          <cell r="B2861">
            <v>0</v>
          </cell>
          <cell r="C2861">
            <v>0</v>
          </cell>
        </row>
        <row r="2862">
          <cell r="B2862">
            <v>0</v>
          </cell>
          <cell r="C2862">
            <v>0</v>
          </cell>
        </row>
        <row r="2863">
          <cell r="B2863">
            <v>0</v>
          </cell>
          <cell r="C2863">
            <v>0</v>
          </cell>
        </row>
        <row r="2865">
          <cell r="B2865" t="str">
            <v>EQUIPO</v>
          </cell>
        </row>
        <row r="2866">
          <cell r="B2866" t="str">
            <v>HTA MENOR (5% de M. de O.)</v>
          </cell>
        </row>
        <row r="2867">
          <cell r="A2867">
            <v>0</v>
          </cell>
          <cell r="B2867">
            <v>0</v>
          </cell>
          <cell r="C2867">
            <v>0</v>
          </cell>
        </row>
        <row r="2868">
          <cell r="A2868">
            <v>0</v>
          </cell>
          <cell r="B2868">
            <v>0</v>
          </cell>
          <cell r="C2868">
            <v>0</v>
          </cell>
        </row>
        <row r="2869">
          <cell r="A2869">
            <v>0</v>
          </cell>
          <cell r="B2869">
            <v>0</v>
          </cell>
          <cell r="C2869">
            <v>0</v>
          </cell>
        </row>
        <row r="2871">
          <cell r="B2871" t="str">
            <v>MANO DE OBRA</v>
          </cell>
        </row>
        <row r="2872">
          <cell r="B2872">
            <v>0</v>
          </cell>
          <cell r="C2872">
            <v>0</v>
          </cell>
        </row>
        <row r="2873">
          <cell r="A2873">
            <v>0</v>
          </cell>
          <cell r="B2873">
            <v>0</v>
          </cell>
          <cell r="C2873">
            <v>0</v>
          </cell>
        </row>
        <row r="2874">
          <cell r="A2874">
            <v>0</v>
          </cell>
          <cell r="B2874">
            <v>0</v>
          </cell>
          <cell r="C2874">
            <v>0</v>
          </cell>
        </row>
        <row r="2875">
          <cell r="A2875">
            <v>0</v>
          </cell>
          <cell r="B2875">
            <v>0</v>
          </cell>
          <cell r="C2875">
            <v>0</v>
          </cell>
        </row>
        <row r="2877">
          <cell r="B2877" t="str">
            <v>TRANSPORTE</v>
          </cell>
        </row>
        <row r="2879">
          <cell r="A2879">
            <v>0</v>
          </cell>
          <cell r="B2879">
            <v>0</v>
          </cell>
          <cell r="C2879">
            <v>0</v>
          </cell>
        </row>
        <row r="2880">
          <cell r="A2880">
            <v>0</v>
          </cell>
          <cell r="B2880">
            <v>0</v>
          </cell>
          <cell r="C2880">
            <v>0</v>
          </cell>
        </row>
        <row r="2881">
          <cell r="A2881">
            <v>0</v>
          </cell>
          <cell r="B2881">
            <v>0</v>
          </cell>
          <cell r="C2881">
            <v>0</v>
          </cell>
        </row>
        <row r="2886">
          <cell r="A2886" t="str">
            <v>CODIGO</v>
          </cell>
          <cell r="B2886" t="str">
            <v>ITEM</v>
          </cell>
          <cell r="C2886" t="str">
            <v>UNIDAD</v>
          </cell>
        </row>
        <row r="2887">
          <cell r="D2887">
            <v>0</v>
          </cell>
        </row>
        <row r="2888">
          <cell r="B2888" t="str">
            <v>CODIGO</v>
          </cell>
        </row>
        <row r="2889">
          <cell r="A2889" t="str">
            <v>CODIGO</v>
          </cell>
          <cell r="B2889" t="str">
            <v>RECURSOS</v>
          </cell>
          <cell r="C2889" t="str">
            <v>UNIDAD</v>
          </cell>
          <cell r="D2889" t="str">
            <v>CANT.</v>
          </cell>
        </row>
        <row r="2890">
          <cell r="B2890" t="str">
            <v>MATERIALES</v>
          </cell>
        </row>
        <row r="2891">
          <cell r="B2891">
            <v>0</v>
          </cell>
          <cell r="C2891">
            <v>0</v>
          </cell>
        </row>
        <row r="2892">
          <cell r="B2892">
            <v>0</v>
          </cell>
          <cell r="C2892">
            <v>0</v>
          </cell>
        </row>
        <row r="2893">
          <cell r="B2893">
            <v>0</v>
          </cell>
          <cell r="C2893">
            <v>0</v>
          </cell>
        </row>
        <row r="2894">
          <cell r="B2894">
            <v>0</v>
          </cell>
          <cell r="C2894">
            <v>0</v>
          </cell>
        </row>
        <row r="2896">
          <cell r="B2896" t="str">
            <v>EQUIPO</v>
          </cell>
        </row>
        <row r="2897">
          <cell r="B2897" t="str">
            <v>HTA MENOR (5% de M. de O.)</v>
          </cell>
        </row>
        <row r="2898">
          <cell r="A2898">
            <v>0</v>
          </cell>
          <cell r="B2898">
            <v>0</v>
          </cell>
          <cell r="C2898">
            <v>0</v>
          </cell>
        </row>
        <row r="2899">
          <cell r="A2899">
            <v>0</v>
          </cell>
          <cell r="B2899">
            <v>0</v>
          </cell>
          <cell r="C2899">
            <v>0</v>
          </cell>
        </row>
        <row r="2900">
          <cell r="A2900">
            <v>0</v>
          </cell>
          <cell r="B2900">
            <v>0</v>
          </cell>
          <cell r="C2900">
            <v>0</v>
          </cell>
        </row>
        <row r="2902">
          <cell r="B2902" t="str">
            <v>MANO DE OBRA</v>
          </cell>
        </row>
        <row r="2903">
          <cell r="B2903">
            <v>0</v>
          </cell>
          <cell r="C2903">
            <v>0</v>
          </cell>
        </row>
        <row r="2904">
          <cell r="A2904">
            <v>0</v>
          </cell>
          <cell r="B2904">
            <v>0</v>
          </cell>
          <cell r="C2904">
            <v>0</v>
          </cell>
        </row>
        <row r="2905">
          <cell r="A2905">
            <v>0</v>
          </cell>
          <cell r="B2905">
            <v>0</v>
          </cell>
          <cell r="C2905">
            <v>0</v>
          </cell>
        </row>
        <row r="2906">
          <cell r="A2906">
            <v>0</v>
          </cell>
          <cell r="B2906">
            <v>0</v>
          </cell>
          <cell r="C2906">
            <v>0</v>
          </cell>
        </row>
        <row r="2908">
          <cell r="B2908" t="str">
            <v>TRANSPORTE</v>
          </cell>
        </row>
        <row r="2910">
          <cell r="A2910">
            <v>0</v>
          </cell>
          <cell r="B2910">
            <v>0</v>
          </cell>
          <cell r="C2910">
            <v>0</v>
          </cell>
        </row>
        <row r="2911">
          <cell r="A2911">
            <v>0</v>
          </cell>
          <cell r="B2911">
            <v>0</v>
          </cell>
          <cell r="C2911">
            <v>0</v>
          </cell>
        </row>
        <row r="2912">
          <cell r="A2912">
            <v>0</v>
          </cell>
          <cell r="B2912">
            <v>0</v>
          </cell>
          <cell r="C2912">
            <v>0</v>
          </cell>
        </row>
        <row r="2917">
          <cell r="A2917" t="str">
            <v>CODIGO</v>
          </cell>
          <cell r="B2917" t="str">
            <v>ITEM</v>
          </cell>
          <cell r="C2917" t="str">
            <v>UNIDAD</v>
          </cell>
        </row>
        <row r="2918">
          <cell r="D2918">
            <v>0</v>
          </cell>
        </row>
        <row r="2919">
          <cell r="B2919" t="str">
            <v>CODIGO</v>
          </cell>
        </row>
        <row r="2920">
          <cell r="A2920" t="str">
            <v>CODIGO</v>
          </cell>
          <cell r="B2920" t="str">
            <v>RECURSOS</v>
          </cell>
          <cell r="C2920" t="str">
            <v>UNIDAD</v>
          </cell>
          <cell r="D2920" t="str">
            <v>CANT.</v>
          </cell>
        </row>
        <row r="2921">
          <cell r="B2921" t="str">
            <v>MATERIALES</v>
          </cell>
        </row>
        <row r="2922">
          <cell r="B2922">
            <v>0</v>
          </cell>
          <cell r="C2922">
            <v>0</v>
          </cell>
        </row>
        <row r="2923">
          <cell r="B2923">
            <v>0</v>
          </cell>
          <cell r="C2923">
            <v>0</v>
          </cell>
        </row>
        <row r="2924">
          <cell r="B2924">
            <v>0</v>
          </cell>
          <cell r="C2924">
            <v>0</v>
          </cell>
        </row>
        <row r="2925">
          <cell r="B2925">
            <v>0</v>
          </cell>
          <cell r="C2925">
            <v>0</v>
          </cell>
        </row>
        <row r="2927">
          <cell r="B2927" t="str">
            <v>EQUIPO</v>
          </cell>
        </row>
        <row r="2928">
          <cell r="B2928" t="str">
            <v>HTA MENOR (5% de M. de O.)</v>
          </cell>
        </row>
        <row r="2929">
          <cell r="A2929">
            <v>0</v>
          </cell>
          <cell r="B2929">
            <v>0</v>
          </cell>
          <cell r="C2929">
            <v>0</v>
          </cell>
        </row>
        <row r="2930">
          <cell r="A2930">
            <v>0</v>
          </cell>
          <cell r="B2930">
            <v>0</v>
          </cell>
          <cell r="C2930">
            <v>0</v>
          </cell>
        </row>
        <row r="2931">
          <cell r="A2931">
            <v>0</v>
          </cell>
          <cell r="B2931">
            <v>0</v>
          </cell>
          <cell r="C2931">
            <v>0</v>
          </cell>
        </row>
        <row r="2933">
          <cell r="B2933" t="str">
            <v>MANO DE OBRA</v>
          </cell>
        </row>
        <row r="2934">
          <cell r="B2934">
            <v>0</v>
          </cell>
          <cell r="C2934">
            <v>0</v>
          </cell>
        </row>
        <row r="2935">
          <cell r="A2935">
            <v>0</v>
          </cell>
          <cell r="B2935">
            <v>0</v>
          </cell>
          <cell r="C2935">
            <v>0</v>
          </cell>
        </row>
        <row r="2936">
          <cell r="A2936">
            <v>0</v>
          </cell>
          <cell r="B2936">
            <v>0</v>
          </cell>
          <cell r="C2936">
            <v>0</v>
          </cell>
        </row>
        <row r="2937">
          <cell r="A2937">
            <v>0</v>
          </cell>
          <cell r="B2937">
            <v>0</v>
          </cell>
          <cell r="C2937">
            <v>0</v>
          </cell>
        </row>
        <row r="2939">
          <cell r="B2939" t="str">
            <v>TRANSPORTE</v>
          </cell>
        </row>
        <row r="2941">
          <cell r="A2941">
            <v>0</v>
          </cell>
          <cell r="B2941">
            <v>0</v>
          </cell>
          <cell r="C2941">
            <v>0</v>
          </cell>
        </row>
        <row r="2942">
          <cell r="A2942">
            <v>0</v>
          </cell>
          <cell r="B2942">
            <v>0</v>
          </cell>
          <cell r="C2942">
            <v>0</v>
          </cell>
        </row>
        <row r="2943">
          <cell r="A2943">
            <v>0</v>
          </cell>
          <cell r="B2943">
            <v>0</v>
          </cell>
          <cell r="C2943">
            <v>0</v>
          </cell>
        </row>
        <row r="2948">
          <cell r="A2948" t="str">
            <v>CODIGO</v>
          </cell>
          <cell r="B2948" t="str">
            <v>ITEM</v>
          </cell>
          <cell r="C2948" t="str">
            <v>UNIDAD</v>
          </cell>
        </row>
        <row r="2949">
          <cell r="D2949">
            <v>0</v>
          </cell>
        </row>
        <row r="2950">
          <cell r="B2950" t="str">
            <v>CODIGO</v>
          </cell>
        </row>
        <row r="2951">
          <cell r="A2951" t="str">
            <v>CODIGO</v>
          </cell>
          <cell r="B2951" t="str">
            <v>RECURSOS</v>
          </cell>
          <cell r="C2951" t="str">
            <v>UNIDAD</v>
          </cell>
          <cell r="D2951" t="str">
            <v>CANT.</v>
          </cell>
        </row>
        <row r="2952">
          <cell r="B2952" t="str">
            <v>MATERIALES</v>
          </cell>
        </row>
        <row r="2953">
          <cell r="B2953">
            <v>0</v>
          </cell>
          <cell r="C2953">
            <v>0</v>
          </cell>
        </row>
        <row r="2954">
          <cell r="B2954">
            <v>0</v>
          </cell>
          <cell r="C2954">
            <v>0</v>
          </cell>
        </row>
        <row r="2955">
          <cell r="B2955">
            <v>0</v>
          </cell>
          <cell r="C2955">
            <v>0</v>
          </cell>
        </row>
        <row r="2956">
          <cell r="B2956">
            <v>0</v>
          </cell>
          <cell r="C2956">
            <v>0</v>
          </cell>
        </row>
        <row r="2958">
          <cell r="B2958" t="str">
            <v>EQUIPO</v>
          </cell>
        </row>
        <row r="2959">
          <cell r="B2959" t="str">
            <v>HTA MENOR (5% de M. de O.)</v>
          </cell>
        </row>
        <row r="2960">
          <cell r="A2960">
            <v>0</v>
          </cell>
          <cell r="B2960">
            <v>0</v>
          </cell>
          <cell r="C2960">
            <v>0</v>
          </cell>
        </row>
        <row r="2961">
          <cell r="A2961">
            <v>0</v>
          </cell>
          <cell r="B2961">
            <v>0</v>
          </cell>
          <cell r="C2961">
            <v>0</v>
          </cell>
        </row>
        <row r="2962">
          <cell r="A2962">
            <v>0</v>
          </cell>
          <cell r="B2962">
            <v>0</v>
          </cell>
          <cell r="C2962">
            <v>0</v>
          </cell>
        </row>
        <row r="2964">
          <cell r="B2964" t="str">
            <v>MANO DE OBRA</v>
          </cell>
        </row>
        <row r="2965">
          <cell r="B2965">
            <v>0</v>
          </cell>
          <cell r="C2965">
            <v>0</v>
          </cell>
        </row>
        <row r="2966">
          <cell r="A2966">
            <v>0</v>
          </cell>
          <cell r="B2966">
            <v>0</v>
          </cell>
          <cell r="C2966">
            <v>0</v>
          </cell>
        </row>
        <row r="2967">
          <cell r="A2967">
            <v>0</v>
          </cell>
          <cell r="B2967">
            <v>0</v>
          </cell>
          <cell r="C2967">
            <v>0</v>
          </cell>
        </row>
        <row r="2968">
          <cell r="A2968">
            <v>0</v>
          </cell>
          <cell r="B2968">
            <v>0</v>
          </cell>
          <cell r="C2968">
            <v>0</v>
          </cell>
        </row>
        <row r="2970">
          <cell r="B2970" t="str">
            <v>TRANSPORTE</v>
          </cell>
        </row>
        <row r="2972">
          <cell r="A2972">
            <v>0</v>
          </cell>
          <cell r="B2972">
            <v>0</v>
          </cell>
          <cell r="C2972">
            <v>0</v>
          </cell>
        </row>
        <row r="2973">
          <cell r="A2973">
            <v>0</v>
          </cell>
          <cell r="B2973">
            <v>0</v>
          </cell>
          <cell r="C2973">
            <v>0</v>
          </cell>
        </row>
        <row r="2974">
          <cell r="A2974">
            <v>0</v>
          </cell>
          <cell r="B2974">
            <v>0</v>
          </cell>
          <cell r="C2974">
            <v>0</v>
          </cell>
        </row>
        <row r="2979">
          <cell r="A2979" t="str">
            <v>CODIGO</v>
          </cell>
          <cell r="B2979" t="str">
            <v>ITEM</v>
          </cell>
          <cell r="C2979" t="str">
            <v>UNIDAD</v>
          </cell>
        </row>
        <row r="2980">
          <cell r="D2980">
            <v>0</v>
          </cell>
        </row>
        <row r="2981">
          <cell r="B2981" t="str">
            <v>CODIGO</v>
          </cell>
        </row>
        <row r="2982">
          <cell r="A2982" t="str">
            <v>CODIGO</v>
          </cell>
          <cell r="B2982" t="str">
            <v>RECURSOS</v>
          </cell>
          <cell r="C2982" t="str">
            <v>UNIDAD</v>
          </cell>
          <cell r="D2982" t="str">
            <v>CANT.</v>
          </cell>
        </row>
        <row r="2983">
          <cell r="B2983" t="str">
            <v>MATERIALES</v>
          </cell>
        </row>
        <row r="2984">
          <cell r="B2984">
            <v>0</v>
          </cell>
          <cell r="C2984">
            <v>0</v>
          </cell>
        </row>
        <row r="2985">
          <cell r="B2985">
            <v>0</v>
          </cell>
          <cell r="C2985">
            <v>0</v>
          </cell>
        </row>
        <row r="2986">
          <cell r="B2986">
            <v>0</v>
          </cell>
          <cell r="C2986">
            <v>0</v>
          </cell>
        </row>
        <row r="2987">
          <cell r="B2987">
            <v>0</v>
          </cell>
          <cell r="C2987">
            <v>0</v>
          </cell>
        </row>
        <row r="2989">
          <cell r="B2989" t="str">
            <v>EQUIPO</v>
          </cell>
        </row>
        <row r="2990">
          <cell r="B2990" t="str">
            <v>HTA MENOR (5% de M. de O.)</v>
          </cell>
        </row>
        <row r="2991">
          <cell r="A2991">
            <v>0</v>
          </cell>
          <cell r="B2991">
            <v>0</v>
          </cell>
          <cell r="C2991">
            <v>0</v>
          </cell>
        </row>
        <row r="2992">
          <cell r="A2992">
            <v>0</v>
          </cell>
          <cell r="B2992">
            <v>0</v>
          </cell>
          <cell r="C2992">
            <v>0</v>
          </cell>
        </row>
        <row r="2993">
          <cell r="A2993">
            <v>0</v>
          </cell>
          <cell r="B2993">
            <v>0</v>
          </cell>
          <cell r="C2993">
            <v>0</v>
          </cell>
        </row>
        <row r="2995">
          <cell r="B2995" t="str">
            <v>MANO DE OBRA</v>
          </cell>
        </row>
        <row r="2996">
          <cell r="B2996">
            <v>0</v>
          </cell>
          <cell r="C2996">
            <v>0</v>
          </cell>
        </row>
        <row r="2997">
          <cell r="A2997">
            <v>0</v>
          </cell>
          <cell r="B2997">
            <v>0</v>
          </cell>
          <cell r="C2997">
            <v>0</v>
          </cell>
        </row>
        <row r="2998">
          <cell r="A2998">
            <v>0</v>
          </cell>
          <cell r="B2998">
            <v>0</v>
          </cell>
          <cell r="C2998">
            <v>0</v>
          </cell>
        </row>
        <row r="2999">
          <cell r="A2999">
            <v>0</v>
          </cell>
          <cell r="B2999">
            <v>0</v>
          </cell>
          <cell r="C2999">
            <v>0</v>
          </cell>
        </row>
        <row r="3001">
          <cell r="B3001" t="str">
            <v>TRANSPORTE</v>
          </cell>
        </row>
        <row r="3003">
          <cell r="A3003">
            <v>0</v>
          </cell>
          <cell r="B3003">
            <v>0</v>
          </cell>
          <cell r="C3003">
            <v>0</v>
          </cell>
        </row>
        <row r="3004">
          <cell r="A3004">
            <v>0</v>
          </cell>
          <cell r="B3004">
            <v>0</v>
          </cell>
          <cell r="C3004">
            <v>0</v>
          </cell>
        </row>
        <row r="3005">
          <cell r="A3005">
            <v>0</v>
          </cell>
          <cell r="B3005">
            <v>0</v>
          </cell>
          <cell r="C3005">
            <v>0</v>
          </cell>
        </row>
        <row r="3010">
          <cell r="A3010" t="str">
            <v>CODIGO</v>
          </cell>
          <cell r="B3010" t="str">
            <v>ITEM</v>
          </cell>
          <cell r="C3010" t="str">
            <v>UNIDAD</v>
          </cell>
        </row>
        <row r="3011">
          <cell r="D3011">
            <v>0</v>
          </cell>
        </row>
        <row r="3012">
          <cell r="B3012" t="str">
            <v>CODIGO</v>
          </cell>
        </row>
        <row r="3013">
          <cell r="A3013" t="str">
            <v>CODIGO</v>
          </cell>
          <cell r="B3013" t="str">
            <v>RECURSOS</v>
          </cell>
          <cell r="C3013" t="str">
            <v>UNIDAD</v>
          </cell>
          <cell r="D3013" t="str">
            <v>CANT.</v>
          </cell>
        </row>
        <row r="3014">
          <cell r="B3014" t="str">
            <v>MATERIALES</v>
          </cell>
        </row>
        <row r="3015">
          <cell r="B3015">
            <v>0</v>
          </cell>
          <cell r="C3015">
            <v>0</v>
          </cell>
        </row>
        <row r="3016">
          <cell r="B3016">
            <v>0</v>
          </cell>
          <cell r="C3016">
            <v>0</v>
          </cell>
        </row>
        <row r="3017">
          <cell r="B3017">
            <v>0</v>
          </cell>
          <cell r="C3017">
            <v>0</v>
          </cell>
        </row>
        <row r="3018">
          <cell r="B3018">
            <v>0</v>
          </cell>
          <cell r="C3018">
            <v>0</v>
          </cell>
        </row>
        <row r="3020">
          <cell r="B3020" t="str">
            <v>EQUIPO</v>
          </cell>
        </row>
        <row r="3021">
          <cell r="B3021" t="str">
            <v>HTA MENOR (5% de M. de O.)</v>
          </cell>
        </row>
        <row r="3022">
          <cell r="A3022">
            <v>0</v>
          </cell>
          <cell r="B3022">
            <v>0</v>
          </cell>
          <cell r="C3022">
            <v>0</v>
          </cell>
        </row>
        <row r="3023">
          <cell r="A3023">
            <v>0</v>
          </cell>
          <cell r="B3023">
            <v>0</v>
          </cell>
          <cell r="C3023">
            <v>0</v>
          </cell>
        </row>
        <row r="3024">
          <cell r="A3024">
            <v>0</v>
          </cell>
          <cell r="B3024">
            <v>0</v>
          </cell>
          <cell r="C3024">
            <v>0</v>
          </cell>
        </row>
        <row r="3026">
          <cell r="B3026" t="str">
            <v>MANO DE OBRA</v>
          </cell>
        </row>
        <row r="3027">
          <cell r="B3027">
            <v>0</v>
          </cell>
          <cell r="C3027">
            <v>0</v>
          </cell>
        </row>
        <row r="3028">
          <cell r="A3028">
            <v>0</v>
          </cell>
          <cell r="B3028">
            <v>0</v>
          </cell>
          <cell r="C3028">
            <v>0</v>
          </cell>
        </row>
        <row r="3029">
          <cell r="A3029">
            <v>0</v>
          </cell>
          <cell r="B3029">
            <v>0</v>
          </cell>
          <cell r="C3029">
            <v>0</v>
          </cell>
        </row>
        <row r="3030">
          <cell r="A3030">
            <v>0</v>
          </cell>
          <cell r="B3030">
            <v>0</v>
          </cell>
          <cell r="C3030">
            <v>0</v>
          </cell>
        </row>
        <row r="3032">
          <cell r="B3032" t="str">
            <v>TRANSPORTE</v>
          </cell>
        </row>
        <row r="3034">
          <cell r="A3034">
            <v>0</v>
          </cell>
          <cell r="B3034">
            <v>0</v>
          </cell>
          <cell r="C3034">
            <v>0</v>
          </cell>
        </row>
        <row r="3035">
          <cell r="A3035">
            <v>0</v>
          </cell>
          <cell r="B3035">
            <v>0</v>
          </cell>
          <cell r="C3035">
            <v>0</v>
          </cell>
        </row>
        <row r="3036">
          <cell r="A3036">
            <v>0</v>
          </cell>
          <cell r="B3036">
            <v>0</v>
          </cell>
          <cell r="C3036">
            <v>0</v>
          </cell>
        </row>
        <row r="3041">
          <cell r="A3041" t="str">
            <v>CODIGO</v>
          </cell>
          <cell r="B3041" t="str">
            <v>ITEM</v>
          </cell>
          <cell r="C3041" t="str">
            <v>UNIDAD</v>
          </cell>
        </row>
        <row r="3042">
          <cell r="D3042">
            <v>0</v>
          </cell>
        </row>
        <row r="3043">
          <cell r="B3043" t="str">
            <v>CODIGO</v>
          </cell>
        </row>
        <row r="3044">
          <cell r="A3044" t="str">
            <v>CODIGO</v>
          </cell>
          <cell r="B3044" t="str">
            <v>RECURSOS</v>
          </cell>
          <cell r="C3044" t="str">
            <v>UNIDAD</v>
          </cell>
          <cell r="D3044" t="str">
            <v>CANT.</v>
          </cell>
        </row>
        <row r="3045">
          <cell r="B3045" t="str">
            <v>MATERIALES</v>
          </cell>
        </row>
        <row r="3046">
          <cell r="B3046">
            <v>0</v>
          </cell>
          <cell r="C3046">
            <v>0</v>
          </cell>
        </row>
        <row r="3047">
          <cell r="B3047">
            <v>0</v>
          </cell>
          <cell r="C3047">
            <v>0</v>
          </cell>
        </row>
        <row r="3048">
          <cell r="B3048">
            <v>0</v>
          </cell>
          <cell r="C3048">
            <v>0</v>
          </cell>
        </row>
        <row r="3049">
          <cell r="B3049">
            <v>0</v>
          </cell>
          <cell r="C3049">
            <v>0</v>
          </cell>
        </row>
        <row r="3051">
          <cell r="B3051" t="str">
            <v>EQUIPO</v>
          </cell>
        </row>
        <row r="3052">
          <cell r="B3052" t="str">
            <v>HTA MENOR (5% de M. de O.)</v>
          </cell>
        </row>
        <row r="3053">
          <cell r="A3053">
            <v>0</v>
          </cell>
          <cell r="B3053">
            <v>0</v>
          </cell>
          <cell r="C3053">
            <v>0</v>
          </cell>
        </row>
        <row r="3054">
          <cell r="A3054">
            <v>0</v>
          </cell>
          <cell r="B3054">
            <v>0</v>
          </cell>
          <cell r="C3054">
            <v>0</v>
          </cell>
        </row>
        <row r="3055">
          <cell r="A3055">
            <v>0</v>
          </cell>
          <cell r="B3055">
            <v>0</v>
          </cell>
          <cell r="C3055">
            <v>0</v>
          </cell>
        </row>
        <row r="3057">
          <cell r="B3057" t="str">
            <v>MANO DE OBRA</v>
          </cell>
        </row>
        <row r="3058">
          <cell r="B3058">
            <v>0</v>
          </cell>
          <cell r="C3058">
            <v>0</v>
          </cell>
        </row>
        <row r="3059">
          <cell r="A3059">
            <v>0</v>
          </cell>
          <cell r="B3059">
            <v>0</v>
          </cell>
          <cell r="C3059">
            <v>0</v>
          </cell>
        </row>
        <row r="3060">
          <cell r="A3060">
            <v>0</v>
          </cell>
          <cell r="B3060">
            <v>0</v>
          </cell>
          <cell r="C3060">
            <v>0</v>
          </cell>
        </row>
        <row r="3061">
          <cell r="A3061">
            <v>0</v>
          </cell>
          <cell r="B3061">
            <v>0</v>
          </cell>
          <cell r="C3061">
            <v>0</v>
          </cell>
        </row>
        <row r="3063">
          <cell r="B3063" t="str">
            <v>TRANSPORTE</v>
          </cell>
        </row>
        <row r="3065">
          <cell r="A3065">
            <v>0</v>
          </cell>
          <cell r="B3065">
            <v>0</v>
          </cell>
          <cell r="C3065">
            <v>0</v>
          </cell>
        </row>
        <row r="3066">
          <cell r="A3066">
            <v>0</v>
          </cell>
          <cell r="B3066">
            <v>0</v>
          </cell>
          <cell r="C3066">
            <v>0</v>
          </cell>
        </row>
        <row r="3067">
          <cell r="A3067">
            <v>0</v>
          </cell>
          <cell r="B3067">
            <v>0</v>
          </cell>
          <cell r="C3067">
            <v>0</v>
          </cell>
        </row>
        <row r="3072">
          <cell r="A3072" t="str">
            <v>CODIGO</v>
          </cell>
          <cell r="B3072" t="str">
            <v>ITEM</v>
          </cell>
          <cell r="C3072" t="str">
            <v>UNIDAD</v>
          </cell>
        </row>
        <row r="3073">
          <cell r="D3073">
            <v>0</v>
          </cell>
        </row>
        <row r="3074">
          <cell r="B3074" t="str">
            <v>CODIGO</v>
          </cell>
        </row>
        <row r="3075">
          <cell r="A3075" t="str">
            <v>CODIGO</v>
          </cell>
          <cell r="B3075" t="str">
            <v>RECURSOS</v>
          </cell>
          <cell r="C3075" t="str">
            <v>UNIDAD</v>
          </cell>
          <cell r="D3075" t="str">
            <v>CANT.</v>
          </cell>
        </row>
        <row r="3076">
          <cell r="B3076" t="str">
            <v>MATERIALES</v>
          </cell>
        </row>
        <row r="3077">
          <cell r="B3077">
            <v>0</v>
          </cell>
          <cell r="C3077">
            <v>0</v>
          </cell>
        </row>
        <row r="3078">
          <cell r="B3078">
            <v>0</v>
          </cell>
          <cell r="C3078">
            <v>0</v>
          </cell>
        </row>
        <row r="3079">
          <cell r="B3079">
            <v>0</v>
          </cell>
          <cell r="C3079">
            <v>0</v>
          </cell>
        </row>
        <row r="3080">
          <cell r="B3080">
            <v>0</v>
          </cell>
          <cell r="C3080">
            <v>0</v>
          </cell>
        </row>
        <row r="3082">
          <cell r="B3082" t="str">
            <v>EQUIPO</v>
          </cell>
        </row>
        <row r="3083">
          <cell r="B3083" t="str">
            <v>HTA MENOR (5% de M. de O.)</v>
          </cell>
        </row>
        <row r="3084">
          <cell r="A3084">
            <v>0</v>
          </cell>
          <cell r="B3084">
            <v>0</v>
          </cell>
          <cell r="C3084">
            <v>0</v>
          </cell>
        </row>
        <row r="3085">
          <cell r="A3085">
            <v>0</v>
          </cell>
          <cell r="B3085">
            <v>0</v>
          </cell>
          <cell r="C3085">
            <v>0</v>
          </cell>
        </row>
        <row r="3086">
          <cell r="A3086">
            <v>0</v>
          </cell>
          <cell r="B3086">
            <v>0</v>
          </cell>
          <cell r="C3086">
            <v>0</v>
          </cell>
        </row>
        <row r="3088">
          <cell r="B3088" t="str">
            <v>MANO DE OBRA</v>
          </cell>
        </row>
        <row r="3089">
          <cell r="B3089">
            <v>0</v>
          </cell>
          <cell r="C3089">
            <v>0</v>
          </cell>
        </row>
        <row r="3090">
          <cell r="A3090">
            <v>0</v>
          </cell>
          <cell r="B3090">
            <v>0</v>
          </cell>
          <cell r="C3090">
            <v>0</v>
          </cell>
        </row>
        <row r="3091">
          <cell r="A3091">
            <v>0</v>
          </cell>
          <cell r="B3091">
            <v>0</v>
          </cell>
          <cell r="C3091">
            <v>0</v>
          </cell>
        </row>
        <row r="3092">
          <cell r="A3092">
            <v>0</v>
          </cell>
          <cell r="B3092">
            <v>0</v>
          </cell>
          <cell r="C3092">
            <v>0</v>
          </cell>
        </row>
        <row r="3094">
          <cell r="B3094" t="str">
            <v>TRANSPORTE</v>
          </cell>
        </row>
        <row r="3096">
          <cell r="A3096">
            <v>0</v>
          </cell>
          <cell r="B3096">
            <v>0</v>
          </cell>
          <cell r="C3096">
            <v>0</v>
          </cell>
        </row>
        <row r="3097">
          <cell r="A3097">
            <v>0</v>
          </cell>
          <cell r="B3097">
            <v>0</v>
          </cell>
          <cell r="C3097">
            <v>0</v>
          </cell>
        </row>
        <row r="3098">
          <cell r="A3098">
            <v>0</v>
          </cell>
          <cell r="B3098">
            <v>0</v>
          </cell>
          <cell r="C3098">
            <v>0</v>
          </cell>
        </row>
        <row r="3103">
          <cell r="A3103" t="str">
            <v>CODIGO</v>
          </cell>
          <cell r="B3103" t="str">
            <v>ITEM</v>
          </cell>
          <cell r="C3103" t="str">
            <v>UNIDAD</v>
          </cell>
        </row>
        <row r="3104">
          <cell r="D3104">
            <v>0</v>
          </cell>
        </row>
        <row r="3105">
          <cell r="B3105" t="str">
            <v>CODIGO</v>
          </cell>
        </row>
        <row r="3106">
          <cell r="A3106" t="str">
            <v>CODIGO</v>
          </cell>
          <cell r="B3106" t="str">
            <v>RECURSOS</v>
          </cell>
          <cell r="C3106" t="str">
            <v>UNIDAD</v>
          </cell>
          <cell r="D3106" t="str">
            <v>CANT.</v>
          </cell>
        </row>
        <row r="3107">
          <cell r="B3107" t="str">
            <v>MATERIALES</v>
          </cell>
        </row>
        <row r="3108">
          <cell r="B3108">
            <v>0</v>
          </cell>
          <cell r="C3108">
            <v>0</v>
          </cell>
        </row>
        <row r="3109">
          <cell r="B3109">
            <v>0</v>
          </cell>
          <cell r="C3109">
            <v>0</v>
          </cell>
        </row>
        <row r="3110">
          <cell r="B3110">
            <v>0</v>
          </cell>
          <cell r="C3110">
            <v>0</v>
          </cell>
        </row>
        <row r="3111">
          <cell r="B3111">
            <v>0</v>
          </cell>
          <cell r="C3111">
            <v>0</v>
          </cell>
        </row>
        <row r="3113">
          <cell r="B3113" t="str">
            <v>EQUIPO</v>
          </cell>
        </row>
        <row r="3114">
          <cell r="B3114" t="str">
            <v>HTA MENOR (5% de M. de O.)</v>
          </cell>
        </row>
        <row r="3115">
          <cell r="A3115">
            <v>0</v>
          </cell>
          <cell r="B3115">
            <v>0</v>
          </cell>
          <cell r="C3115">
            <v>0</v>
          </cell>
        </row>
        <row r="3116">
          <cell r="A3116">
            <v>0</v>
          </cell>
          <cell r="B3116">
            <v>0</v>
          </cell>
          <cell r="C3116">
            <v>0</v>
          </cell>
        </row>
        <row r="3117">
          <cell r="A3117">
            <v>0</v>
          </cell>
          <cell r="B3117">
            <v>0</v>
          </cell>
          <cell r="C3117">
            <v>0</v>
          </cell>
        </row>
        <row r="3119">
          <cell r="B3119" t="str">
            <v>MANO DE OBRA</v>
          </cell>
        </row>
        <row r="3120">
          <cell r="B3120">
            <v>0</v>
          </cell>
          <cell r="C3120">
            <v>0</v>
          </cell>
        </row>
        <row r="3121">
          <cell r="A3121">
            <v>0</v>
          </cell>
          <cell r="B3121">
            <v>0</v>
          </cell>
          <cell r="C3121">
            <v>0</v>
          </cell>
        </row>
        <row r="3122">
          <cell r="A3122">
            <v>0</v>
          </cell>
          <cell r="B3122">
            <v>0</v>
          </cell>
          <cell r="C3122">
            <v>0</v>
          </cell>
        </row>
        <row r="3123">
          <cell r="A3123">
            <v>0</v>
          </cell>
          <cell r="B3123">
            <v>0</v>
          </cell>
          <cell r="C3123">
            <v>0</v>
          </cell>
        </row>
        <row r="3125">
          <cell r="B3125" t="str">
            <v>TRANSPORTE</v>
          </cell>
        </row>
        <row r="3127">
          <cell r="A3127">
            <v>0</v>
          </cell>
          <cell r="B3127">
            <v>0</v>
          </cell>
          <cell r="C3127">
            <v>0</v>
          </cell>
        </row>
        <row r="3128">
          <cell r="A3128">
            <v>0</v>
          </cell>
          <cell r="B3128">
            <v>0</v>
          </cell>
          <cell r="C3128">
            <v>0</v>
          </cell>
        </row>
        <row r="3129">
          <cell r="A3129">
            <v>0</v>
          </cell>
          <cell r="B3129">
            <v>0</v>
          </cell>
          <cell r="C3129">
            <v>0</v>
          </cell>
        </row>
        <row r="3134">
          <cell r="A3134" t="str">
            <v>CODIGO</v>
          </cell>
          <cell r="B3134" t="str">
            <v>ITEM</v>
          </cell>
          <cell r="C3134" t="str">
            <v>UNIDAD</v>
          </cell>
        </row>
        <row r="3135">
          <cell r="D3135">
            <v>0</v>
          </cell>
        </row>
        <row r="3136">
          <cell r="B3136" t="str">
            <v>CODIGO</v>
          </cell>
        </row>
        <row r="3137">
          <cell r="A3137" t="str">
            <v>CODIGO</v>
          </cell>
          <cell r="B3137" t="str">
            <v>RECURSOS</v>
          </cell>
          <cell r="C3137" t="str">
            <v>UNIDAD</v>
          </cell>
          <cell r="D3137" t="str">
            <v>CANT.</v>
          </cell>
        </row>
        <row r="3138">
          <cell r="B3138" t="str">
            <v>MATERIALES</v>
          </cell>
        </row>
        <row r="3139">
          <cell r="B3139">
            <v>0</v>
          </cell>
          <cell r="C3139">
            <v>0</v>
          </cell>
        </row>
        <row r="3140">
          <cell r="B3140">
            <v>0</v>
          </cell>
          <cell r="C3140">
            <v>0</v>
          </cell>
        </row>
        <row r="3141">
          <cell r="B3141">
            <v>0</v>
          </cell>
          <cell r="C3141">
            <v>0</v>
          </cell>
        </row>
        <row r="3142">
          <cell r="B3142">
            <v>0</v>
          </cell>
          <cell r="C3142">
            <v>0</v>
          </cell>
        </row>
        <row r="3144">
          <cell r="B3144" t="str">
            <v>EQUIPO</v>
          </cell>
        </row>
        <row r="3145">
          <cell r="B3145" t="str">
            <v>HTA MENOR (5% de M. de O.)</v>
          </cell>
        </row>
        <row r="3146">
          <cell r="A3146">
            <v>0</v>
          </cell>
          <cell r="B3146">
            <v>0</v>
          </cell>
          <cell r="C3146">
            <v>0</v>
          </cell>
        </row>
        <row r="3147">
          <cell r="A3147">
            <v>0</v>
          </cell>
          <cell r="B3147">
            <v>0</v>
          </cell>
          <cell r="C3147">
            <v>0</v>
          </cell>
        </row>
        <row r="3148">
          <cell r="A3148">
            <v>0</v>
          </cell>
          <cell r="B3148">
            <v>0</v>
          </cell>
          <cell r="C3148">
            <v>0</v>
          </cell>
        </row>
        <row r="3150">
          <cell r="B3150" t="str">
            <v>MANO DE OBRA</v>
          </cell>
        </row>
        <row r="3151">
          <cell r="B3151">
            <v>0</v>
          </cell>
          <cell r="C3151">
            <v>0</v>
          </cell>
        </row>
        <row r="3152">
          <cell r="A3152">
            <v>0</v>
          </cell>
          <cell r="B3152">
            <v>0</v>
          </cell>
          <cell r="C3152">
            <v>0</v>
          </cell>
        </row>
        <row r="3153">
          <cell r="A3153">
            <v>0</v>
          </cell>
          <cell r="B3153">
            <v>0</v>
          </cell>
          <cell r="C3153">
            <v>0</v>
          </cell>
        </row>
        <row r="3154">
          <cell r="A3154">
            <v>0</v>
          </cell>
          <cell r="B3154">
            <v>0</v>
          </cell>
          <cell r="C3154">
            <v>0</v>
          </cell>
        </row>
        <row r="3156">
          <cell r="B3156" t="str">
            <v>TRANSPORTE</v>
          </cell>
        </row>
        <row r="3158">
          <cell r="A3158">
            <v>0</v>
          </cell>
          <cell r="B3158">
            <v>0</v>
          </cell>
          <cell r="C3158">
            <v>0</v>
          </cell>
        </row>
        <row r="3159">
          <cell r="A3159">
            <v>0</v>
          </cell>
          <cell r="B3159">
            <v>0</v>
          </cell>
          <cell r="C3159">
            <v>0</v>
          </cell>
        </row>
        <row r="3160">
          <cell r="A3160">
            <v>0</v>
          </cell>
          <cell r="B3160">
            <v>0</v>
          </cell>
          <cell r="C3160">
            <v>0</v>
          </cell>
        </row>
        <row r="3165">
          <cell r="A3165" t="str">
            <v>CODIGO</v>
          </cell>
          <cell r="B3165" t="str">
            <v>ITEM</v>
          </cell>
          <cell r="C3165" t="str">
            <v>UNIDAD</v>
          </cell>
        </row>
        <row r="3166">
          <cell r="D3166">
            <v>0</v>
          </cell>
        </row>
        <row r="3167">
          <cell r="B3167" t="str">
            <v>CODIGO</v>
          </cell>
        </row>
        <row r="3168">
          <cell r="A3168" t="str">
            <v>CODIGO</v>
          </cell>
          <cell r="B3168" t="str">
            <v>RECURSOS</v>
          </cell>
          <cell r="C3168" t="str">
            <v>UNIDAD</v>
          </cell>
          <cell r="D3168" t="str">
            <v>CANT.</v>
          </cell>
        </row>
        <row r="3169">
          <cell r="B3169" t="str">
            <v>MATERIALES</v>
          </cell>
        </row>
        <row r="3170">
          <cell r="B3170">
            <v>0</v>
          </cell>
          <cell r="C3170">
            <v>0</v>
          </cell>
        </row>
        <row r="3171">
          <cell r="B3171">
            <v>0</v>
          </cell>
          <cell r="C3171">
            <v>0</v>
          </cell>
        </row>
        <row r="3172">
          <cell r="B3172">
            <v>0</v>
          </cell>
          <cell r="C3172">
            <v>0</v>
          </cell>
        </row>
        <row r="3173">
          <cell r="B3173">
            <v>0</v>
          </cell>
          <cell r="C3173">
            <v>0</v>
          </cell>
        </row>
        <row r="3175">
          <cell r="B3175" t="str">
            <v>EQUIPO</v>
          </cell>
        </row>
        <row r="3176">
          <cell r="B3176" t="str">
            <v>HTA MENOR (5% de M. de O.)</v>
          </cell>
        </row>
        <row r="3177">
          <cell r="A3177">
            <v>0</v>
          </cell>
          <cell r="B3177">
            <v>0</v>
          </cell>
          <cell r="C3177">
            <v>0</v>
          </cell>
        </row>
        <row r="3178">
          <cell r="A3178">
            <v>0</v>
          </cell>
          <cell r="B3178">
            <v>0</v>
          </cell>
          <cell r="C3178">
            <v>0</v>
          </cell>
        </row>
        <row r="3179">
          <cell r="A3179">
            <v>0</v>
          </cell>
          <cell r="B3179">
            <v>0</v>
          </cell>
          <cell r="C3179">
            <v>0</v>
          </cell>
        </row>
        <row r="3181">
          <cell r="B3181" t="str">
            <v>MANO DE OBRA</v>
          </cell>
        </row>
        <row r="3182">
          <cell r="B3182">
            <v>0</v>
          </cell>
          <cell r="C3182">
            <v>0</v>
          </cell>
        </row>
        <row r="3183">
          <cell r="A3183">
            <v>0</v>
          </cell>
          <cell r="B3183">
            <v>0</v>
          </cell>
          <cell r="C3183">
            <v>0</v>
          </cell>
        </row>
        <row r="3184">
          <cell r="A3184">
            <v>0</v>
          </cell>
          <cell r="B3184">
            <v>0</v>
          </cell>
          <cell r="C3184">
            <v>0</v>
          </cell>
        </row>
        <row r="3185">
          <cell r="A3185">
            <v>0</v>
          </cell>
          <cell r="B3185">
            <v>0</v>
          </cell>
          <cell r="C3185">
            <v>0</v>
          </cell>
        </row>
        <row r="3187">
          <cell r="B3187" t="str">
            <v>TRANSPORTE</v>
          </cell>
        </row>
        <row r="3189">
          <cell r="A3189">
            <v>0</v>
          </cell>
          <cell r="B3189">
            <v>0</v>
          </cell>
          <cell r="C3189">
            <v>0</v>
          </cell>
        </row>
        <row r="3190">
          <cell r="A3190">
            <v>0</v>
          </cell>
          <cell r="B3190">
            <v>0</v>
          </cell>
          <cell r="C3190">
            <v>0</v>
          </cell>
        </row>
        <row r="3191">
          <cell r="A3191">
            <v>0</v>
          </cell>
          <cell r="B3191">
            <v>0</v>
          </cell>
          <cell r="C3191">
            <v>0</v>
          </cell>
        </row>
        <row r="3197">
          <cell r="A3197" t="str">
            <v>CODIGO</v>
          </cell>
          <cell r="B3197" t="str">
            <v>ITEM</v>
          </cell>
          <cell r="C3197" t="str">
            <v>UNIDAD</v>
          </cell>
        </row>
        <row r="3198">
          <cell r="D3198">
            <v>0</v>
          </cell>
        </row>
        <row r="3199">
          <cell r="B3199" t="str">
            <v>CODIGO</v>
          </cell>
        </row>
        <row r="3200">
          <cell r="A3200" t="str">
            <v>CODIGO</v>
          </cell>
          <cell r="B3200" t="str">
            <v>RECURSOS</v>
          </cell>
          <cell r="C3200" t="str">
            <v>UNIDAD</v>
          </cell>
          <cell r="D3200" t="str">
            <v>CANT.</v>
          </cell>
        </row>
        <row r="3201">
          <cell r="B3201" t="str">
            <v>MATERIALES</v>
          </cell>
        </row>
        <row r="3202">
          <cell r="B3202">
            <v>0</v>
          </cell>
          <cell r="C3202">
            <v>0</v>
          </cell>
        </row>
        <row r="3203">
          <cell r="B3203">
            <v>0</v>
          </cell>
          <cell r="C3203">
            <v>0</v>
          </cell>
        </row>
        <row r="3204">
          <cell r="B3204">
            <v>0</v>
          </cell>
          <cell r="C3204">
            <v>0</v>
          </cell>
        </row>
        <row r="3205">
          <cell r="B3205">
            <v>0</v>
          </cell>
          <cell r="C3205">
            <v>0</v>
          </cell>
        </row>
        <row r="3207">
          <cell r="B3207" t="str">
            <v>EQUIPO</v>
          </cell>
        </row>
        <row r="3208">
          <cell r="B3208" t="str">
            <v>HTA MENOR (5% de M. de O.)</v>
          </cell>
        </row>
        <row r="3209">
          <cell r="A3209">
            <v>0</v>
          </cell>
          <cell r="B3209">
            <v>0</v>
          </cell>
          <cell r="C3209">
            <v>0</v>
          </cell>
        </row>
        <row r="3210">
          <cell r="A3210">
            <v>0</v>
          </cell>
          <cell r="B3210">
            <v>0</v>
          </cell>
          <cell r="C3210">
            <v>0</v>
          </cell>
        </row>
        <row r="3211">
          <cell r="A3211">
            <v>0</v>
          </cell>
          <cell r="B3211">
            <v>0</v>
          </cell>
          <cell r="C3211">
            <v>0</v>
          </cell>
        </row>
        <row r="3213">
          <cell r="B3213" t="str">
            <v>MANO DE OBRA</v>
          </cell>
        </row>
        <row r="3214">
          <cell r="B3214">
            <v>0</v>
          </cell>
          <cell r="C3214">
            <v>0</v>
          </cell>
        </row>
        <row r="3215">
          <cell r="A3215">
            <v>0</v>
          </cell>
          <cell r="B3215">
            <v>0</v>
          </cell>
          <cell r="C3215">
            <v>0</v>
          </cell>
        </row>
        <row r="3216">
          <cell r="A3216">
            <v>0</v>
          </cell>
          <cell r="B3216">
            <v>0</v>
          </cell>
          <cell r="C3216">
            <v>0</v>
          </cell>
        </row>
        <row r="3217">
          <cell r="A3217">
            <v>0</v>
          </cell>
          <cell r="B3217">
            <v>0</v>
          </cell>
          <cell r="C3217">
            <v>0</v>
          </cell>
        </row>
        <row r="3219">
          <cell r="B3219" t="str">
            <v>TRANSPORTE</v>
          </cell>
        </row>
        <row r="3221">
          <cell r="A3221">
            <v>0</v>
          </cell>
          <cell r="B3221">
            <v>0</v>
          </cell>
          <cell r="C3221">
            <v>0</v>
          </cell>
        </row>
        <row r="3222">
          <cell r="A3222">
            <v>0</v>
          </cell>
          <cell r="B3222">
            <v>0</v>
          </cell>
          <cell r="C3222">
            <v>0</v>
          </cell>
        </row>
        <row r="3223">
          <cell r="A3223">
            <v>0</v>
          </cell>
          <cell r="B3223">
            <v>0</v>
          </cell>
          <cell r="C3223">
            <v>0</v>
          </cell>
        </row>
        <row r="3229">
          <cell r="A3229" t="str">
            <v>CODIGO</v>
          </cell>
          <cell r="B3229" t="str">
            <v>ITEM</v>
          </cell>
          <cell r="C3229" t="str">
            <v>UNIDAD</v>
          </cell>
        </row>
        <row r="3230">
          <cell r="D3230">
            <v>0</v>
          </cell>
        </row>
        <row r="3231">
          <cell r="B3231" t="str">
            <v>CODIGO</v>
          </cell>
        </row>
        <row r="3232">
          <cell r="A3232" t="str">
            <v>CODIGO</v>
          </cell>
          <cell r="B3232" t="str">
            <v>RECURSOS</v>
          </cell>
          <cell r="C3232" t="str">
            <v>UNIDAD</v>
          </cell>
          <cell r="D3232" t="str">
            <v>CANT.</v>
          </cell>
        </row>
        <row r="3233">
          <cell r="B3233" t="str">
            <v>MATERIALES</v>
          </cell>
        </row>
        <row r="3234">
          <cell r="B3234">
            <v>0</v>
          </cell>
          <cell r="C3234">
            <v>0</v>
          </cell>
        </row>
        <row r="3235">
          <cell r="B3235">
            <v>0</v>
          </cell>
          <cell r="C3235">
            <v>0</v>
          </cell>
        </row>
        <row r="3236">
          <cell r="B3236">
            <v>0</v>
          </cell>
          <cell r="C3236">
            <v>0</v>
          </cell>
        </row>
        <row r="3237">
          <cell r="B3237">
            <v>0</v>
          </cell>
          <cell r="C3237">
            <v>0</v>
          </cell>
        </row>
        <row r="3239">
          <cell r="B3239" t="str">
            <v>EQUIPO</v>
          </cell>
        </row>
        <row r="3240">
          <cell r="B3240" t="str">
            <v>HTA MENOR (5% de M. de O.)</v>
          </cell>
        </row>
        <row r="3241">
          <cell r="A3241">
            <v>0</v>
          </cell>
          <cell r="B3241">
            <v>0</v>
          </cell>
          <cell r="C3241">
            <v>0</v>
          </cell>
        </row>
        <row r="3242">
          <cell r="A3242">
            <v>0</v>
          </cell>
          <cell r="B3242">
            <v>0</v>
          </cell>
          <cell r="C3242">
            <v>0</v>
          </cell>
        </row>
        <row r="3243">
          <cell r="A3243">
            <v>0</v>
          </cell>
          <cell r="B3243">
            <v>0</v>
          </cell>
          <cell r="C3243">
            <v>0</v>
          </cell>
        </row>
        <row r="3245">
          <cell r="B3245" t="str">
            <v>MANO DE OBRA</v>
          </cell>
        </row>
        <row r="3246">
          <cell r="B3246">
            <v>0</v>
          </cell>
          <cell r="C3246">
            <v>0</v>
          </cell>
        </row>
        <row r="3247">
          <cell r="A3247">
            <v>0</v>
          </cell>
          <cell r="B3247">
            <v>0</v>
          </cell>
          <cell r="C3247">
            <v>0</v>
          </cell>
        </row>
        <row r="3248">
          <cell r="A3248">
            <v>0</v>
          </cell>
          <cell r="B3248">
            <v>0</v>
          </cell>
          <cell r="C3248">
            <v>0</v>
          </cell>
        </row>
        <row r="3249">
          <cell r="A3249">
            <v>0</v>
          </cell>
          <cell r="B3249">
            <v>0</v>
          </cell>
          <cell r="C3249">
            <v>0</v>
          </cell>
        </row>
        <row r="3251">
          <cell r="B3251" t="str">
            <v>TRANSPORTE</v>
          </cell>
        </row>
        <row r="3253">
          <cell r="A3253">
            <v>0</v>
          </cell>
          <cell r="B3253">
            <v>0</v>
          </cell>
          <cell r="C3253">
            <v>0</v>
          </cell>
        </row>
        <row r="3254">
          <cell r="A3254">
            <v>0</v>
          </cell>
          <cell r="B3254">
            <v>0</v>
          </cell>
          <cell r="C3254">
            <v>0</v>
          </cell>
        </row>
        <row r="3255">
          <cell r="A3255">
            <v>0</v>
          </cell>
          <cell r="B3255">
            <v>0</v>
          </cell>
          <cell r="C3255">
            <v>0</v>
          </cell>
        </row>
        <row r="3260">
          <cell r="A3260" t="str">
            <v>CODIGO</v>
          </cell>
          <cell r="B3260" t="str">
            <v>ITEM</v>
          </cell>
          <cell r="C3260" t="str">
            <v>UNIDAD</v>
          </cell>
        </row>
        <row r="3261">
          <cell r="D3261">
            <v>0</v>
          </cell>
        </row>
        <row r="3262">
          <cell r="B3262" t="str">
            <v>CODIGO</v>
          </cell>
        </row>
        <row r="3263">
          <cell r="A3263" t="str">
            <v>CODIGO</v>
          </cell>
          <cell r="B3263" t="str">
            <v>RECURSOS</v>
          </cell>
          <cell r="C3263" t="str">
            <v>UNIDAD</v>
          </cell>
          <cell r="D3263" t="str">
            <v>CANT.</v>
          </cell>
        </row>
        <row r="3264">
          <cell r="B3264" t="str">
            <v>MATERIALES</v>
          </cell>
        </row>
        <row r="3265">
          <cell r="B3265">
            <v>0</v>
          </cell>
          <cell r="C3265">
            <v>0</v>
          </cell>
        </row>
        <row r="3266">
          <cell r="B3266">
            <v>0</v>
          </cell>
          <cell r="C3266">
            <v>0</v>
          </cell>
        </row>
        <row r="3267">
          <cell r="B3267">
            <v>0</v>
          </cell>
          <cell r="C3267">
            <v>0</v>
          </cell>
        </row>
        <row r="3268">
          <cell r="B3268">
            <v>0</v>
          </cell>
          <cell r="C3268">
            <v>0</v>
          </cell>
        </row>
        <row r="3270">
          <cell r="B3270" t="str">
            <v>EQUIPO</v>
          </cell>
        </row>
        <row r="3271">
          <cell r="B3271" t="str">
            <v>HTA MENOR (5% de M. de O.)</v>
          </cell>
        </row>
        <row r="3272">
          <cell r="A3272">
            <v>0</v>
          </cell>
          <cell r="B3272">
            <v>0</v>
          </cell>
          <cell r="C3272">
            <v>0</v>
          </cell>
        </row>
        <row r="3273">
          <cell r="A3273">
            <v>0</v>
          </cell>
          <cell r="B3273">
            <v>0</v>
          </cell>
          <cell r="C3273">
            <v>0</v>
          </cell>
        </row>
        <row r="3274">
          <cell r="A3274">
            <v>0</v>
          </cell>
          <cell r="B3274">
            <v>0</v>
          </cell>
          <cell r="C3274">
            <v>0</v>
          </cell>
        </row>
        <row r="3276">
          <cell r="B3276" t="str">
            <v>MANO DE OBRA</v>
          </cell>
        </row>
        <row r="3277">
          <cell r="B3277">
            <v>0</v>
          </cell>
          <cell r="C3277">
            <v>0</v>
          </cell>
        </row>
        <row r="3278">
          <cell r="A3278">
            <v>0</v>
          </cell>
          <cell r="B3278">
            <v>0</v>
          </cell>
          <cell r="C3278">
            <v>0</v>
          </cell>
        </row>
        <row r="3279">
          <cell r="A3279">
            <v>0</v>
          </cell>
          <cell r="B3279">
            <v>0</v>
          </cell>
          <cell r="C3279">
            <v>0</v>
          </cell>
        </row>
        <row r="3280">
          <cell r="A3280">
            <v>0</v>
          </cell>
          <cell r="B3280">
            <v>0</v>
          </cell>
          <cell r="C3280">
            <v>0</v>
          </cell>
        </row>
        <row r="3282">
          <cell r="B3282" t="str">
            <v>TRANSPORTE</v>
          </cell>
        </row>
        <row r="3284">
          <cell r="A3284">
            <v>0</v>
          </cell>
          <cell r="B3284">
            <v>0</v>
          </cell>
          <cell r="C3284">
            <v>0</v>
          </cell>
        </row>
        <row r="3285">
          <cell r="A3285">
            <v>0</v>
          </cell>
          <cell r="B3285">
            <v>0</v>
          </cell>
          <cell r="C3285">
            <v>0</v>
          </cell>
        </row>
        <row r="3286">
          <cell r="A3286">
            <v>0</v>
          </cell>
          <cell r="B3286">
            <v>0</v>
          </cell>
          <cell r="C3286">
            <v>0</v>
          </cell>
        </row>
        <row r="3291">
          <cell r="A3291" t="str">
            <v>CODIGO</v>
          </cell>
          <cell r="B3291" t="str">
            <v>ITEM</v>
          </cell>
          <cell r="C3291" t="str">
            <v>UNIDAD</v>
          </cell>
        </row>
        <row r="3292">
          <cell r="D3292">
            <v>0</v>
          </cell>
        </row>
        <row r="3293">
          <cell r="B3293" t="str">
            <v>CODIGO</v>
          </cell>
        </row>
        <row r="3294">
          <cell r="A3294" t="str">
            <v>CODIGO</v>
          </cell>
          <cell r="B3294" t="str">
            <v>RECURSOS</v>
          </cell>
          <cell r="C3294" t="str">
            <v>UNIDAD</v>
          </cell>
          <cell r="D3294" t="str">
            <v>CANT.</v>
          </cell>
        </row>
        <row r="3295">
          <cell r="B3295" t="str">
            <v>MATERIALES</v>
          </cell>
        </row>
        <row r="3296">
          <cell r="B3296">
            <v>0</v>
          </cell>
          <cell r="C3296">
            <v>0</v>
          </cell>
        </row>
        <row r="3297">
          <cell r="B3297">
            <v>0</v>
          </cell>
          <cell r="C3297">
            <v>0</v>
          </cell>
        </row>
        <row r="3298">
          <cell r="B3298">
            <v>0</v>
          </cell>
          <cell r="C3298">
            <v>0</v>
          </cell>
        </row>
        <row r="3299">
          <cell r="B3299">
            <v>0</v>
          </cell>
          <cell r="C3299">
            <v>0</v>
          </cell>
        </row>
        <row r="3301">
          <cell r="B3301" t="str">
            <v>EQUIPO</v>
          </cell>
        </row>
        <row r="3302">
          <cell r="B3302" t="str">
            <v>HTA MENOR (5% de M. de O.)</v>
          </cell>
        </row>
        <row r="3303">
          <cell r="A3303">
            <v>0</v>
          </cell>
          <cell r="B3303">
            <v>0</v>
          </cell>
          <cell r="C3303">
            <v>0</v>
          </cell>
        </row>
        <row r="3304">
          <cell r="A3304">
            <v>0</v>
          </cell>
          <cell r="B3304">
            <v>0</v>
          </cell>
          <cell r="C3304">
            <v>0</v>
          </cell>
        </row>
        <row r="3305">
          <cell r="A3305">
            <v>0</v>
          </cell>
          <cell r="B3305">
            <v>0</v>
          </cell>
          <cell r="C3305">
            <v>0</v>
          </cell>
        </row>
        <row r="3307">
          <cell r="B3307" t="str">
            <v>MANO DE OBRA</v>
          </cell>
        </row>
        <row r="3308">
          <cell r="B3308">
            <v>0</v>
          </cell>
          <cell r="C3308">
            <v>0</v>
          </cell>
        </row>
        <row r="3309">
          <cell r="A3309">
            <v>0</v>
          </cell>
          <cell r="B3309">
            <v>0</v>
          </cell>
          <cell r="C3309">
            <v>0</v>
          </cell>
        </row>
        <row r="3310">
          <cell r="A3310">
            <v>0</v>
          </cell>
          <cell r="B3310">
            <v>0</v>
          </cell>
          <cell r="C3310">
            <v>0</v>
          </cell>
        </row>
        <row r="3311">
          <cell r="A3311">
            <v>0</v>
          </cell>
          <cell r="B3311">
            <v>0</v>
          </cell>
          <cell r="C3311">
            <v>0</v>
          </cell>
        </row>
        <row r="3313">
          <cell r="B3313" t="str">
            <v>TRANSPORTE</v>
          </cell>
        </row>
        <row r="3315">
          <cell r="A3315">
            <v>0</v>
          </cell>
          <cell r="B3315">
            <v>0</v>
          </cell>
          <cell r="C3315">
            <v>0</v>
          </cell>
        </row>
        <row r="3316">
          <cell r="A3316">
            <v>0</v>
          </cell>
          <cell r="B3316">
            <v>0</v>
          </cell>
          <cell r="C3316">
            <v>0</v>
          </cell>
        </row>
        <row r="3317">
          <cell r="A3317">
            <v>0</v>
          </cell>
          <cell r="B3317">
            <v>0</v>
          </cell>
          <cell r="C3317">
            <v>0</v>
          </cell>
        </row>
        <row r="3322">
          <cell r="A3322" t="str">
            <v>CODIGO</v>
          </cell>
          <cell r="B3322" t="str">
            <v>ITEM</v>
          </cell>
          <cell r="C3322" t="str">
            <v>UNIDAD</v>
          </cell>
        </row>
        <row r="3323">
          <cell r="D3323">
            <v>0</v>
          </cell>
        </row>
        <row r="3324">
          <cell r="B3324" t="str">
            <v>CODIGO</v>
          </cell>
        </row>
        <row r="3325">
          <cell r="A3325" t="str">
            <v>CODIGO</v>
          </cell>
          <cell r="B3325" t="str">
            <v>RECURSOS</v>
          </cell>
          <cell r="C3325" t="str">
            <v>UNIDAD</v>
          </cell>
          <cell r="D3325" t="str">
            <v>CANT.</v>
          </cell>
        </row>
        <row r="3326">
          <cell r="B3326" t="str">
            <v>MATERIALES</v>
          </cell>
        </row>
        <row r="3327">
          <cell r="B3327">
            <v>0</v>
          </cell>
          <cell r="C3327">
            <v>0</v>
          </cell>
        </row>
        <row r="3328">
          <cell r="B3328">
            <v>0</v>
          </cell>
          <cell r="C3328">
            <v>0</v>
          </cell>
        </row>
        <row r="3329">
          <cell r="B3329">
            <v>0</v>
          </cell>
          <cell r="C3329">
            <v>0</v>
          </cell>
        </row>
        <row r="3330">
          <cell r="B3330">
            <v>0</v>
          </cell>
          <cell r="C3330">
            <v>0</v>
          </cell>
        </row>
        <row r="3332">
          <cell r="B3332" t="str">
            <v>EQUIPO</v>
          </cell>
        </row>
        <row r="3333">
          <cell r="B3333" t="str">
            <v>HTA MENOR (5% de M. de O.)</v>
          </cell>
        </row>
        <row r="3334">
          <cell r="A3334">
            <v>0</v>
          </cell>
          <cell r="B3334">
            <v>0</v>
          </cell>
          <cell r="C3334">
            <v>0</v>
          </cell>
        </row>
        <row r="3335">
          <cell r="A3335">
            <v>0</v>
          </cell>
          <cell r="B3335">
            <v>0</v>
          </cell>
          <cell r="C3335">
            <v>0</v>
          </cell>
        </row>
        <row r="3336">
          <cell r="A3336">
            <v>0</v>
          </cell>
          <cell r="B3336">
            <v>0</v>
          </cell>
          <cell r="C3336">
            <v>0</v>
          </cell>
        </row>
        <row r="3338">
          <cell r="B3338" t="str">
            <v>MANO DE OBRA</v>
          </cell>
        </row>
        <row r="3339">
          <cell r="B3339">
            <v>0</v>
          </cell>
          <cell r="C3339">
            <v>0</v>
          </cell>
        </row>
        <row r="3340">
          <cell r="A3340">
            <v>0</v>
          </cell>
          <cell r="B3340">
            <v>0</v>
          </cell>
          <cell r="C3340">
            <v>0</v>
          </cell>
        </row>
        <row r="3341">
          <cell r="A3341">
            <v>0</v>
          </cell>
          <cell r="B3341">
            <v>0</v>
          </cell>
          <cell r="C3341">
            <v>0</v>
          </cell>
        </row>
        <row r="3342">
          <cell r="A3342">
            <v>0</v>
          </cell>
          <cell r="B3342">
            <v>0</v>
          </cell>
          <cell r="C3342">
            <v>0</v>
          </cell>
        </row>
        <row r="3344">
          <cell r="B3344" t="str">
            <v>TRANSPORTE</v>
          </cell>
        </row>
        <row r="3346">
          <cell r="A3346">
            <v>0</v>
          </cell>
          <cell r="B3346">
            <v>0</v>
          </cell>
          <cell r="C3346">
            <v>0</v>
          </cell>
        </row>
        <row r="3347">
          <cell r="A3347">
            <v>0</v>
          </cell>
          <cell r="B3347">
            <v>0</v>
          </cell>
          <cell r="C3347">
            <v>0</v>
          </cell>
        </row>
        <row r="3348">
          <cell r="A3348">
            <v>0</v>
          </cell>
          <cell r="B3348">
            <v>0</v>
          </cell>
          <cell r="C3348">
            <v>0</v>
          </cell>
        </row>
        <row r="3353">
          <cell r="A3353" t="str">
            <v>CODIGO</v>
          </cell>
          <cell r="B3353" t="str">
            <v>ITEM</v>
          </cell>
          <cell r="C3353" t="str">
            <v>UNIDAD</v>
          </cell>
        </row>
        <row r="3354">
          <cell r="D3354">
            <v>0</v>
          </cell>
        </row>
        <row r="3355">
          <cell r="B3355" t="str">
            <v>CODIGO</v>
          </cell>
        </row>
        <row r="3356">
          <cell r="A3356" t="str">
            <v>CODIGO</v>
          </cell>
          <cell r="B3356" t="str">
            <v>RECURSOS</v>
          </cell>
          <cell r="C3356" t="str">
            <v>UNIDAD</v>
          </cell>
          <cell r="D3356" t="str">
            <v>CANT.</v>
          </cell>
        </row>
        <row r="3357">
          <cell r="B3357" t="str">
            <v>MATERIALES</v>
          </cell>
        </row>
        <row r="3358">
          <cell r="B3358">
            <v>0</v>
          </cell>
          <cell r="C3358">
            <v>0</v>
          </cell>
        </row>
        <row r="3359">
          <cell r="B3359">
            <v>0</v>
          </cell>
          <cell r="C3359">
            <v>0</v>
          </cell>
        </row>
        <row r="3360">
          <cell r="B3360">
            <v>0</v>
          </cell>
          <cell r="C3360">
            <v>0</v>
          </cell>
        </row>
        <row r="3361">
          <cell r="B3361">
            <v>0</v>
          </cell>
          <cell r="C3361">
            <v>0</v>
          </cell>
        </row>
        <row r="3363">
          <cell r="B3363" t="str">
            <v>EQUIPO</v>
          </cell>
        </row>
        <row r="3364">
          <cell r="B3364" t="str">
            <v>HTA MENOR (5% de M. de O.)</v>
          </cell>
        </row>
        <row r="3365">
          <cell r="A3365">
            <v>0</v>
          </cell>
          <cell r="B3365">
            <v>0</v>
          </cell>
          <cell r="C3365">
            <v>0</v>
          </cell>
        </row>
        <row r="3366">
          <cell r="A3366">
            <v>0</v>
          </cell>
          <cell r="B3366">
            <v>0</v>
          </cell>
          <cell r="C3366">
            <v>0</v>
          </cell>
        </row>
        <row r="3367">
          <cell r="A3367">
            <v>0</v>
          </cell>
          <cell r="B3367">
            <v>0</v>
          </cell>
          <cell r="C3367">
            <v>0</v>
          </cell>
        </row>
        <row r="3369">
          <cell r="B3369" t="str">
            <v>MANO DE OBRA</v>
          </cell>
        </row>
        <row r="3370">
          <cell r="B3370">
            <v>0</v>
          </cell>
          <cell r="C3370">
            <v>0</v>
          </cell>
        </row>
        <row r="3371">
          <cell r="A3371">
            <v>0</v>
          </cell>
          <cell r="B3371">
            <v>0</v>
          </cell>
          <cell r="C3371">
            <v>0</v>
          </cell>
        </row>
        <row r="3372">
          <cell r="A3372">
            <v>0</v>
          </cell>
          <cell r="B3372">
            <v>0</v>
          </cell>
          <cell r="C3372">
            <v>0</v>
          </cell>
        </row>
        <row r="3373">
          <cell r="A3373">
            <v>0</v>
          </cell>
          <cell r="B3373">
            <v>0</v>
          </cell>
          <cell r="C3373">
            <v>0</v>
          </cell>
        </row>
        <row r="3375">
          <cell r="B3375" t="str">
            <v>TRANSPORTE</v>
          </cell>
        </row>
        <row r="3377">
          <cell r="A3377">
            <v>0</v>
          </cell>
          <cell r="B3377">
            <v>0</v>
          </cell>
          <cell r="C3377">
            <v>0</v>
          </cell>
        </row>
        <row r="3378">
          <cell r="A3378">
            <v>0</v>
          </cell>
          <cell r="B3378">
            <v>0</v>
          </cell>
          <cell r="C3378">
            <v>0</v>
          </cell>
        </row>
        <row r="3379">
          <cell r="A3379">
            <v>0</v>
          </cell>
          <cell r="B3379">
            <v>0</v>
          </cell>
          <cell r="C3379">
            <v>0</v>
          </cell>
        </row>
        <row r="3384">
          <cell r="A3384" t="str">
            <v>CODIGO</v>
          </cell>
          <cell r="B3384" t="str">
            <v>ITEM</v>
          </cell>
          <cell r="C3384" t="str">
            <v>UNIDAD</v>
          </cell>
        </row>
        <row r="3385">
          <cell r="D3385">
            <v>0</v>
          </cell>
        </row>
        <row r="3386">
          <cell r="B3386" t="str">
            <v>CODIGO</v>
          </cell>
        </row>
        <row r="3387">
          <cell r="A3387" t="str">
            <v>CODIGO</v>
          </cell>
          <cell r="B3387" t="str">
            <v>RECURSOS</v>
          </cell>
          <cell r="C3387" t="str">
            <v>UNIDAD</v>
          </cell>
          <cell r="D3387" t="str">
            <v>CANT.</v>
          </cell>
        </row>
        <row r="3388">
          <cell r="B3388" t="str">
            <v>MATERIALES</v>
          </cell>
        </row>
        <row r="3389">
          <cell r="B3389">
            <v>0</v>
          </cell>
          <cell r="C3389">
            <v>0</v>
          </cell>
        </row>
        <row r="3390">
          <cell r="B3390">
            <v>0</v>
          </cell>
          <cell r="C3390">
            <v>0</v>
          </cell>
        </row>
        <row r="3391">
          <cell r="B3391">
            <v>0</v>
          </cell>
          <cell r="C3391">
            <v>0</v>
          </cell>
        </row>
        <row r="3392">
          <cell r="B3392">
            <v>0</v>
          </cell>
          <cell r="C3392">
            <v>0</v>
          </cell>
        </row>
        <row r="3394">
          <cell r="B3394" t="str">
            <v>EQUIPO</v>
          </cell>
        </row>
        <row r="3395">
          <cell r="B3395" t="str">
            <v>HTA MENOR (5% de M. de O.)</v>
          </cell>
        </row>
        <row r="3396">
          <cell r="A3396">
            <v>0</v>
          </cell>
          <cell r="B3396">
            <v>0</v>
          </cell>
          <cell r="C3396">
            <v>0</v>
          </cell>
        </row>
        <row r="3397">
          <cell r="A3397">
            <v>0</v>
          </cell>
          <cell r="B3397">
            <v>0</v>
          </cell>
          <cell r="C3397">
            <v>0</v>
          </cell>
        </row>
        <row r="3398">
          <cell r="A3398">
            <v>0</v>
          </cell>
          <cell r="B3398">
            <v>0</v>
          </cell>
          <cell r="C3398">
            <v>0</v>
          </cell>
        </row>
        <row r="3400">
          <cell r="B3400" t="str">
            <v>MANO DE OBRA</v>
          </cell>
        </row>
        <row r="3401">
          <cell r="B3401">
            <v>0</v>
          </cell>
          <cell r="C3401">
            <v>0</v>
          </cell>
        </row>
        <row r="3402">
          <cell r="A3402">
            <v>0</v>
          </cell>
          <cell r="B3402">
            <v>0</v>
          </cell>
          <cell r="C3402">
            <v>0</v>
          </cell>
        </row>
        <row r="3403">
          <cell r="A3403">
            <v>0</v>
          </cell>
          <cell r="B3403">
            <v>0</v>
          </cell>
          <cell r="C3403">
            <v>0</v>
          </cell>
        </row>
        <row r="3404">
          <cell r="A3404">
            <v>0</v>
          </cell>
          <cell r="B3404">
            <v>0</v>
          </cell>
          <cell r="C3404">
            <v>0</v>
          </cell>
        </row>
        <row r="3406">
          <cell r="B3406" t="str">
            <v>TRANSPORTE</v>
          </cell>
        </row>
        <row r="3408">
          <cell r="A3408">
            <v>0</v>
          </cell>
          <cell r="B3408">
            <v>0</v>
          </cell>
          <cell r="C3408">
            <v>0</v>
          </cell>
        </row>
        <row r="3409">
          <cell r="A3409">
            <v>0</v>
          </cell>
          <cell r="B3409">
            <v>0</v>
          </cell>
          <cell r="C3409">
            <v>0</v>
          </cell>
        </row>
        <row r="3410">
          <cell r="A3410">
            <v>0</v>
          </cell>
          <cell r="B3410">
            <v>0</v>
          </cell>
          <cell r="C3410">
            <v>0</v>
          </cell>
        </row>
        <row r="3415">
          <cell r="A3415" t="str">
            <v>CODIGO</v>
          </cell>
          <cell r="B3415" t="str">
            <v>ITEM</v>
          </cell>
          <cell r="C3415" t="str">
            <v>UNIDAD</v>
          </cell>
        </row>
        <row r="3416">
          <cell r="D3416">
            <v>0</v>
          </cell>
        </row>
        <row r="3417">
          <cell r="B3417" t="str">
            <v>CODIGO</v>
          </cell>
        </row>
        <row r="3418">
          <cell r="A3418" t="str">
            <v>CODIGO</v>
          </cell>
          <cell r="B3418" t="str">
            <v>RECURSOS</v>
          </cell>
          <cell r="C3418" t="str">
            <v>UNIDAD</v>
          </cell>
          <cell r="D3418" t="str">
            <v>CANT.</v>
          </cell>
        </row>
        <row r="3419">
          <cell r="B3419" t="str">
            <v>MATERIALES</v>
          </cell>
        </row>
        <row r="3420">
          <cell r="B3420">
            <v>0</v>
          </cell>
          <cell r="C3420">
            <v>0</v>
          </cell>
        </row>
        <row r="3421">
          <cell r="B3421">
            <v>0</v>
          </cell>
          <cell r="C3421">
            <v>0</v>
          </cell>
        </row>
        <row r="3422">
          <cell r="B3422">
            <v>0</v>
          </cell>
          <cell r="C3422">
            <v>0</v>
          </cell>
        </row>
        <row r="3423">
          <cell r="B3423">
            <v>0</v>
          </cell>
          <cell r="C3423">
            <v>0</v>
          </cell>
        </row>
        <row r="3425">
          <cell r="B3425" t="str">
            <v>EQUIPO</v>
          </cell>
        </row>
        <row r="3426">
          <cell r="B3426" t="str">
            <v>HTA MENOR (5% de M. de O.)</v>
          </cell>
        </row>
        <row r="3427">
          <cell r="A3427">
            <v>0</v>
          </cell>
          <cell r="B3427">
            <v>0</v>
          </cell>
          <cell r="C3427">
            <v>0</v>
          </cell>
        </row>
        <row r="3428">
          <cell r="A3428">
            <v>0</v>
          </cell>
          <cell r="B3428">
            <v>0</v>
          </cell>
          <cell r="C3428">
            <v>0</v>
          </cell>
        </row>
        <row r="3429">
          <cell r="A3429">
            <v>0</v>
          </cell>
          <cell r="B3429">
            <v>0</v>
          </cell>
          <cell r="C3429">
            <v>0</v>
          </cell>
        </row>
        <row r="3431">
          <cell r="B3431" t="str">
            <v>MANO DE OBRA</v>
          </cell>
        </row>
        <row r="3432">
          <cell r="B3432">
            <v>0</v>
          </cell>
          <cell r="C3432">
            <v>0</v>
          </cell>
        </row>
        <row r="3433">
          <cell r="A3433">
            <v>0</v>
          </cell>
          <cell r="B3433">
            <v>0</v>
          </cell>
          <cell r="C3433">
            <v>0</v>
          </cell>
        </row>
        <row r="3434">
          <cell r="A3434">
            <v>0</v>
          </cell>
          <cell r="B3434">
            <v>0</v>
          </cell>
          <cell r="C3434">
            <v>0</v>
          </cell>
        </row>
        <row r="3435">
          <cell r="A3435">
            <v>0</v>
          </cell>
          <cell r="B3435">
            <v>0</v>
          </cell>
          <cell r="C3435">
            <v>0</v>
          </cell>
        </row>
        <row r="3437">
          <cell r="B3437" t="str">
            <v>TRANSPORTE</v>
          </cell>
        </row>
        <row r="3439">
          <cell r="A3439">
            <v>0</v>
          </cell>
          <cell r="B3439">
            <v>0</v>
          </cell>
          <cell r="C3439">
            <v>0</v>
          </cell>
        </row>
        <row r="3440">
          <cell r="A3440">
            <v>0</v>
          </cell>
          <cell r="B3440">
            <v>0</v>
          </cell>
          <cell r="C3440">
            <v>0</v>
          </cell>
        </row>
        <row r="3441">
          <cell r="A3441">
            <v>0</v>
          </cell>
          <cell r="B3441">
            <v>0</v>
          </cell>
          <cell r="C3441">
            <v>0</v>
          </cell>
        </row>
        <row r="3446">
          <cell r="A3446" t="str">
            <v>CODIGO</v>
          </cell>
          <cell r="B3446" t="str">
            <v>ITEM</v>
          </cell>
          <cell r="C3446" t="str">
            <v>UNIDAD</v>
          </cell>
        </row>
        <row r="3447">
          <cell r="D3447">
            <v>0</v>
          </cell>
        </row>
        <row r="3448">
          <cell r="B3448" t="str">
            <v>CODIGO</v>
          </cell>
        </row>
        <row r="3449">
          <cell r="A3449" t="str">
            <v>CODIGO</v>
          </cell>
          <cell r="B3449" t="str">
            <v>RECURSOS</v>
          </cell>
          <cell r="C3449" t="str">
            <v>UNIDAD</v>
          </cell>
          <cell r="D3449" t="str">
            <v>CANT.</v>
          </cell>
        </row>
        <row r="3450">
          <cell r="B3450" t="str">
            <v>MATERIALES</v>
          </cell>
        </row>
        <row r="3451">
          <cell r="B3451">
            <v>0</v>
          </cell>
          <cell r="C3451">
            <v>0</v>
          </cell>
        </row>
        <row r="3452">
          <cell r="B3452">
            <v>0</v>
          </cell>
          <cell r="C3452">
            <v>0</v>
          </cell>
        </row>
        <row r="3453">
          <cell r="B3453">
            <v>0</v>
          </cell>
          <cell r="C3453">
            <v>0</v>
          </cell>
        </row>
        <row r="3454">
          <cell r="B3454">
            <v>0</v>
          </cell>
          <cell r="C3454">
            <v>0</v>
          </cell>
        </row>
        <row r="3456">
          <cell r="B3456" t="str">
            <v>EQUIPO</v>
          </cell>
        </row>
        <row r="3457">
          <cell r="B3457" t="str">
            <v>HTA MENOR (5% de M. de O.)</v>
          </cell>
        </row>
        <row r="3458">
          <cell r="A3458">
            <v>0</v>
          </cell>
          <cell r="B3458">
            <v>0</v>
          </cell>
          <cell r="C3458">
            <v>0</v>
          </cell>
        </row>
        <row r="3459">
          <cell r="A3459">
            <v>0</v>
          </cell>
          <cell r="B3459">
            <v>0</v>
          </cell>
          <cell r="C3459">
            <v>0</v>
          </cell>
        </row>
        <row r="3460">
          <cell r="A3460">
            <v>0</v>
          </cell>
          <cell r="B3460">
            <v>0</v>
          </cell>
          <cell r="C3460">
            <v>0</v>
          </cell>
        </row>
        <row r="3462">
          <cell r="B3462" t="str">
            <v>MANO DE OBRA</v>
          </cell>
        </row>
        <row r="3463">
          <cell r="B3463">
            <v>0</v>
          </cell>
          <cell r="C3463">
            <v>0</v>
          </cell>
        </row>
        <row r="3464">
          <cell r="A3464">
            <v>0</v>
          </cell>
          <cell r="B3464">
            <v>0</v>
          </cell>
          <cell r="C3464">
            <v>0</v>
          </cell>
        </row>
        <row r="3465">
          <cell r="A3465">
            <v>0</v>
          </cell>
          <cell r="B3465">
            <v>0</v>
          </cell>
          <cell r="C3465">
            <v>0</v>
          </cell>
        </row>
        <row r="3466">
          <cell r="A3466">
            <v>0</v>
          </cell>
          <cell r="B3466">
            <v>0</v>
          </cell>
          <cell r="C3466">
            <v>0</v>
          </cell>
        </row>
        <row r="3468">
          <cell r="B3468" t="str">
            <v>TRANSPORTE</v>
          </cell>
        </row>
        <row r="3470">
          <cell r="A3470">
            <v>0</v>
          </cell>
          <cell r="B3470">
            <v>0</v>
          </cell>
          <cell r="C3470">
            <v>0</v>
          </cell>
        </row>
        <row r="3471">
          <cell r="A3471">
            <v>0</v>
          </cell>
          <cell r="B3471">
            <v>0</v>
          </cell>
          <cell r="C3471">
            <v>0</v>
          </cell>
        </row>
        <row r="3472">
          <cell r="A3472">
            <v>0</v>
          </cell>
          <cell r="B3472">
            <v>0</v>
          </cell>
          <cell r="C3472">
            <v>0</v>
          </cell>
        </row>
        <row r="3477">
          <cell r="A3477" t="str">
            <v>CODIGO</v>
          </cell>
          <cell r="B3477" t="str">
            <v>ITEM</v>
          </cell>
          <cell r="C3477" t="str">
            <v>UNIDAD</v>
          </cell>
        </row>
        <row r="3478">
          <cell r="D3478">
            <v>0</v>
          </cell>
        </row>
        <row r="3479">
          <cell r="B3479" t="str">
            <v>CODIGO</v>
          </cell>
        </row>
        <row r="3480">
          <cell r="A3480" t="str">
            <v>CODIGO</v>
          </cell>
          <cell r="B3480" t="str">
            <v>RECURSOS</v>
          </cell>
          <cell r="C3480" t="str">
            <v>UNIDAD</v>
          </cell>
          <cell r="D3480" t="str">
            <v>CANT.</v>
          </cell>
        </row>
        <row r="3481">
          <cell r="B3481" t="str">
            <v>MATERIALES</v>
          </cell>
        </row>
        <row r="3482">
          <cell r="B3482">
            <v>0</v>
          </cell>
          <cell r="C3482">
            <v>0</v>
          </cell>
        </row>
        <row r="3483">
          <cell r="B3483">
            <v>0</v>
          </cell>
          <cell r="C3483">
            <v>0</v>
          </cell>
        </row>
        <row r="3484">
          <cell r="B3484">
            <v>0</v>
          </cell>
          <cell r="C3484">
            <v>0</v>
          </cell>
        </row>
        <row r="3485">
          <cell r="B3485">
            <v>0</v>
          </cell>
          <cell r="C3485">
            <v>0</v>
          </cell>
        </row>
        <row r="3487">
          <cell r="B3487" t="str">
            <v>EQUIPO</v>
          </cell>
        </row>
        <row r="3488">
          <cell r="B3488" t="str">
            <v>HTA MENOR (5% de M. de O.)</v>
          </cell>
        </row>
        <row r="3489">
          <cell r="A3489">
            <v>0</v>
          </cell>
          <cell r="B3489">
            <v>0</v>
          </cell>
          <cell r="C3489">
            <v>0</v>
          </cell>
        </row>
        <row r="3490">
          <cell r="A3490">
            <v>0</v>
          </cell>
          <cell r="B3490">
            <v>0</v>
          </cell>
          <cell r="C3490">
            <v>0</v>
          </cell>
        </row>
        <row r="3491">
          <cell r="A3491">
            <v>0</v>
          </cell>
          <cell r="B3491">
            <v>0</v>
          </cell>
          <cell r="C3491">
            <v>0</v>
          </cell>
        </row>
        <row r="3493">
          <cell r="B3493" t="str">
            <v>MANO DE OBRA</v>
          </cell>
        </row>
        <row r="3494">
          <cell r="B3494">
            <v>0</v>
          </cell>
          <cell r="C3494">
            <v>0</v>
          </cell>
        </row>
        <row r="3495">
          <cell r="A3495">
            <v>0</v>
          </cell>
          <cell r="B3495">
            <v>0</v>
          </cell>
          <cell r="C3495">
            <v>0</v>
          </cell>
        </row>
        <row r="3496">
          <cell r="A3496">
            <v>0</v>
          </cell>
          <cell r="B3496">
            <v>0</v>
          </cell>
          <cell r="C3496">
            <v>0</v>
          </cell>
        </row>
        <row r="3497">
          <cell r="A3497">
            <v>0</v>
          </cell>
          <cell r="B3497">
            <v>0</v>
          </cell>
          <cell r="C3497">
            <v>0</v>
          </cell>
        </row>
        <row r="3499">
          <cell r="B3499" t="str">
            <v>TRANSPORTE</v>
          </cell>
        </row>
        <row r="3501">
          <cell r="A3501">
            <v>0</v>
          </cell>
          <cell r="B3501">
            <v>0</v>
          </cell>
          <cell r="C3501">
            <v>0</v>
          </cell>
        </row>
        <row r="3502">
          <cell r="A3502">
            <v>0</v>
          </cell>
          <cell r="B3502">
            <v>0</v>
          </cell>
          <cell r="C3502">
            <v>0</v>
          </cell>
        </row>
        <row r="3503">
          <cell r="A3503">
            <v>0</v>
          </cell>
          <cell r="B3503">
            <v>0</v>
          </cell>
          <cell r="C3503">
            <v>0</v>
          </cell>
        </row>
        <row r="3508">
          <cell r="A3508" t="str">
            <v>CODIGO</v>
          </cell>
          <cell r="B3508" t="str">
            <v>ITEM</v>
          </cell>
          <cell r="C3508" t="str">
            <v>UNIDAD</v>
          </cell>
        </row>
        <row r="3509">
          <cell r="D3509">
            <v>0</v>
          </cell>
        </row>
        <row r="3510">
          <cell r="B3510" t="str">
            <v>CODIGO</v>
          </cell>
        </row>
        <row r="3511">
          <cell r="A3511" t="str">
            <v>CODIGO</v>
          </cell>
          <cell r="B3511" t="str">
            <v>RECURSOS</v>
          </cell>
          <cell r="C3511" t="str">
            <v>UNIDAD</v>
          </cell>
          <cell r="D3511" t="str">
            <v>CANT.</v>
          </cell>
        </row>
        <row r="3512">
          <cell r="B3512" t="str">
            <v>MATERIALES</v>
          </cell>
        </row>
        <row r="3513">
          <cell r="B3513">
            <v>0</v>
          </cell>
          <cell r="C3513">
            <v>0</v>
          </cell>
        </row>
        <row r="3514">
          <cell r="B3514">
            <v>0</v>
          </cell>
          <cell r="C3514">
            <v>0</v>
          </cell>
        </row>
        <row r="3515">
          <cell r="B3515">
            <v>0</v>
          </cell>
          <cell r="C3515">
            <v>0</v>
          </cell>
        </row>
        <row r="3516">
          <cell r="B3516">
            <v>0</v>
          </cell>
          <cell r="C3516">
            <v>0</v>
          </cell>
        </row>
        <row r="3518">
          <cell r="B3518" t="str">
            <v>EQUIPO</v>
          </cell>
        </row>
        <row r="3519">
          <cell r="B3519" t="str">
            <v>HTA MENOR (5% de M. de O.)</v>
          </cell>
        </row>
        <row r="3520">
          <cell r="A3520">
            <v>0</v>
          </cell>
          <cell r="B3520">
            <v>0</v>
          </cell>
          <cell r="C3520">
            <v>0</v>
          </cell>
        </row>
        <row r="3521">
          <cell r="A3521">
            <v>0</v>
          </cell>
          <cell r="B3521">
            <v>0</v>
          </cell>
          <cell r="C3521">
            <v>0</v>
          </cell>
        </row>
        <row r="3522">
          <cell r="A3522">
            <v>0</v>
          </cell>
          <cell r="B3522">
            <v>0</v>
          </cell>
          <cell r="C3522">
            <v>0</v>
          </cell>
        </row>
        <row r="3524">
          <cell r="B3524" t="str">
            <v>MANO DE OBRA</v>
          </cell>
        </row>
        <row r="3525">
          <cell r="B3525">
            <v>0</v>
          </cell>
          <cell r="C3525">
            <v>0</v>
          </cell>
        </row>
        <row r="3526">
          <cell r="A3526">
            <v>0</v>
          </cell>
          <cell r="B3526">
            <v>0</v>
          </cell>
          <cell r="C3526">
            <v>0</v>
          </cell>
        </row>
        <row r="3527">
          <cell r="A3527">
            <v>0</v>
          </cell>
          <cell r="B3527">
            <v>0</v>
          </cell>
          <cell r="C3527">
            <v>0</v>
          </cell>
        </row>
        <row r="3528">
          <cell r="A3528">
            <v>0</v>
          </cell>
          <cell r="B3528">
            <v>0</v>
          </cell>
          <cell r="C3528">
            <v>0</v>
          </cell>
        </row>
        <row r="3530">
          <cell r="B3530" t="str">
            <v>TRANSPORTE</v>
          </cell>
        </row>
        <row r="3532">
          <cell r="A3532">
            <v>0</v>
          </cell>
          <cell r="B3532">
            <v>0</v>
          </cell>
          <cell r="C3532">
            <v>0</v>
          </cell>
        </row>
        <row r="3533">
          <cell r="A3533">
            <v>0</v>
          </cell>
          <cell r="B3533">
            <v>0</v>
          </cell>
          <cell r="C3533">
            <v>0</v>
          </cell>
        </row>
        <row r="3534">
          <cell r="A3534">
            <v>0</v>
          </cell>
          <cell r="B3534">
            <v>0</v>
          </cell>
          <cell r="C3534">
            <v>0</v>
          </cell>
        </row>
        <row r="3539">
          <cell r="A3539" t="str">
            <v>CODIGO</v>
          </cell>
          <cell r="B3539" t="str">
            <v>ITEM</v>
          </cell>
          <cell r="C3539" t="str">
            <v>UNIDAD</v>
          </cell>
        </row>
        <row r="3540">
          <cell r="D3540">
            <v>0</v>
          </cell>
        </row>
        <row r="3541">
          <cell r="B3541" t="str">
            <v>CODIGO</v>
          </cell>
        </row>
        <row r="3542">
          <cell r="A3542" t="str">
            <v>CODIGO</v>
          </cell>
          <cell r="B3542" t="str">
            <v>RECURSOS</v>
          </cell>
          <cell r="C3542" t="str">
            <v>UNIDAD</v>
          </cell>
          <cell r="D3542" t="str">
            <v>CANT.</v>
          </cell>
        </row>
        <row r="3543">
          <cell r="B3543" t="str">
            <v>MATERIALES</v>
          </cell>
        </row>
        <row r="3544">
          <cell r="B3544">
            <v>0</v>
          </cell>
          <cell r="C3544">
            <v>0</v>
          </cell>
        </row>
        <row r="3545">
          <cell r="B3545">
            <v>0</v>
          </cell>
          <cell r="C3545">
            <v>0</v>
          </cell>
        </row>
        <row r="3546">
          <cell r="B3546">
            <v>0</v>
          </cell>
          <cell r="C3546">
            <v>0</v>
          </cell>
        </row>
        <row r="3547">
          <cell r="B3547">
            <v>0</v>
          </cell>
          <cell r="C3547">
            <v>0</v>
          </cell>
        </row>
        <row r="3549">
          <cell r="B3549" t="str">
            <v>EQUIPO</v>
          </cell>
        </row>
        <row r="3550">
          <cell r="B3550" t="str">
            <v>HTA MENOR (5% de M. de O.)</v>
          </cell>
        </row>
        <row r="3551">
          <cell r="A3551">
            <v>0</v>
          </cell>
          <cell r="B3551">
            <v>0</v>
          </cell>
          <cell r="C3551">
            <v>0</v>
          </cell>
        </row>
        <row r="3552">
          <cell r="A3552">
            <v>0</v>
          </cell>
          <cell r="B3552">
            <v>0</v>
          </cell>
          <cell r="C3552">
            <v>0</v>
          </cell>
        </row>
        <row r="3553">
          <cell r="A3553">
            <v>0</v>
          </cell>
          <cell r="B3553">
            <v>0</v>
          </cell>
          <cell r="C3553">
            <v>0</v>
          </cell>
        </row>
        <row r="3555">
          <cell r="B3555" t="str">
            <v>MANO DE OBRA</v>
          </cell>
        </row>
        <row r="3556">
          <cell r="B3556">
            <v>0</v>
          </cell>
          <cell r="C3556">
            <v>0</v>
          </cell>
        </row>
        <row r="3557">
          <cell r="A3557">
            <v>0</v>
          </cell>
          <cell r="B3557">
            <v>0</v>
          </cell>
          <cell r="C3557">
            <v>0</v>
          </cell>
        </row>
        <row r="3558">
          <cell r="A3558">
            <v>0</v>
          </cell>
          <cell r="B3558">
            <v>0</v>
          </cell>
          <cell r="C3558">
            <v>0</v>
          </cell>
        </row>
        <row r="3559">
          <cell r="A3559">
            <v>0</v>
          </cell>
          <cell r="B3559">
            <v>0</v>
          </cell>
          <cell r="C3559">
            <v>0</v>
          </cell>
        </row>
        <row r="3561">
          <cell r="B3561" t="str">
            <v>TRANSPORTE</v>
          </cell>
        </row>
        <row r="3563">
          <cell r="A3563">
            <v>0</v>
          </cell>
          <cell r="B3563">
            <v>0</v>
          </cell>
          <cell r="C3563">
            <v>0</v>
          </cell>
        </row>
        <row r="3564">
          <cell r="A3564">
            <v>0</v>
          </cell>
          <cell r="B3564">
            <v>0</v>
          </cell>
          <cell r="C3564">
            <v>0</v>
          </cell>
        </row>
        <row r="3565">
          <cell r="A3565">
            <v>0</v>
          </cell>
          <cell r="B3565">
            <v>0</v>
          </cell>
          <cell r="C3565">
            <v>0</v>
          </cell>
        </row>
        <row r="3571">
          <cell r="A3571" t="str">
            <v>CODIGO</v>
          </cell>
          <cell r="B3571" t="str">
            <v>ITEM</v>
          </cell>
          <cell r="C3571" t="str">
            <v>UNIDAD</v>
          </cell>
        </row>
        <row r="3572">
          <cell r="D3572">
            <v>0</v>
          </cell>
        </row>
        <row r="3573">
          <cell r="B3573" t="str">
            <v>CODIGO</v>
          </cell>
        </row>
        <row r="3574">
          <cell r="A3574" t="str">
            <v>CODIGO</v>
          </cell>
          <cell r="B3574" t="str">
            <v>RECURSOS</v>
          </cell>
          <cell r="C3574" t="str">
            <v>UNIDAD</v>
          </cell>
          <cell r="D3574" t="str">
            <v>CANT.</v>
          </cell>
        </row>
        <row r="3575">
          <cell r="B3575" t="str">
            <v>MATERIALES</v>
          </cell>
        </row>
        <row r="3576">
          <cell r="B3576">
            <v>0</v>
          </cell>
          <cell r="C3576">
            <v>0</v>
          </cell>
        </row>
        <row r="3577">
          <cell r="B3577">
            <v>0</v>
          </cell>
          <cell r="C3577">
            <v>0</v>
          </cell>
        </row>
        <row r="3578">
          <cell r="B3578">
            <v>0</v>
          </cell>
          <cell r="C3578">
            <v>0</v>
          </cell>
        </row>
        <row r="3579">
          <cell r="B3579">
            <v>0</v>
          </cell>
          <cell r="C3579">
            <v>0</v>
          </cell>
        </row>
        <row r="3581">
          <cell r="B3581" t="str">
            <v>EQUIPO</v>
          </cell>
        </row>
        <row r="3582">
          <cell r="B3582" t="str">
            <v>HTA MENOR (5% de M. de O.)</v>
          </cell>
        </row>
        <row r="3583">
          <cell r="A3583">
            <v>0</v>
          </cell>
          <cell r="B3583">
            <v>0</v>
          </cell>
          <cell r="C3583">
            <v>0</v>
          </cell>
        </row>
        <row r="3584">
          <cell r="A3584">
            <v>0</v>
          </cell>
          <cell r="B3584">
            <v>0</v>
          </cell>
          <cell r="C3584">
            <v>0</v>
          </cell>
        </row>
        <row r="3585">
          <cell r="A3585">
            <v>0</v>
          </cell>
          <cell r="B3585">
            <v>0</v>
          </cell>
          <cell r="C3585">
            <v>0</v>
          </cell>
        </row>
        <row r="3587">
          <cell r="B3587" t="str">
            <v>MANO DE OBRA</v>
          </cell>
        </row>
        <row r="3588">
          <cell r="B3588">
            <v>0</v>
          </cell>
          <cell r="C3588">
            <v>0</v>
          </cell>
        </row>
        <row r="3589">
          <cell r="A3589">
            <v>0</v>
          </cell>
          <cell r="B3589">
            <v>0</v>
          </cell>
          <cell r="C3589">
            <v>0</v>
          </cell>
        </row>
        <row r="3590">
          <cell r="A3590">
            <v>0</v>
          </cell>
          <cell r="B3590">
            <v>0</v>
          </cell>
          <cell r="C3590">
            <v>0</v>
          </cell>
        </row>
        <row r="3591">
          <cell r="A3591">
            <v>0</v>
          </cell>
          <cell r="B3591">
            <v>0</v>
          </cell>
          <cell r="C3591">
            <v>0</v>
          </cell>
        </row>
        <row r="3593">
          <cell r="B3593" t="str">
            <v>TRANSPORTE</v>
          </cell>
        </row>
        <row r="3595">
          <cell r="A3595">
            <v>0</v>
          </cell>
          <cell r="B3595">
            <v>0</v>
          </cell>
          <cell r="C3595">
            <v>0</v>
          </cell>
        </row>
        <row r="3596">
          <cell r="A3596">
            <v>0</v>
          </cell>
          <cell r="B3596">
            <v>0</v>
          </cell>
          <cell r="C3596">
            <v>0</v>
          </cell>
        </row>
        <row r="3597">
          <cell r="A3597">
            <v>0</v>
          </cell>
          <cell r="B3597">
            <v>0</v>
          </cell>
          <cell r="C3597">
            <v>0</v>
          </cell>
        </row>
        <row r="3602">
          <cell r="A3602" t="str">
            <v>CODIGO</v>
          </cell>
          <cell r="B3602" t="str">
            <v>ITEM</v>
          </cell>
          <cell r="C3602" t="str">
            <v>UNIDAD</v>
          </cell>
        </row>
        <row r="3603">
          <cell r="D3603">
            <v>0</v>
          </cell>
        </row>
        <row r="3604">
          <cell r="B3604" t="str">
            <v>CODIGO</v>
          </cell>
        </row>
        <row r="3605">
          <cell r="A3605" t="str">
            <v>CODIGO</v>
          </cell>
          <cell r="B3605" t="str">
            <v>RECURSOS</v>
          </cell>
          <cell r="C3605" t="str">
            <v>UNIDAD</v>
          </cell>
          <cell r="D3605" t="str">
            <v>CANT.</v>
          </cell>
        </row>
        <row r="3606">
          <cell r="B3606" t="str">
            <v>MATERIALES</v>
          </cell>
        </row>
        <row r="3607">
          <cell r="B3607">
            <v>0</v>
          </cell>
          <cell r="C3607">
            <v>0</v>
          </cell>
        </row>
        <row r="3608">
          <cell r="B3608">
            <v>0</v>
          </cell>
          <cell r="C3608">
            <v>0</v>
          </cell>
        </row>
        <row r="3609">
          <cell r="B3609">
            <v>0</v>
          </cell>
          <cell r="C3609">
            <v>0</v>
          </cell>
        </row>
        <row r="3610">
          <cell r="B3610">
            <v>0</v>
          </cell>
          <cell r="C3610">
            <v>0</v>
          </cell>
        </row>
        <row r="3612">
          <cell r="B3612" t="str">
            <v>EQUIPO</v>
          </cell>
        </row>
        <row r="3613">
          <cell r="B3613" t="str">
            <v>HTA MENOR (5% de M. de O.)</v>
          </cell>
        </row>
        <row r="3614">
          <cell r="A3614">
            <v>0</v>
          </cell>
          <cell r="B3614">
            <v>0</v>
          </cell>
          <cell r="C3614">
            <v>0</v>
          </cell>
        </row>
        <row r="3615">
          <cell r="A3615">
            <v>0</v>
          </cell>
          <cell r="B3615">
            <v>0</v>
          </cell>
          <cell r="C3615">
            <v>0</v>
          </cell>
        </row>
        <row r="3616">
          <cell r="A3616">
            <v>0</v>
          </cell>
          <cell r="B3616">
            <v>0</v>
          </cell>
          <cell r="C3616">
            <v>0</v>
          </cell>
        </row>
        <row r="3618">
          <cell r="B3618" t="str">
            <v>MANO DE OBRA</v>
          </cell>
        </row>
        <row r="3619">
          <cell r="B3619">
            <v>0</v>
          </cell>
          <cell r="C3619">
            <v>0</v>
          </cell>
        </row>
        <row r="3620">
          <cell r="A3620">
            <v>0</v>
          </cell>
          <cell r="B3620">
            <v>0</v>
          </cell>
          <cell r="C3620">
            <v>0</v>
          </cell>
        </row>
        <row r="3621">
          <cell r="A3621">
            <v>0</v>
          </cell>
          <cell r="B3621">
            <v>0</v>
          </cell>
          <cell r="C3621">
            <v>0</v>
          </cell>
        </row>
        <row r="3622">
          <cell r="A3622">
            <v>0</v>
          </cell>
          <cell r="B3622">
            <v>0</v>
          </cell>
          <cell r="C3622">
            <v>0</v>
          </cell>
        </row>
        <row r="3624">
          <cell r="B3624" t="str">
            <v>TRANSPORTE</v>
          </cell>
        </row>
        <row r="3626">
          <cell r="A3626">
            <v>0</v>
          </cell>
          <cell r="B3626">
            <v>0</v>
          </cell>
          <cell r="C3626">
            <v>0</v>
          </cell>
        </row>
        <row r="3627">
          <cell r="A3627">
            <v>0</v>
          </cell>
          <cell r="B3627">
            <v>0</v>
          </cell>
          <cell r="C3627">
            <v>0</v>
          </cell>
        </row>
        <row r="3628">
          <cell r="A3628">
            <v>0</v>
          </cell>
          <cell r="B3628">
            <v>0</v>
          </cell>
          <cell r="C3628">
            <v>0</v>
          </cell>
        </row>
        <row r="3633">
          <cell r="A3633" t="str">
            <v>CODIGO</v>
          </cell>
          <cell r="B3633" t="str">
            <v>ITEM</v>
          </cell>
          <cell r="C3633" t="str">
            <v>UNIDAD</v>
          </cell>
        </row>
        <row r="3634">
          <cell r="D3634">
            <v>0</v>
          </cell>
        </row>
        <row r="3635">
          <cell r="B3635" t="str">
            <v>CODIGO</v>
          </cell>
        </row>
        <row r="3636">
          <cell r="A3636" t="str">
            <v>CODIGO</v>
          </cell>
          <cell r="B3636" t="str">
            <v>RECURSOS</v>
          </cell>
          <cell r="C3636" t="str">
            <v>UNIDAD</v>
          </cell>
          <cell r="D3636" t="str">
            <v>CANT.</v>
          </cell>
        </row>
        <row r="3637">
          <cell r="B3637" t="str">
            <v>MATERIALES</v>
          </cell>
        </row>
        <row r="3638">
          <cell r="B3638">
            <v>0</v>
          </cell>
          <cell r="C3638">
            <v>0</v>
          </cell>
        </row>
        <row r="3639">
          <cell r="B3639">
            <v>0</v>
          </cell>
          <cell r="C3639">
            <v>0</v>
          </cell>
        </row>
        <row r="3640">
          <cell r="B3640">
            <v>0</v>
          </cell>
          <cell r="C3640">
            <v>0</v>
          </cell>
        </row>
        <row r="3641">
          <cell r="B3641">
            <v>0</v>
          </cell>
          <cell r="C3641">
            <v>0</v>
          </cell>
        </row>
        <row r="3643">
          <cell r="B3643" t="str">
            <v>EQUIPO</v>
          </cell>
        </row>
        <row r="3644">
          <cell r="B3644" t="str">
            <v>HTA MENOR (5% de M. de O.)</v>
          </cell>
        </row>
        <row r="3645">
          <cell r="A3645">
            <v>0</v>
          </cell>
          <cell r="B3645">
            <v>0</v>
          </cell>
          <cell r="C3645">
            <v>0</v>
          </cell>
        </row>
        <row r="3646">
          <cell r="A3646">
            <v>0</v>
          </cell>
          <cell r="B3646">
            <v>0</v>
          </cell>
          <cell r="C3646">
            <v>0</v>
          </cell>
        </row>
        <row r="3647">
          <cell r="A3647">
            <v>0</v>
          </cell>
          <cell r="B3647">
            <v>0</v>
          </cell>
          <cell r="C3647">
            <v>0</v>
          </cell>
        </row>
        <row r="3649">
          <cell r="B3649" t="str">
            <v>MANO DE OBRA</v>
          </cell>
        </row>
        <row r="3650">
          <cell r="B3650">
            <v>0</v>
          </cell>
          <cell r="C3650">
            <v>0</v>
          </cell>
        </row>
        <row r="3651">
          <cell r="A3651">
            <v>0</v>
          </cell>
          <cell r="B3651">
            <v>0</v>
          </cell>
          <cell r="C3651">
            <v>0</v>
          </cell>
        </row>
        <row r="3652">
          <cell r="A3652">
            <v>0</v>
          </cell>
          <cell r="B3652">
            <v>0</v>
          </cell>
          <cell r="C3652">
            <v>0</v>
          </cell>
        </row>
        <row r="3653">
          <cell r="A3653">
            <v>0</v>
          </cell>
          <cell r="B3653">
            <v>0</v>
          </cell>
          <cell r="C3653">
            <v>0</v>
          </cell>
        </row>
        <row r="3655">
          <cell r="B3655" t="str">
            <v>TRANSPORTE</v>
          </cell>
        </row>
        <row r="3657">
          <cell r="A3657">
            <v>0</v>
          </cell>
          <cell r="B3657">
            <v>0</v>
          </cell>
          <cell r="C3657">
            <v>0</v>
          </cell>
        </row>
        <row r="3658">
          <cell r="A3658">
            <v>0</v>
          </cell>
          <cell r="B3658">
            <v>0</v>
          </cell>
          <cell r="C3658">
            <v>0</v>
          </cell>
        </row>
        <row r="3659">
          <cell r="A3659">
            <v>0</v>
          </cell>
          <cell r="B3659">
            <v>0</v>
          </cell>
          <cell r="C3659">
            <v>0</v>
          </cell>
        </row>
        <row r="3664">
          <cell r="A3664" t="str">
            <v>CODIGO</v>
          </cell>
          <cell r="B3664" t="str">
            <v>ITEM</v>
          </cell>
          <cell r="C3664" t="str">
            <v>UNIDAD</v>
          </cell>
        </row>
        <row r="3665">
          <cell r="D3665">
            <v>0</v>
          </cell>
        </row>
        <row r="3666">
          <cell r="B3666" t="str">
            <v>CODIGO</v>
          </cell>
        </row>
        <row r="3667">
          <cell r="A3667" t="str">
            <v>CODIGO</v>
          </cell>
          <cell r="B3667" t="str">
            <v>RECURSOS</v>
          </cell>
          <cell r="C3667" t="str">
            <v>UNIDAD</v>
          </cell>
          <cell r="D3667" t="str">
            <v>CANT.</v>
          </cell>
        </row>
        <row r="3668">
          <cell r="B3668" t="str">
            <v>MATERIALES</v>
          </cell>
        </row>
        <row r="3669">
          <cell r="B3669">
            <v>0</v>
          </cell>
          <cell r="C3669">
            <v>0</v>
          </cell>
        </row>
        <row r="3670">
          <cell r="B3670">
            <v>0</v>
          </cell>
          <cell r="C3670">
            <v>0</v>
          </cell>
        </row>
        <row r="3671">
          <cell r="B3671">
            <v>0</v>
          </cell>
          <cell r="C3671">
            <v>0</v>
          </cell>
        </row>
        <row r="3672">
          <cell r="B3672">
            <v>0</v>
          </cell>
          <cell r="C3672">
            <v>0</v>
          </cell>
        </row>
        <row r="3674">
          <cell r="B3674" t="str">
            <v>EQUIPO</v>
          </cell>
        </row>
        <row r="3675">
          <cell r="B3675" t="str">
            <v>HTA MENOR (5% de M. de O.)</v>
          </cell>
        </row>
        <row r="3676">
          <cell r="A3676">
            <v>0</v>
          </cell>
          <cell r="B3676">
            <v>0</v>
          </cell>
          <cell r="C3676">
            <v>0</v>
          </cell>
        </row>
        <row r="3677">
          <cell r="A3677">
            <v>0</v>
          </cell>
          <cell r="B3677">
            <v>0</v>
          </cell>
          <cell r="C3677">
            <v>0</v>
          </cell>
        </row>
        <row r="3678">
          <cell r="A3678">
            <v>0</v>
          </cell>
          <cell r="B3678">
            <v>0</v>
          </cell>
          <cell r="C3678">
            <v>0</v>
          </cell>
        </row>
        <row r="3680">
          <cell r="B3680" t="str">
            <v>MANO DE OBRA</v>
          </cell>
        </row>
        <row r="3681">
          <cell r="B3681">
            <v>0</v>
          </cell>
          <cell r="C3681">
            <v>0</v>
          </cell>
        </row>
        <row r="3682">
          <cell r="A3682">
            <v>0</v>
          </cell>
          <cell r="B3682">
            <v>0</v>
          </cell>
          <cell r="C3682">
            <v>0</v>
          </cell>
        </row>
        <row r="3683">
          <cell r="A3683">
            <v>0</v>
          </cell>
          <cell r="B3683">
            <v>0</v>
          </cell>
          <cell r="C3683">
            <v>0</v>
          </cell>
        </row>
        <row r="3684">
          <cell r="A3684">
            <v>0</v>
          </cell>
          <cell r="B3684">
            <v>0</v>
          </cell>
          <cell r="C3684">
            <v>0</v>
          </cell>
        </row>
        <row r="3686">
          <cell r="B3686" t="str">
            <v>TRANSPORTE</v>
          </cell>
        </row>
        <row r="3688">
          <cell r="A3688">
            <v>0</v>
          </cell>
          <cell r="B3688">
            <v>0</v>
          </cell>
          <cell r="C3688">
            <v>0</v>
          </cell>
        </row>
        <row r="3689">
          <cell r="A3689">
            <v>0</v>
          </cell>
          <cell r="B3689">
            <v>0</v>
          </cell>
          <cell r="C3689">
            <v>0</v>
          </cell>
        </row>
        <row r="3690">
          <cell r="A3690">
            <v>0</v>
          </cell>
          <cell r="B3690">
            <v>0</v>
          </cell>
          <cell r="C3690">
            <v>0</v>
          </cell>
        </row>
        <row r="3695">
          <cell r="A3695" t="str">
            <v>CODIGO</v>
          </cell>
          <cell r="B3695" t="str">
            <v>ITEM</v>
          </cell>
          <cell r="C3695" t="str">
            <v>UNIDAD</v>
          </cell>
        </row>
        <row r="3696">
          <cell r="D3696">
            <v>0</v>
          </cell>
        </row>
        <row r="3697">
          <cell r="B3697" t="str">
            <v>CODIGO</v>
          </cell>
        </row>
        <row r="3698">
          <cell r="A3698" t="str">
            <v>CODIGO</v>
          </cell>
          <cell r="B3698" t="str">
            <v>RECURSOS</v>
          </cell>
          <cell r="C3698" t="str">
            <v>UNIDAD</v>
          </cell>
          <cell r="D3698" t="str">
            <v>CANT.</v>
          </cell>
        </row>
        <row r="3699">
          <cell r="B3699" t="str">
            <v>MATERIALES</v>
          </cell>
        </row>
        <row r="3700">
          <cell r="B3700">
            <v>0</v>
          </cell>
          <cell r="C3700">
            <v>0</v>
          </cell>
        </row>
        <row r="3701">
          <cell r="B3701">
            <v>0</v>
          </cell>
          <cell r="C3701">
            <v>0</v>
          </cell>
        </row>
        <row r="3702">
          <cell r="B3702">
            <v>0</v>
          </cell>
          <cell r="C3702">
            <v>0</v>
          </cell>
        </row>
        <row r="3703">
          <cell r="B3703">
            <v>0</v>
          </cell>
          <cell r="C3703">
            <v>0</v>
          </cell>
        </row>
        <row r="3705">
          <cell r="B3705" t="str">
            <v>EQUIPO</v>
          </cell>
        </row>
        <row r="3706">
          <cell r="B3706" t="str">
            <v>HTA MENOR (5% de M. de O.)</v>
          </cell>
        </row>
        <row r="3707">
          <cell r="A3707">
            <v>0</v>
          </cell>
          <cell r="B3707">
            <v>0</v>
          </cell>
          <cell r="C3707">
            <v>0</v>
          </cell>
        </row>
        <row r="3708">
          <cell r="A3708">
            <v>0</v>
          </cell>
          <cell r="B3708">
            <v>0</v>
          </cell>
          <cell r="C3708">
            <v>0</v>
          </cell>
        </row>
        <row r="3709">
          <cell r="A3709">
            <v>0</v>
          </cell>
          <cell r="B3709">
            <v>0</v>
          </cell>
          <cell r="C3709">
            <v>0</v>
          </cell>
        </row>
        <row r="3711">
          <cell r="B3711" t="str">
            <v>MANO DE OBRA</v>
          </cell>
        </row>
        <row r="3712">
          <cell r="B3712">
            <v>0</v>
          </cell>
          <cell r="C3712">
            <v>0</v>
          </cell>
        </row>
        <row r="3713">
          <cell r="A3713">
            <v>0</v>
          </cell>
          <cell r="B3713">
            <v>0</v>
          </cell>
          <cell r="C3713">
            <v>0</v>
          </cell>
        </row>
        <row r="3714">
          <cell r="A3714">
            <v>0</v>
          </cell>
          <cell r="B3714">
            <v>0</v>
          </cell>
          <cell r="C3714">
            <v>0</v>
          </cell>
        </row>
        <row r="3715">
          <cell r="A3715">
            <v>0</v>
          </cell>
          <cell r="B3715">
            <v>0</v>
          </cell>
          <cell r="C3715">
            <v>0</v>
          </cell>
        </row>
        <row r="3717">
          <cell r="B3717" t="str">
            <v>TRANSPORTE</v>
          </cell>
        </row>
        <row r="3719">
          <cell r="A3719">
            <v>0</v>
          </cell>
          <cell r="B3719">
            <v>0</v>
          </cell>
          <cell r="C3719">
            <v>0</v>
          </cell>
        </row>
        <row r="3720">
          <cell r="A3720">
            <v>0</v>
          </cell>
          <cell r="B3720">
            <v>0</v>
          </cell>
          <cell r="C3720">
            <v>0</v>
          </cell>
        </row>
        <row r="3721">
          <cell r="A3721">
            <v>0</v>
          </cell>
          <cell r="B3721">
            <v>0</v>
          </cell>
          <cell r="C3721">
            <v>0</v>
          </cell>
        </row>
        <row r="3726">
          <cell r="A3726" t="str">
            <v>CODIGO</v>
          </cell>
          <cell r="B3726" t="str">
            <v>ITEM</v>
          </cell>
          <cell r="C3726" t="str">
            <v>UNIDAD</v>
          </cell>
        </row>
        <row r="3727">
          <cell r="D3727">
            <v>0</v>
          </cell>
        </row>
        <row r="3728">
          <cell r="B3728" t="str">
            <v>CODIGO</v>
          </cell>
        </row>
        <row r="3729">
          <cell r="A3729" t="str">
            <v>CODIGO</v>
          </cell>
          <cell r="B3729" t="str">
            <v>RECURSOS</v>
          </cell>
          <cell r="C3729" t="str">
            <v>UNIDAD</v>
          </cell>
          <cell r="D3729" t="str">
            <v>CANT.</v>
          </cell>
        </row>
        <row r="3730">
          <cell r="B3730" t="str">
            <v>MATERIALES</v>
          </cell>
        </row>
        <row r="3731">
          <cell r="B3731">
            <v>0</v>
          </cell>
          <cell r="C3731">
            <v>0</v>
          </cell>
        </row>
        <row r="3732">
          <cell r="B3732">
            <v>0</v>
          </cell>
          <cell r="C3732">
            <v>0</v>
          </cell>
        </row>
        <row r="3733">
          <cell r="B3733">
            <v>0</v>
          </cell>
          <cell r="C3733">
            <v>0</v>
          </cell>
        </row>
        <row r="3734">
          <cell r="B3734">
            <v>0</v>
          </cell>
          <cell r="C3734">
            <v>0</v>
          </cell>
        </row>
        <row r="3736">
          <cell r="B3736" t="str">
            <v>EQUIPO</v>
          </cell>
        </row>
        <row r="3737">
          <cell r="B3737" t="str">
            <v>HTA MENOR (5% de M. de O.)</v>
          </cell>
        </row>
        <row r="3738">
          <cell r="A3738">
            <v>0</v>
          </cell>
          <cell r="B3738">
            <v>0</v>
          </cell>
          <cell r="C3738">
            <v>0</v>
          </cell>
        </row>
        <row r="3739">
          <cell r="A3739">
            <v>0</v>
          </cell>
          <cell r="B3739">
            <v>0</v>
          </cell>
          <cell r="C3739">
            <v>0</v>
          </cell>
        </row>
        <row r="3740">
          <cell r="A3740">
            <v>0</v>
          </cell>
          <cell r="B3740">
            <v>0</v>
          </cell>
          <cell r="C3740">
            <v>0</v>
          </cell>
        </row>
        <row r="3742">
          <cell r="B3742" t="str">
            <v>MANO DE OBRA</v>
          </cell>
        </row>
        <row r="3743">
          <cell r="B3743">
            <v>0</v>
          </cell>
          <cell r="C3743">
            <v>0</v>
          </cell>
        </row>
        <row r="3744">
          <cell r="A3744">
            <v>0</v>
          </cell>
          <cell r="B3744">
            <v>0</v>
          </cell>
          <cell r="C3744">
            <v>0</v>
          </cell>
        </row>
        <row r="3745">
          <cell r="A3745">
            <v>0</v>
          </cell>
          <cell r="B3745">
            <v>0</v>
          </cell>
          <cell r="C3745">
            <v>0</v>
          </cell>
        </row>
        <row r="3746">
          <cell r="A3746">
            <v>0</v>
          </cell>
          <cell r="B3746">
            <v>0</v>
          </cell>
          <cell r="C3746">
            <v>0</v>
          </cell>
        </row>
        <row r="3748">
          <cell r="B3748" t="str">
            <v>TRANSPORTE</v>
          </cell>
        </row>
        <row r="3750">
          <cell r="A3750">
            <v>0</v>
          </cell>
          <cell r="B3750">
            <v>0</v>
          </cell>
          <cell r="C3750">
            <v>0</v>
          </cell>
        </row>
        <row r="3751">
          <cell r="A3751">
            <v>0</v>
          </cell>
          <cell r="B3751">
            <v>0</v>
          </cell>
          <cell r="C3751">
            <v>0</v>
          </cell>
        </row>
        <row r="3752">
          <cell r="A3752">
            <v>0</v>
          </cell>
          <cell r="B3752">
            <v>0</v>
          </cell>
          <cell r="C3752">
            <v>0</v>
          </cell>
        </row>
        <row r="3757">
          <cell r="A3757" t="str">
            <v>CODIGO</v>
          </cell>
          <cell r="B3757" t="str">
            <v>ITEM</v>
          </cell>
          <cell r="C3757" t="str">
            <v>UNIDAD</v>
          </cell>
        </row>
        <row r="3758">
          <cell r="D3758">
            <v>0</v>
          </cell>
        </row>
        <row r="3759">
          <cell r="B3759" t="str">
            <v>CODIGO</v>
          </cell>
        </row>
        <row r="3760">
          <cell r="A3760" t="str">
            <v>CODIGO</v>
          </cell>
          <cell r="B3760" t="str">
            <v>RECURSOS</v>
          </cell>
          <cell r="C3760" t="str">
            <v>UNIDAD</v>
          </cell>
          <cell r="D3760" t="str">
            <v>CANT.</v>
          </cell>
        </row>
        <row r="3761">
          <cell r="B3761" t="str">
            <v>MATERIALES</v>
          </cell>
        </row>
        <row r="3762">
          <cell r="B3762">
            <v>0</v>
          </cell>
          <cell r="C3762">
            <v>0</v>
          </cell>
        </row>
        <row r="3763">
          <cell r="B3763">
            <v>0</v>
          </cell>
          <cell r="C3763">
            <v>0</v>
          </cell>
        </row>
        <row r="3764">
          <cell r="B3764">
            <v>0</v>
          </cell>
          <cell r="C3764">
            <v>0</v>
          </cell>
        </row>
        <row r="3765">
          <cell r="B3765">
            <v>0</v>
          </cell>
          <cell r="C3765">
            <v>0</v>
          </cell>
        </row>
        <row r="3767">
          <cell r="B3767" t="str">
            <v>EQUIPO</v>
          </cell>
        </row>
        <row r="3768">
          <cell r="B3768" t="str">
            <v>HTA MENOR (5% de M. de O.)</v>
          </cell>
        </row>
        <row r="3769">
          <cell r="A3769">
            <v>0</v>
          </cell>
          <cell r="B3769">
            <v>0</v>
          </cell>
          <cell r="C3769">
            <v>0</v>
          </cell>
        </row>
        <row r="3770">
          <cell r="A3770">
            <v>0</v>
          </cell>
          <cell r="B3770">
            <v>0</v>
          </cell>
          <cell r="C3770">
            <v>0</v>
          </cell>
        </row>
        <row r="3771">
          <cell r="A3771">
            <v>0</v>
          </cell>
          <cell r="B3771">
            <v>0</v>
          </cell>
          <cell r="C3771">
            <v>0</v>
          </cell>
        </row>
        <row r="3773">
          <cell r="B3773" t="str">
            <v>MANO DE OBRA</v>
          </cell>
        </row>
        <row r="3774">
          <cell r="B3774">
            <v>0</v>
          </cell>
          <cell r="C3774">
            <v>0</v>
          </cell>
        </row>
        <row r="3775">
          <cell r="A3775">
            <v>0</v>
          </cell>
          <cell r="B3775">
            <v>0</v>
          </cell>
          <cell r="C3775">
            <v>0</v>
          </cell>
        </row>
        <row r="3776">
          <cell r="A3776">
            <v>0</v>
          </cell>
          <cell r="B3776">
            <v>0</v>
          </cell>
          <cell r="C3776">
            <v>0</v>
          </cell>
        </row>
        <row r="3777">
          <cell r="A3777">
            <v>0</v>
          </cell>
          <cell r="B3777">
            <v>0</v>
          </cell>
          <cell r="C3777">
            <v>0</v>
          </cell>
        </row>
        <row r="3779">
          <cell r="B3779" t="str">
            <v>TRANSPORTE</v>
          </cell>
        </row>
        <row r="3781">
          <cell r="A3781">
            <v>0</v>
          </cell>
          <cell r="B3781">
            <v>0</v>
          </cell>
          <cell r="C3781">
            <v>0</v>
          </cell>
        </row>
        <row r="3782">
          <cell r="A3782">
            <v>0</v>
          </cell>
          <cell r="B3782">
            <v>0</v>
          </cell>
          <cell r="C3782">
            <v>0</v>
          </cell>
        </row>
        <row r="3783">
          <cell r="A3783">
            <v>0</v>
          </cell>
          <cell r="B3783">
            <v>0</v>
          </cell>
          <cell r="C3783">
            <v>0</v>
          </cell>
        </row>
        <row r="3788">
          <cell r="A3788" t="str">
            <v>CODIGO</v>
          </cell>
          <cell r="B3788" t="str">
            <v>ITEM</v>
          </cell>
          <cell r="C3788" t="str">
            <v>UNIDAD</v>
          </cell>
        </row>
        <row r="3789">
          <cell r="D3789">
            <v>0</v>
          </cell>
        </row>
        <row r="3790">
          <cell r="B3790" t="str">
            <v>CODIGO</v>
          </cell>
        </row>
        <row r="3791">
          <cell r="A3791" t="str">
            <v>CODIGO</v>
          </cell>
          <cell r="B3791" t="str">
            <v>RECURSOS</v>
          </cell>
          <cell r="C3791" t="str">
            <v>UNIDAD</v>
          </cell>
          <cell r="D3791" t="str">
            <v>CANT.</v>
          </cell>
        </row>
        <row r="3792">
          <cell r="B3792" t="str">
            <v>MATERIALES</v>
          </cell>
        </row>
        <row r="3793">
          <cell r="B3793">
            <v>0</v>
          </cell>
          <cell r="C3793">
            <v>0</v>
          </cell>
        </row>
        <row r="3794">
          <cell r="B3794">
            <v>0</v>
          </cell>
          <cell r="C3794">
            <v>0</v>
          </cell>
        </row>
        <row r="3795">
          <cell r="B3795">
            <v>0</v>
          </cell>
          <cell r="C3795">
            <v>0</v>
          </cell>
        </row>
        <row r="3796">
          <cell r="B3796">
            <v>0</v>
          </cell>
          <cell r="C3796">
            <v>0</v>
          </cell>
        </row>
        <row r="3798">
          <cell r="B3798" t="str">
            <v>EQUIPO</v>
          </cell>
        </row>
        <row r="3799">
          <cell r="B3799" t="str">
            <v>HTA MENOR (5% de M. de O.)</v>
          </cell>
        </row>
        <row r="3800">
          <cell r="A3800">
            <v>0</v>
          </cell>
          <cell r="B3800">
            <v>0</v>
          </cell>
          <cell r="C3800">
            <v>0</v>
          </cell>
        </row>
        <row r="3801">
          <cell r="A3801">
            <v>0</v>
          </cell>
          <cell r="B3801">
            <v>0</v>
          </cell>
          <cell r="C3801">
            <v>0</v>
          </cell>
        </row>
        <row r="3802">
          <cell r="A3802">
            <v>0</v>
          </cell>
          <cell r="B3802">
            <v>0</v>
          </cell>
          <cell r="C3802">
            <v>0</v>
          </cell>
        </row>
        <row r="3804">
          <cell r="B3804" t="str">
            <v>MANO DE OBRA</v>
          </cell>
        </row>
        <row r="3805">
          <cell r="B3805">
            <v>0</v>
          </cell>
          <cell r="C3805">
            <v>0</v>
          </cell>
        </row>
        <row r="3806">
          <cell r="A3806">
            <v>0</v>
          </cell>
          <cell r="B3806">
            <v>0</v>
          </cell>
          <cell r="C3806">
            <v>0</v>
          </cell>
        </row>
        <row r="3807">
          <cell r="A3807">
            <v>0</v>
          </cell>
          <cell r="B3807">
            <v>0</v>
          </cell>
          <cell r="C3807">
            <v>0</v>
          </cell>
        </row>
        <row r="3808">
          <cell r="A3808">
            <v>0</v>
          </cell>
          <cell r="B3808">
            <v>0</v>
          </cell>
          <cell r="C3808">
            <v>0</v>
          </cell>
        </row>
        <row r="3810">
          <cell r="B3810" t="str">
            <v>TRANSPORTE</v>
          </cell>
        </row>
        <row r="3812">
          <cell r="A3812">
            <v>0</v>
          </cell>
          <cell r="B3812">
            <v>0</v>
          </cell>
          <cell r="C3812">
            <v>0</v>
          </cell>
        </row>
        <row r="3813">
          <cell r="A3813">
            <v>0</v>
          </cell>
          <cell r="B3813">
            <v>0</v>
          </cell>
          <cell r="C3813">
            <v>0</v>
          </cell>
        </row>
        <row r="3814">
          <cell r="A3814">
            <v>0</v>
          </cell>
          <cell r="B3814">
            <v>0</v>
          </cell>
          <cell r="C3814">
            <v>0</v>
          </cell>
        </row>
        <row r="3819">
          <cell r="A3819" t="str">
            <v>CODIGO</v>
          </cell>
          <cell r="B3819" t="str">
            <v>ITEM</v>
          </cell>
          <cell r="C3819" t="str">
            <v>UNIDAD</v>
          </cell>
        </row>
        <row r="3820">
          <cell r="D3820">
            <v>0</v>
          </cell>
        </row>
        <row r="3821">
          <cell r="B3821" t="str">
            <v>CODIGO</v>
          </cell>
        </row>
        <row r="3822">
          <cell r="A3822" t="str">
            <v>CODIGO</v>
          </cell>
          <cell r="B3822" t="str">
            <v>RECURSOS</v>
          </cell>
          <cell r="C3822" t="str">
            <v>UNIDAD</v>
          </cell>
          <cell r="D3822" t="str">
            <v>CANT.</v>
          </cell>
        </row>
        <row r="3823">
          <cell r="B3823" t="str">
            <v>MATERIALES</v>
          </cell>
        </row>
        <row r="3824">
          <cell r="B3824">
            <v>0</v>
          </cell>
          <cell r="C3824">
            <v>0</v>
          </cell>
        </row>
        <row r="3825">
          <cell r="B3825">
            <v>0</v>
          </cell>
          <cell r="C3825">
            <v>0</v>
          </cell>
        </row>
        <row r="3826">
          <cell r="B3826">
            <v>0</v>
          </cell>
          <cell r="C3826">
            <v>0</v>
          </cell>
        </row>
        <row r="3827">
          <cell r="B3827">
            <v>0</v>
          </cell>
          <cell r="C3827">
            <v>0</v>
          </cell>
        </row>
        <row r="3829">
          <cell r="B3829" t="str">
            <v>EQUIPO</v>
          </cell>
        </row>
        <row r="3830">
          <cell r="B3830" t="str">
            <v>HTA MENOR (5% de M. de O.)</v>
          </cell>
        </row>
        <row r="3831">
          <cell r="A3831">
            <v>0</v>
          </cell>
          <cell r="B3831">
            <v>0</v>
          </cell>
          <cell r="C3831">
            <v>0</v>
          </cell>
        </row>
        <row r="3832">
          <cell r="A3832">
            <v>0</v>
          </cell>
          <cell r="B3832">
            <v>0</v>
          </cell>
          <cell r="C3832">
            <v>0</v>
          </cell>
        </row>
        <row r="3833">
          <cell r="A3833">
            <v>0</v>
          </cell>
          <cell r="B3833">
            <v>0</v>
          </cell>
          <cell r="C3833">
            <v>0</v>
          </cell>
        </row>
        <row r="3835">
          <cell r="B3835" t="str">
            <v>MANO DE OBRA</v>
          </cell>
        </row>
        <row r="3836">
          <cell r="B3836">
            <v>0</v>
          </cell>
          <cell r="C3836">
            <v>0</v>
          </cell>
        </row>
        <row r="3837">
          <cell r="A3837">
            <v>0</v>
          </cell>
          <cell r="B3837">
            <v>0</v>
          </cell>
          <cell r="C3837">
            <v>0</v>
          </cell>
        </row>
        <row r="3838">
          <cell r="A3838">
            <v>0</v>
          </cell>
          <cell r="B3838">
            <v>0</v>
          </cell>
          <cell r="C3838">
            <v>0</v>
          </cell>
        </row>
        <row r="3839">
          <cell r="A3839">
            <v>0</v>
          </cell>
          <cell r="B3839">
            <v>0</v>
          </cell>
          <cell r="C3839">
            <v>0</v>
          </cell>
        </row>
        <row r="3841">
          <cell r="B3841" t="str">
            <v>TRANSPORTE</v>
          </cell>
        </row>
        <row r="3843">
          <cell r="A3843">
            <v>0</v>
          </cell>
          <cell r="B3843">
            <v>0</v>
          </cell>
          <cell r="C3843">
            <v>0</v>
          </cell>
        </row>
        <row r="3844">
          <cell r="A3844">
            <v>0</v>
          </cell>
          <cell r="B3844">
            <v>0</v>
          </cell>
          <cell r="C3844">
            <v>0</v>
          </cell>
        </row>
        <row r="3845">
          <cell r="A3845">
            <v>0</v>
          </cell>
          <cell r="B3845">
            <v>0</v>
          </cell>
          <cell r="C3845">
            <v>0</v>
          </cell>
        </row>
        <row r="3850">
          <cell r="A3850" t="str">
            <v>CODIGO</v>
          </cell>
          <cell r="B3850" t="str">
            <v>ITEM</v>
          </cell>
          <cell r="C3850" t="str">
            <v>UNIDAD</v>
          </cell>
        </row>
        <row r="3851">
          <cell r="D3851">
            <v>0</v>
          </cell>
        </row>
        <row r="3852">
          <cell r="B3852" t="str">
            <v>CODIGO</v>
          </cell>
        </row>
        <row r="3853">
          <cell r="A3853" t="str">
            <v>CODIGO</v>
          </cell>
          <cell r="B3853" t="str">
            <v>RECURSOS</v>
          </cell>
          <cell r="C3853" t="str">
            <v>UNIDAD</v>
          </cell>
          <cell r="D3853" t="str">
            <v>CANT.</v>
          </cell>
        </row>
        <row r="3854">
          <cell r="B3854" t="str">
            <v>MATERIALES</v>
          </cell>
        </row>
        <row r="3855">
          <cell r="B3855">
            <v>0</v>
          </cell>
          <cell r="C3855">
            <v>0</v>
          </cell>
        </row>
        <row r="3856">
          <cell r="B3856">
            <v>0</v>
          </cell>
          <cell r="C3856">
            <v>0</v>
          </cell>
        </row>
        <row r="3857">
          <cell r="B3857">
            <v>0</v>
          </cell>
          <cell r="C3857">
            <v>0</v>
          </cell>
        </row>
        <row r="3858">
          <cell r="B3858">
            <v>0</v>
          </cell>
          <cell r="C3858">
            <v>0</v>
          </cell>
        </row>
        <row r="3860">
          <cell r="B3860" t="str">
            <v>EQUIPO</v>
          </cell>
        </row>
        <row r="3861">
          <cell r="B3861" t="str">
            <v>HTA MENOR (5% de M. de O.)</v>
          </cell>
        </row>
        <row r="3862">
          <cell r="A3862">
            <v>0</v>
          </cell>
          <cell r="B3862">
            <v>0</v>
          </cell>
          <cell r="C3862">
            <v>0</v>
          </cell>
        </row>
        <row r="3863">
          <cell r="A3863">
            <v>0</v>
          </cell>
          <cell r="B3863">
            <v>0</v>
          </cell>
          <cell r="C3863">
            <v>0</v>
          </cell>
        </row>
        <row r="3864">
          <cell r="A3864">
            <v>0</v>
          </cell>
          <cell r="B3864">
            <v>0</v>
          </cell>
          <cell r="C3864">
            <v>0</v>
          </cell>
        </row>
        <row r="3866">
          <cell r="B3866" t="str">
            <v>MANO DE OBRA</v>
          </cell>
        </row>
        <row r="3867">
          <cell r="B3867">
            <v>0</v>
          </cell>
          <cell r="C3867">
            <v>0</v>
          </cell>
        </row>
        <row r="3868">
          <cell r="A3868">
            <v>0</v>
          </cell>
          <cell r="B3868">
            <v>0</v>
          </cell>
          <cell r="C3868">
            <v>0</v>
          </cell>
        </row>
        <row r="3869">
          <cell r="A3869">
            <v>0</v>
          </cell>
          <cell r="B3869">
            <v>0</v>
          </cell>
          <cell r="C3869">
            <v>0</v>
          </cell>
        </row>
        <row r="3870">
          <cell r="A3870">
            <v>0</v>
          </cell>
          <cell r="B3870">
            <v>0</v>
          </cell>
          <cell r="C3870">
            <v>0</v>
          </cell>
        </row>
        <row r="3872">
          <cell r="B3872" t="str">
            <v>TRANSPORTE</v>
          </cell>
        </row>
        <row r="3874">
          <cell r="A3874">
            <v>0</v>
          </cell>
          <cell r="B3874">
            <v>0</v>
          </cell>
          <cell r="C3874">
            <v>0</v>
          </cell>
        </row>
        <row r="3875">
          <cell r="A3875">
            <v>0</v>
          </cell>
          <cell r="B3875">
            <v>0</v>
          </cell>
          <cell r="C3875">
            <v>0</v>
          </cell>
        </row>
        <row r="3876">
          <cell r="A3876">
            <v>0</v>
          </cell>
          <cell r="B3876">
            <v>0</v>
          </cell>
          <cell r="C3876">
            <v>0</v>
          </cell>
        </row>
        <row r="3881">
          <cell r="A3881" t="str">
            <v>CODIGO</v>
          </cell>
          <cell r="B3881" t="str">
            <v>ITEM</v>
          </cell>
          <cell r="C3881" t="str">
            <v>UNIDAD</v>
          </cell>
        </row>
        <row r="3882">
          <cell r="D3882">
            <v>0</v>
          </cell>
        </row>
        <row r="3883">
          <cell r="B3883" t="str">
            <v>CODIGO</v>
          </cell>
        </row>
        <row r="3884">
          <cell r="A3884" t="str">
            <v>CODIGO</v>
          </cell>
          <cell r="B3884" t="str">
            <v>RECURSOS</v>
          </cell>
          <cell r="C3884" t="str">
            <v>UNIDAD</v>
          </cell>
          <cell r="D3884" t="str">
            <v>CANT.</v>
          </cell>
        </row>
        <row r="3885">
          <cell r="B3885" t="str">
            <v>MATERIALES</v>
          </cell>
        </row>
        <row r="3886">
          <cell r="B3886">
            <v>0</v>
          </cell>
          <cell r="C3886">
            <v>0</v>
          </cell>
        </row>
        <row r="3887">
          <cell r="B3887">
            <v>0</v>
          </cell>
          <cell r="C3887">
            <v>0</v>
          </cell>
        </row>
        <row r="3888">
          <cell r="B3888">
            <v>0</v>
          </cell>
          <cell r="C3888">
            <v>0</v>
          </cell>
        </row>
        <row r="3889">
          <cell r="B3889">
            <v>0</v>
          </cell>
          <cell r="C3889">
            <v>0</v>
          </cell>
        </row>
        <row r="3891">
          <cell r="B3891" t="str">
            <v>EQUIPO</v>
          </cell>
        </row>
        <row r="3892">
          <cell r="B3892" t="str">
            <v>HTA MENOR (5% de M. de O.)</v>
          </cell>
        </row>
        <row r="3893">
          <cell r="A3893">
            <v>0</v>
          </cell>
          <cell r="B3893">
            <v>0</v>
          </cell>
          <cell r="C3893">
            <v>0</v>
          </cell>
        </row>
        <row r="3894">
          <cell r="A3894">
            <v>0</v>
          </cell>
          <cell r="B3894">
            <v>0</v>
          </cell>
          <cell r="C3894">
            <v>0</v>
          </cell>
        </row>
        <row r="3895">
          <cell r="A3895">
            <v>0</v>
          </cell>
          <cell r="B3895">
            <v>0</v>
          </cell>
          <cell r="C3895">
            <v>0</v>
          </cell>
        </row>
        <row r="3897">
          <cell r="B3897" t="str">
            <v>MANO DE OBRA</v>
          </cell>
        </row>
        <row r="3898">
          <cell r="B3898">
            <v>0</v>
          </cell>
          <cell r="C3898">
            <v>0</v>
          </cell>
        </row>
        <row r="3899">
          <cell r="A3899">
            <v>0</v>
          </cell>
          <cell r="B3899">
            <v>0</v>
          </cell>
          <cell r="C3899">
            <v>0</v>
          </cell>
        </row>
        <row r="3900">
          <cell r="A3900">
            <v>0</v>
          </cell>
          <cell r="B3900">
            <v>0</v>
          </cell>
          <cell r="C3900">
            <v>0</v>
          </cell>
        </row>
        <row r="3901">
          <cell r="A3901">
            <v>0</v>
          </cell>
          <cell r="B3901">
            <v>0</v>
          </cell>
          <cell r="C3901">
            <v>0</v>
          </cell>
        </row>
        <row r="3903">
          <cell r="B3903" t="str">
            <v>TRANSPORTE</v>
          </cell>
        </row>
        <row r="3905">
          <cell r="A3905">
            <v>0</v>
          </cell>
          <cell r="B3905">
            <v>0</v>
          </cell>
          <cell r="C3905">
            <v>0</v>
          </cell>
        </row>
        <row r="3906">
          <cell r="A3906">
            <v>0</v>
          </cell>
          <cell r="B3906">
            <v>0</v>
          </cell>
          <cell r="C3906">
            <v>0</v>
          </cell>
        </row>
        <row r="3907">
          <cell r="A3907">
            <v>0</v>
          </cell>
          <cell r="B3907">
            <v>0</v>
          </cell>
          <cell r="C3907">
            <v>0</v>
          </cell>
        </row>
        <row r="3912">
          <cell r="A3912" t="str">
            <v>CODIGO</v>
          </cell>
          <cell r="B3912" t="str">
            <v>ITEM</v>
          </cell>
          <cell r="C3912" t="str">
            <v>UNIDAD</v>
          </cell>
        </row>
        <row r="3913">
          <cell r="D3913">
            <v>0</v>
          </cell>
        </row>
        <row r="3914">
          <cell r="B3914" t="str">
            <v>CODIGO</v>
          </cell>
        </row>
        <row r="3915">
          <cell r="A3915" t="str">
            <v>CODIGO</v>
          </cell>
          <cell r="B3915" t="str">
            <v>RECURSOS</v>
          </cell>
          <cell r="C3915" t="str">
            <v>UNIDAD</v>
          </cell>
          <cell r="D3915" t="str">
            <v>CANT.</v>
          </cell>
        </row>
        <row r="3916">
          <cell r="B3916" t="str">
            <v>MATERIALES</v>
          </cell>
        </row>
        <row r="3917">
          <cell r="B3917">
            <v>0</v>
          </cell>
          <cell r="C3917">
            <v>0</v>
          </cell>
        </row>
        <row r="3918">
          <cell r="B3918">
            <v>0</v>
          </cell>
          <cell r="C3918">
            <v>0</v>
          </cell>
        </row>
        <row r="3919">
          <cell r="B3919">
            <v>0</v>
          </cell>
          <cell r="C3919">
            <v>0</v>
          </cell>
        </row>
        <row r="3920">
          <cell r="B3920">
            <v>0</v>
          </cell>
          <cell r="C3920">
            <v>0</v>
          </cell>
        </row>
        <row r="3922">
          <cell r="B3922" t="str">
            <v>EQUIPO</v>
          </cell>
        </row>
        <row r="3923">
          <cell r="B3923" t="str">
            <v>HTA MENOR (5% de M. de O.)</v>
          </cell>
        </row>
        <row r="3924">
          <cell r="A3924">
            <v>0</v>
          </cell>
          <cell r="B3924">
            <v>0</v>
          </cell>
          <cell r="C3924">
            <v>0</v>
          </cell>
        </row>
        <row r="3925">
          <cell r="A3925">
            <v>0</v>
          </cell>
          <cell r="B3925">
            <v>0</v>
          </cell>
          <cell r="C3925">
            <v>0</v>
          </cell>
        </row>
        <row r="3926">
          <cell r="A3926">
            <v>0</v>
          </cell>
          <cell r="B3926">
            <v>0</v>
          </cell>
          <cell r="C3926">
            <v>0</v>
          </cell>
        </row>
        <row r="3928">
          <cell r="B3928" t="str">
            <v>MANO DE OBRA</v>
          </cell>
        </row>
        <row r="3929">
          <cell r="B3929">
            <v>0</v>
          </cell>
          <cell r="C3929">
            <v>0</v>
          </cell>
        </row>
        <row r="3930">
          <cell r="A3930">
            <v>0</v>
          </cell>
          <cell r="B3930">
            <v>0</v>
          </cell>
          <cell r="C3930">
            <v>0</v>
          </cell>
        </row>
        <row r="3931">
          <cell r="A3931">
            <v>0</v>
          </cell>
          <cell r="B3931">
            <v>0</v>
          </cell>
          <cell r="C3931">
            <v>0</v>
          </cell>
        </row>
        <row r="3932">
          <cell r="A3932">
            <v>0</v>
          </cell>
          <cell r="B3932">
            <v>0</v>
          </cell>
          <cell r="C3932">
            <v>0</v>
          </cell>
        </row>
        <row r="3934">
          <cell r="B3934" t="str">
            <v>TRANSPORTE</v>
          </cell>
        </row>
        <row r="3936">
          <cell r="A3936">
            <v>0</v>
          </cell>
          <cell r="B3936">
            <v>0</v>
          </cell>
          <cell r="C3936">
            <v>0</v>
          </cell>
        </row>
        <row r="3937">
          <cell r="A3937">
            <v>0</v>
          </cell>
          <cell r="B3937">
            <v>0</v>
          </cell>
          <cell r="C3937">
            <v>0</v>
          </cell>
        </row>
        <row r="3938">
          <cell r="A3938">
            <v>0</v>
          </cell>
          <cell r="B3938">
            <v>0</v>
          </cell>
          <cell r="C3938">
            <v>0</v>
          </cell>
        </row>
        <row r="3944">
          <cell r="A3944" t="str">
            <v>CODIGO</v>
          </cell>
          <cell r="B3944" t="str">
            <v>ITEM</v>
          </cell>
          <cell r="C3944" t="str">
            <v>UNIDAD</v>
          </cell>
        </row>
        <row r="3945">
          <cell r="D3945">
            <v>0</v>
          </cell>
        </row>
        <row r="3946">
          <cell r="B3946" t="str">
            <v>CODIGO</v>
          </cell>
        </row>
        <row r="3947">
          <cell r="A3947" t="str">
            <v>CODIGO</v>
          </cell>
          <cell r="B3947" t="str">
            <v>RECURSOS</v>
          </cell>
          <cell r="C3947" t="str">
            <v>UNIDAD</v>
          </cell>
          <cell r="D3947" t="str">
            <v>CANT.</v>
          </cell>
        </row>
        <row r="3948">
          <cell r="B3948" t="str">
            <v>MATERIALES</v>
          </cell>
        </row>
        <row r="3949">
          <cell r="B3949">
            <v>0</v>
          </cell>
          <cell r="C3949">
            <v>0</v>
          </cell>
        </row>
        <row r="3950">
          <cell r="B3950">
            <v>0</v>
          </cell>
          <cell r="C3950">
            <v>0</v>
          </cell>
        </row>
        <row r="3951">
          <cell r="B3951">
            <v>0</v>
          </cell>
          <cell r="C3951">
            <v>0</v>
          </cell>
        </row>
        <row r="3952">
          <cell r="B3952">
            <v>0</v>
          </cell>
          <cell r="C3952">
            <v>0</v>
          </cell>
        </row>
        <row r="3954">
          <cell r="B3954" t="str">
            <v>EQUIPO</v>
          </cell>
        </row>
        <row r="3955">
          <cell r="B3955" t="str">
            <v>HTA MENOR (5% de M. de O.)</v>
          </cell>
        </row>
        <row r="3956">
          <cell r="A3956">
            <v>0</v>
          </cell>
          <cell r="B3956">
            <v>0</v>
          </cell>
          <cell r="C3956">
            <v>0</v>
          </cell>
        </row>
        <row r="3957">
          <cell r="A3957">
            <v>0</v>
          </cell>
          <cell r="B3957">
            <v>0</v>
          </cell>
          <cell r="C3957">
            <v>0</v>
          </cell>
        </row>
        <row r="3958">
          <cell r="A3958">
            <v>0</v>
          </cell>
          <cell r="B3958">
            <v>0</v>
          </cell>
          <cell r="C3958">
            <v>0</v>
          </cell>
        </row>
        <row r="3960">
          <cell r="B3960" t="str">
            <v>MANO DE OBRA</v>
          </cell>
        </row>
        <row r="3961">
          <cell r="B3961">
            <v>0</v>
          </cell>
          <cell r="C3961">
            <v>0</v>
          </cell>
        </row>
        <row r="3962">
          <cell r="A3962">
            <v>0</v>
          </cell>
          <cell r="B3962">
            <v>0</v>
          </cell>
          <cell r="C3962">
            <v>0</v>
          </cell>
        </row>
        <row r="3963">
          <cell r="A3963">
            <v>0</v>
          </cell>
          <cell r="B3963">
            <v>0</v>
          </cell>
          <cell r="C3963">
            <v>0</v>
          </cell>
        </row>
        <row r="3964">
          <cell r="A3964">
            <v>0</v>
          </cell>
          <cell r="B3964">
            <v>0</v>
          </cell>
          <cell r="C3964">
            <v>0</v>
          </cell>
        </row>
        <row r="3966">
          <cell r="B3966" t="str">
            <v>TRANSPORTE</v>
          </cell>
        </row>
        <row r="3968">
          <cell r="A3968">
            <v>0</v>
          </cell>
          <cell r="B3968">
            <v>0</v>
          </cell>
          <cell r="C3968">
            <v>0</v>
          </cell>
        </row>
        <row r="3969">
          <cell r="A3969">
            <v>0</v>
          </cell>
          <cell r="B3969">
            <v>0</v>
          </cell>
          <cell r="C3969">
            <v>0</v>
          </cell>
        </row>
        <row r="3970">
          <cell r="A3970">
            <v>0</v>
          </cell>
          <cell r="B3970">
            <v>0</v>
          </cell>
          <cell r="C3970">
            <v>0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CODIGO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CODIGO</v>
          </cell>
        </row>
      </sheetData>
      <sheetData sheetId="22"/>
      <sheetData sheetId="23">
        <row r="1">
          <cell r="A1" t="str">
            <v>CODIGO</v>
          </cell>
        </row>
      </sheetData>
      <sheetData sheetId="24">
        <row r="1">
          <cell r="A1" t="str">
            <v>CODIGO</v>
          </cell>
        </row>
      </sheetData>
      <sheetData sheetId="25">
        <row r="1">
          <cell r="A1" t="str">
            <v>CODIGO</v>
          </cell>
        </row>
      </sheetData>
      <sheetData sheetId="26">
        <row r="1">
          <cell r="A1" t="str">
            <v>CODIGO</v>
          </cell>
        </row>
      </sheetData>
      <sheetData sheetId="27">
        <row r="1">
          <cell r="A1" t="str">
            <v>CODIGO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>
        <row r="1">
          <cell r="A1">
            <v>0</v>
          </cell>
        </row>
      </sheetData>
      <sheetData sheetId="42">
        <row r="1">
          <cell r="A1">
            <v>0</v>
          </cell>
        </row>
      </sheetData>
      <sheetData sheetId="4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"/>
      <sheetName val="SUB APU"/>
      <sheetName val="INSUMOS"/>
      <sheetName val="RESUMEN PRESUPU."/>
      <sheetName val="AMAPOLITA"/>
      <sheetName val="amapolitaoficial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UB_APU3"/>
      <sheetName val="RESUMEN_PRESUPU_3"/>
      <sheetName val="SUB_APU1"/>
      <sheetName val="RESUMEN_PRESUPU_1"/>
      <sheetName val="SUB_APU"/>
      <sheetName val="RESUMEN_PRESUPU_"/>
      <sheetName val="SUB_APU2"/>
      <sheetName val="RESUMEN_PRESUPU_2"/>
      <sheetName val="SUB_APU4"/>
      <sheetName val="RESUMEN_PRESUPU_4"/>
      <sheetName val="Indicadores"/>
      <sheetName val="SIMULACIÓNEDIFICIO.ok"/>
      <sheetName val="Propiedad"/>
      <sheetName val="Reparación"/>
      <sheetName val="DESPLEGABLE"/>
      <sheetName val="Hoja4"/>
      <sheetName val="PARQUE MALIBU"/>
      <sheetName val="Solicitud de Servicios"/>
      <sheetName val="anexo2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AU"/>
      <sheetName val="Anexo 5-1 (2)"/>
      <sheetName val="Check List Reajustes FM- 101"/>
      <sheetName val="Check List Acta FM- 101"/>
      <sheetName val="FICHA FINANCIERA MFM"/>
      <sheetName val="ACTAS"/>
      <sheetName val="REAJUSTES"/>
      <sheetName val="TARIFAS"/>
      <sheetName val="items"/>
      <sheetName val="REC-COD,"/>
      <sheetName val="SUB_APU5"/>
      <sheetName val="RESUMEN_PRESUPU_5"/>
      <sheetName val="SIMULACIÓNEDIFICIO_ok"/>
      <sheetName val="Anexo_5-1"/>
      <sheetName val="Anexo_5"/>
      <sheetName val="CHECK_LIST_INFORME"/>
      <sheetName val="CERT__BIENES-SERV"/>
      <sheetName val="CHECK_LIST"/>
      <sheetName val="FICHA_FINANCIERA"/>
      <sheetName val="CONTROL_ACTAS"/>
      <sheetName val="Seguimiento_(2)"/>
      <sheetName val="PLAN DE INVERSION ANTICIPO"/>
      <sheetName val="inv mensual"/>
      <sheetName val="borrador flujo inv"/>
      <sheetName val="social-ambiental"/>
      <sheetName val="SUB_APU6"/>
      <sheetName val="RESUMEN_PRESUPU_6"/>
      <sheetName val="SIMULACIÓNEDIFICIO_ok1"/>
      <sheetName val="SUB_APU7"/>
      <sheetName val="RESUMEN_PRESUPU_7"/>
      <sheetName val="SIMULACIÓNEDIFICIO_ok2"/>
      <sheetName val="SUB_APU8"/>
      <sheetName val="RESUMEN_PRESUPU_8"/>
      <sheetName val="SIMULACIÓNEDIFICIO_ok3"/>
      <sheetName val="DATOS"/>
      <sheetName val="Solicitud_de_Servicios"/>
      <sheetName val="Anexo_5-1_(2)"/>
      <sheetName val="Check_List_Reajustes_FM-_101"/>
      <sheetName val="Check_List_Acta_FM-_101"/>
      <sheetName val="FICHA_FINANCIERA_MFM"/>
      <sheetName val="Anexo_5-11"/>
      <sheetName val="Anexo_51"/>
      <sheetName val="CHECK_LIST_INFORME1"/>
      <sheetName val="CERT__BIENES-SERV1"/>
      <sheetName val="CHECK_LIST1"/>
      <sheetName val="FICHA_FINANCIERA1"/>
      <sheetName val="CONTROL_ACTAS1"/>
      <sheetName val="Seguimiento_(2)1"/>
      <sheetName val="PARQUE_MALIBU"/>
      <sheetName val="Coloc. e Interc. Tapones"/>
      <sheetName val="Cambio de Valv."/>
      <sheetName val="Interc de Hidr."/>
      <sheetName val="Interc.tapones"/>
      <sheetName val="Interc.válv."/>
      <sheetName val="Varios."/>
      <sheetName val="Paral. 1"/>
      <sheetName val="Paral. 2"/>
      <sheetName val="Paral. 3"/>
      <sheetName val="Paral.4"/>
      <sheetName val="BASE DE DATOS"/>
      <sheetName val="MANO DE OBRA"/>
      <sheetName val="APU 1"/>
      <sheetName val="APU 2"/>
      <sheetName val="APU 3"/>
      <sheetName val="APU 4"/>
      <sheetName val="APU 5"/>
      <sheetName val="APU 6"/>
      <sheetName val="APU 7"/>
      <sheetName val="APU 8"/>
      <sheetName val="APU 9"/>
      <sheetName val="APU 10"/>
      <sheetName val="TOTALES"/>
      <sheetName val="Summary"/>
      <sheetName val="SUB_APU9"/>
      <sheetName val="RESUMEN_PRESUPU_9"/>
      <sheetName val="SIMULACIÓNEDIFICIO_ok4"/>
      <sheetName val="SUB_APU10"/>
      <sheetName val="RESUMEN_PRESUPU_10"/>
      <sheetName val="SIMULACIÓNEDIFICIO_ok5"/>
      <sheetName val="steel"/>
      <sheetName val="Listas"/>
      <sheetName val="Tarifario"/>
      <sheetName val="Materiales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ITEM</v>
          </cell>
          <cell r="C1" t="str">
            <v>UNIDAD</v>
          </cell>
        </row>
        <row r="2">
          <cell r="A2" t="str">
            <v>Z100</v>
          </cell>
          <cell r="B2" t="str">
            <v>MORTERO 1:4</v>
          </cell>
          <cell r="C2" t="str">
            <v>M3</v>
          </cell>
          <cell r="D2">
            <v>181373</v>
          </cell>
        </row>
        <row r="3">
          <cell r="B3" t="str">
            <v>CODIGO</v>
          </cell>
          <cell r="C3" t="str">
            <v>Z100</v>
          </cell>
        </row>
        <row r="4">
          <cell r="A4" t="str">
            <v>CODIGO</v>
          </cell>
          <cell r="B4" t="str">
            <v>RECURSOS</v>
          </cell>
          <cell r="C4" t="str">
            <v>UNIDAD</v>
          </cell>
          <cell r="D4" t="str">
            <v>CANT.</v>
          </cell>
        </row>
        <row r="5">
          <cell r="B5" t="str">
            <v>MATERIALES</v>
          </cell>
        </row>
        <row r="6">
          <cell r="A6" t="str">
            <v>M010</v>
          </cell>
          <cell r="B6" t="str">
            <v>CEMENTO</v>
          </cell>
          <cell r="C6" t="str">
            <v>SACO</v>
          </cell>
          <cell r="D6">
            <v>7.3</v>
          </cell>
        </row>
        <row r="7">
          <cell r="A7" t="str">
            <v>M020</v>
          </cell>
          <cell r="B7" t="str">
            <v>AGUA</v>
          </cell>
          <cell r="C7" t="str">
            <v>LT</v>
          </cell>
          <cell r="D7">
            <v>212</v>
          </cell>
        </row>
        <row r="8">
          <cell r="A8" t="str">
            <v>M070</v>
          </cell>
          <cell r="B8" t="str">
            <v>ARENA DE PEGA</v>
          </cell>
          <cell r="C8" t="str">
            <v>M3</v>
          </cell>
          <cell r="D8">
            <v>1.4</v>
          </cell>
        </row>
        <row r="9">
          <cell r="B9">
            <v>0</v>
          </cell>
          <cell r="C9">
            <v>0</v>
          </cell>
        </row>
        <row r="11">
          <cell r="B11" t="str">
            <v>EQUIPO</v>
          </cell>
        </row>
        <row r="12">
          <cell r="B12" t="str">
            <v>HTA MENOR (5% de M. de O.)</v>
          </cell>
        </row>
        <row r="17">
          <cell r="B17" t="str">
            <v>MANO DE OBRA</v>
          </cell>
        </row>
        <row r="18">
          <cell r="A18" t="str">
            <v>O110</v>
          </cell>
          <cell r="B18" t="str">
            <v>1 OFIC. Y 1 AYUD.</v>
          </cell>
          <cell r="C18" t="str">
            <v>DIA</v>
          </cell>
          <cell r="D18">
            <v>0.4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3">
          <cell r="B23" t="str">
            <v>TRANSPORTE</v>
          </cell>
        </row>
        <row r="27">
          <cell r="A27">
            <v>0</v>
          </cell>
          <cell r="B27">
            <v>0</v>
          </cell>
          <cell r="C27">
            <v>0</v>
          </cell>
        </row>
        <row r="31">
          <cell r="A31" t="str">
            <v>CODIGO</v>
          </cell>
          <cell r="B31" t="str">
            <v>ITEM</v>
          </cell>
          <cell r="C31" t="str">
            <v>UNIDAD</v>
          </cell>
        </row>
        <row r="32">
          <cell r="A32" t="str">
            <v>Z110</v>
          </cell>
          <cell r="B32" t="str">
            <v>MORTERO 1:5</v>
          </cell>
          <cell r="C32" t="str">
            <v>M3</v>
          </cell>
          <cell r="D32">
            <v>151123.875</v>
          </cell>
        </row>
        <row r="33">
          <cell r="B33" t="str">
            <v>CODIGO</v>
          </cell>
          <cell r="C33" t="str">
            <v>Z110</v>
          </cell>
        </row>
        <row r="34">
          <cell r="A34" t="str">
            <v>CODIGO</v>
          </cell>
          <cell r="B34" t="str">
            <v>RECURSOS</v>
          </cell>
          <cell r="C34" t="str">
            <v>UNIDAD</v>
          </cell>
          <cell r="D34" t="str">
            <v>CANT.</v>
          </cell>
        </row>
        <row r="35">
          <cell r="B35" t="str">
            <v>MATERIALES</v>
          </cell>
        </row>
        <row r="36">
          <cell r="A36" t="str">
            <v>M010</v>
          </cell>
          <cell r="B36" t="str">
            <v>CEMENTO</v>
          </cell>
          <cell r="C36" t="str">
            <v>SACO</v>
          </cell>
          <cell r="D36">
            <v>6</v>
          </cell>
        </row>
        <row r="37">
          <cell r="A37" t="str">
            <v>M020</v>
          </cell>
          <cell r="B37" t="str">
            <v>AGUA</v>
          </cell>
          <cell r="C37" t="str">
            <v>LT</v>
          </cell>
          <cell r="D37">
            <v>48</v>
          </cell>
        </row>
        <row r="38">
          <cell r="A38" t="str">
            <v>M070</v>
          </cell>
          <cell r="B38" t="str">
            <v>ARENA DE PEGA</v>
          </cell>
          <cell r="C38" t="str">
            <v>M3</v>
          </cell>
          <cell r="D38">
            <v>1.2</v>
          </cell>
        </row>
        <row r="39">
          <cell r="B39">
            <v>0</v>
          </cell>
          <cell r="C39">
            <v>0</v>
          </cell>
        </row>
        <row r="41">
          <cell r="B41" t="str">
            <v>EQUIPO</v>
          </cell>
        </row>
        <row r="42">
          <cell r="B42" t="str">
            <v>HTA MENOR (5% de M. de O.)</v>
          </cell>
        </row>
        <row r="44">
          <cell r="A44">
            <v>0</v>
          </cell>
          <cell r="B44">
            <v>0</v>
          </cell>
          <cell r="C44">
            <v>0</v>
          </cell>
        </row>
        <row r="46">
          <cell r="B46" t="str">
            <v>MANO DE OBRA</v>
          </cell>
        </row>
        <row r="47">
          <cell r="A47" t="str">
            <v>O110</v>
          </cell>
          <cell r="B47" t="str">
            <v>1 OFIC. Y 1 AYUD.</v>
          </cell>
          <cell r="C47" t="str">
            <v>DIA</v>
          </cell>
          <cell r="D47">
            <v>0.35</v>
          </cell>
        </row>
        <row r="49">
          <cell r="A49">
            <v>0</v>
          </cell>
          <cell r="B49">
            <v>0</v>
          </cell>
          <cell r="C49">
            <v>0</v>
          </cell>
        </row>
        <row r="51">
          <cell r="B51" t="str">
            <v>TRANSPORTE</v>
          </cell>
        </row>
        <row r="55">
          <cell r="A55">
            <v>0</v>
          </cell>
          <cell r="B55">
            <v>0</v>
          </cell>
          <cell r="C55">
            <v>0</v>
          </cell>
        </row>
        <row r="58">
          <cell r="A58" t="str">
            <v>CODIGO</v>
          </cell>
          <cell r="B58" t="str">
            <v>ITEM</v>
          </cell>
          <cell r="C58" t="str">
            <v>UNIDAD</v>
          </cell>
        </row>
        <row r="59">
          <cell r="A59" t="str">
            <v>Z120</v>
          </cell>
          <cell r="B59" t="str">
            <v>MORTERO 1:6</v>
          </cell>
          <cell r="C59" t="str">
            <v>M3</v>
          </cell>
          <cell r="D59">
            <v>145003.125</v>
          </cell>
        </row>
        <row r="60">
          <cell r="B60" t="str">
            <v>CODIGO</v>
          </cell>
          <cell r="C60" t="str">
            <v>Z120</v>
          </cell>
        </row>
        <row r="61">
          <cell r="A61" t="str">
            <v>CODIGO</v>
          </cell>
          <cell r="B61" t="str">
            <v>RECURSOS</v>
          </cell>
          <cell r="C61" t="str">
            <v>UNIDAD</v>
          </cell>
          <cell r="D61" t="str">
            <v>CANT.</v>
          </cell>
        </row>
        <row r="62">
          <cell r="B62" t="str">
            <v>MATERIALES</v>
          </cell>
        </row>
        <row r="63">
          <cell r="A63" t="str">
            <v>M010</v>
          </cell>
          <cell r="B63" t="str">
            <v>CEMENTO</v>
          </cell>
          <cell r="C63" t="str">
            <v>SACO</v>
          </cell>
          <cell r="D63">
            <v>5.25</v>
          </cell>
        </row>
        <row r="64">
          <cell r="A64" t="str">
            <v>M020</v>
          </cell>
          <cell r="B64" t="str">
            <v>AGUA</v>
          </cell>
          <cell r="C64" t="str">
            <v>LT</v>
          </cell>
          <cell r="D64">
            <v>233</v>
          </cell>
        </row>
        <row r="65">
          <cell r="A65" t="str">
            <v>M070</v>
          </cell>
          <cell r="B65" t="str">
            <v>ARENA DE PEGA</v>
          </cell>
          <cell r="C65" t="str">
            <v>M3</v>
          </cell>
          <cell r="D65">
            <v>1.2</v>
          </cell>
        </row>
        <row r="66">
          <cell r="B66">
            <v>0</v>
          </cell>
          <cell r="C66">
            <v>0</v>
          </cell>
        </row>
        <row r="68">
          <cell r="B68" t="str">
            <v>EQUIPO</v>
          </cell>
        </row>
        <row r="69">
          <cell r="B69" t="str">
            <v>HTA MENOR (5% de M. de O.)</v>
          </cell>
        </row>
        <row r="70">
          <cell r="A70">
            <v>0</v>
          </cell>
          <cell r="B70">
            <v>0</v>
          </cell>
          <cell r="C70">
            <v>0</v>
          </cell>
        </row>
        <row r="72">
          <cell r="B72" t="str">
            <v>MANO DE OBRA</v>
          </cell>
        </row>
        <row r="73">
          <cell r="A73" t="str">
            <v>O110</v>
          </cell>
          <cell r="B73" t="str">
            <v>1 OFIC. Y 1 AYUD.</v>
          </cell>
          <cell r="C73" t="str">
            <v>DIA</v>
          </cell>
          <cell r="D73">
            <v>0.45</v>
          </cell>
        </row>
        <row r="74">
          <cell r="A74">
            <v>0</v>
          </cell>
          <cell r="B74">
            <v>0</v>
          </cell>
          <cell r="C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</row>
        <row r="77">
          <cell r="B77" t="str">
            <v>TRANSPORTE</v>
          </cell>
        </row>
        <row r="79">
          <cell r="A79">
            <v>0</v>
          </cell>
          <cell r="B79">
            <v>0</v>
          </cell>
          <cell r="C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</row>
        <row r="86">
          <cell r="A86" t="str">
            <v>CODIGO</v>
          </cell>
          <cell r="B86" t="str">
            <v>ITEM</v>
          </cell>
          <cell r="C86" t="str">
            <v>UNIDAD</v>
          </cell>
        </row>
        <row r="87">
          <cell r="A87" t="str">
            <v>Z130</v>
          </cell>
          <cell r="B87" t="str">
            <v>MORTERO 1:7</v>
          </cell>
          <cell r="C87" t="str">
            <v>M3</v>
          </cell>
          <cell r="D87">
            <v>121172.625</v>
          </cell>
        </row>
        <row r="88">
          <cell r="B88" t="str">
            <v>CODIGO</v>
          </cell>
          <cell r="C88" t="str">
            <v>Z130</v>
          </cell>
        </row>
        <row r="89">
          <cell r="A89" t="str">
            <v>CODIGO</v>
          </cell>
          <cell r="B89" t="str">
            <v>RECURSOS</v>
          </cell>
          <cell r="C89" t="str">
            <v>UNIDAD</v>
          </cell>
          <cell r="D89" t="str">
            <v>CANT.</v>
          </cell>
        </row>
        <row r="90">
          <cell r="B90" t="str">
            <v>MATERIALES</v>
          </cell>
        </row>
        <row r="91">
          <cell r="A91" t="str">
            <v>M010</v>
          </cell>
          <cell r="B91" t="str">
            <v>CEMENTO</v>
          </cell>
          <cell r="C91" t="str">
            <v>SACO</v>
          </cell>
          <cell r="D91">
            <v>4.5</v>
          </cell>
        </row>
        <row r="92">
          <cell r="A92" t="str">
            <v>M020</v>
          </cell>
          <cell r="B92" t="str">
            <v>AGUA</v>
          </cell>
          <cell r="C92" t="str">
            <v>LT</v>
          </cell>
          <cell r="D92">
            <v>204</v>
          </cell>
        </row>
        <row r="93">
          <cell r="A93" t="str">
            <v>M070</v>
          </cell>
          <cell r="B93" t="str">
            <v>ARENA DE PEGA</v>
          </cell>
          <cell r="C93" t="str">
            <v>M3</v>
          </cell>
          <cell r="D93">
            <v>1.25</v>
          </cell>
        </row>
        <row r="94">
          <cell r="B94">
            <v>0</v>
          </cell>
          <cell r="C94">
            <v>0</v>
          </cell>
        </row>
        <row r="96">
          <cell r="B96" t="str">
            <v>EQUIPO</v>
          </cell>
        </row>
        <row r="97">
          <cell r="B97" t="str">
            <v>HTA MENOR (5% de M. de O.)</v>
          </cell>
        </row>
        <row r="98">
          <cell r="A98">
            <v>0</v>
          </cell>
          <cell r="B98">
            <v>0</v>
          </cell>
          <cell r="C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</row>
        <row r="102">
          <cell r="B102" t="str">
            <v>MANO DE OBRA</v>
          </cell>
        </row>
        <row r="103">
          <cell r="A103" t="str">
            <v>O110</v>
          </cell>
          <cell r="B103" t="str">
            <v>1 OFIC. Y 1 AYUD.</v>
          </cell>
          <cell r="C103" t="str">
            <v>DIA</v>
          </cell>
          <cell r="D103">
            <v>0.25</v>
          </cell>
        </row>
        <row r="104">
          <cell r="A104">
            <v>0</v>
          </cell>
          <cell r="B104">
            <v>0</v>
          </cell>
          <cell r="C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</row>
        <row r="108">
          <cell r="B108" t="str">
            <v>TRANSPORTE</v>
          </cell>
        </row>
        <row r="110">
          <cell r="A110">
            <v>0</v>
          </cell>
          <cell r="B110">
            <v>0</v>
          </cell>
          <cell r="C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</row>
        <row r="115">
          <cell r="A115" t="str">
            <v>CODIGO</v>
          </cell>
          <cell r="B115" t="str">
            <v>ITEM</v>
          </cell>
          <cell r="C115" t="str">
            <v>UNIDAD</v>
          </cell>
        </row>
        <row r="116">
          <cell r="A116" t="str">
            <v>Z140</v>
          </cell>
          <cell r="B116" t="str">
            <v>MORTERO REV.  1:3</v>
          </cell>
          <cell r="C116" t="str">
            <v>M3</v>
          </cell>
          <cell r="D116">
            <v>192469.5</v>
          </cell>
        </row>
        <row r="117">
          <cell r="B117" t="str">
            <v>CODIGO</v>
          </cell>
          <cell r="C117" t="str">
            <v>Z140</v>
          </cell>
        </row>
        <row r="118">
          <cell r="A118" t="str">
            <v>CODIGO</v>
          </cell>
          <cell r="B118" t="str">
            <v>RECURSOS</v>
          </cell>
          <cell r="C118" t="str">
            <v>UNIDAD</v>
          </cell>
          <cell r="D118" t="str">
            <v>CANT.</v>
          </cell>
        </row>
        <row r="119">
          <cell r="B119" t="str">
            <v>MATERIALES</v>
          </cell>
        </row>
        <row r="120">
          <cell r="A120" t="str">
            <v>M010</v>
          </cell>
          <cell r="B120" t="str">
            <v>CEMENTO</v>
          </cell>
          <cell r="C120" t="str">
            <v>SACO</v>
          </cell>
          <cell r="D120">
            <v>9</v>
          </cell>
        </row>
        <row r="121">
          <cell r="A121" t="str">
            <v>M020</v>
          </cell>
          <cell r="B121" t="str">
            <v>AGUA</v>
          </cell>
          <cell r="C121" t="str">
            <v>LT</v>
          </cell>
          <cell r="D121">
            <v>252</v>
          </cell>
        </row>
        <row r="122">
          <cell r="A122" t="str">
            <v>M050</v>
          </cell>
          <cell r="B122" t="str">
            <v xml:space="preserve">ARENA DE REVOQUE. </v>
          </cell>
          <cell r="C122" t="str">
            <v>M3</v>
          </cell>
          <cell r="D122">
            <v>1.1000000000000001</v>
          </cell>
        </row>
        <row r="123">
          <cell r="B123">
            <v>0</v>
          </cell>
          <cell r="C123">
            <v>0</v>
          </cell>
        </row>
        <row r="125">
          <cell r="B125" t="str">
            <v>EQUIPO</v>
          </cell>
        </row>
        <row r="126">
          <cell r="B126" t="str">
            <v>HTA MENOR (5% de M. de O.)</v>
          </cell>
        </row>
        <row r="127">
          <cell r="A127">
            <v>0</v>
          </cell>
          <cell r="B127">
            <v>0</v>
          </cell>
          <cell r="C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</row>
        <row r="131">
          <cell r="B131" t="str">
            <v>MANO DE OBRA</v>
          </cell>
        </row>
        <row r="132">
          <cell r="A132" t="str">
            <v>O110</v>
          </cell>
          <cell r="B132" t="str">
            <v>1 OFIC. Y 1 AYUD.</v>
          </cell>
          <cell r="C132" t="str">
            <v>DIA</v>
          </cell>
          <cell r="D132">
            <v>0.2</v>
          </cell>
        </row>
        <row r="133">
          <cell r="A133">
            <v>0</v>
          </cell>
          <cell r="B133">
            <v>0</v>
          </cell>
          <cell r="C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</row>
        <row r="137">
          <cell r="B137" t="str">
            <v>TRANSPORTE</v>
          </cell>
        </row>
        <row r="139">
          <cell r="A139">
            <v>0</v>
          </cell>
          <cell r="B139">
            <v>0</v>
          </cell>
          <cell r="C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</row>
        <row r="145">
          <cell r="A145" t="str">
            <v>CODIGO</v>
          </cell>
          <cell r="B145" t="str">
            <v>ITEM</v>
          </cell>
          <cell r="C145" t="str">
            <v>UNIDAD</v>
          </cell>
        </row>
        <row r="146">
          <cell r="A146" t="str">
            <v>Z150</v>
          </cell>
          <cell r="B146" t="str">
            <v>MORTERO REV.  1:4</v>
          </cell>
          <cell r="C146" t="str">
            <v>M3</v>
          </cell>
          <cell r="D146">
            <v>160884.5</v>
          </cell>
        </row>
        <row r="147">
          <cell r="B147" t="str">
            <v>CODIGO</v>
          </cell>
          <cell r="C147" t="str">
            <v>Z150</v>
          </cell>
        </row>
        <row r="148">
          <cell r="A148" t="str">
            <v>CODIGO</v>
          </cell>
          <cell r="B148" t="str">
            <v>RECURSOS</v>
          </cell>
          <cell r="C148" t="str">
            <v>UNIDAD</v>
          </cell>
          <cell r="D148" t="str">
            <v>CANT.</v>
          </cell>
        </row>
        <row r="149">
          <cell r="B149" t="str">
            <v>MATERIALES</v>
          </cell>
        </row>
        <row r="150">
          <cell r="A150" t="str">
            <v>M010</v>
          </cell>
          <cell r="B150" t="str">
            <v>CEMENTO</v>
          </cell>
          <cell r="C150" t="str">
            <v>SACO</v>
          </cell>
          <cell r="D150">
            <v>7</v>
          </cell>
        </row>
        <row r="151">
          <cell r="A151" t="str">
            <v>M020</v>
          </cell>
          <cell r="B151" t="str">
            <v>AGUA</v>
          </cell>
          <cell r="C151" t="str">
            <v>LT</v>
          </cell>
          <cell r="D151">
            <v>252</v>
          </cell>
        </row>
        <row r="152">
          <cell r="A152" t="str">
            <v>M050</v>
          </cell>
          <cell r="B152" t="str">
            <v xml:space="preserve">ARENA DE REVOQUE. </v>
          </cell>
          <cell r="C152" t="str">
            <v>M3</v>
          </cell>
          <cell r="D152">
            <v>1.2</v>
          </cell>
        </row>
        <row r="153">
          <cell r="B153">
            <v>0</v>
          </cell>
          <cell r="C153">
            <v>0</v>
          </cell>
        </row>
        <row r="155">
          <cell r="B155" t="str">
            <v>EQUIPO</v>
          </cell>
        </row>
        <row r="156">
          <cell r="B156" t="str">
            <v>HTA MENOR (5% de M. de O.)</v>
          </cell>
        </row>
        <row r="157">
          <cell r="A157">
            <v>0</v>
          </cell>
          <cell r="B157">
            <v>0</v>
          </cell>
          <cell r="C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</row>
        <row r="161">
          <cell r="B161" t="str">
            <v>MANO DE OBRA</v>
          </cell>
        </row>
        <row r="162">
          <cell r="A162" t="str">
            <v>O110</v>
          </cell>
          <cell r="B162" t="str">
            <v>1 OFIC. Y 1 AYUD.</v>
          </cell>
          <cell r="C162" t="str">
            <v>DIA</v>
          </cell>
          <cell r="D162">
            <v>0.2</v>
          </cell>
        </row>
        <row r="163">
          <cell r="A163">
            <v>0</v>
          </cell>
          <cell r="B163">
            <v>0</v>
          </cell>
          <cell r="C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</row>
        <row r="166">
          <cell r="B166" t="str">
            <v>TRANSPORTE</v>
          </cell>
        </row>
        <row r="168">
          <cell r="A168">
            <v>0</v>
          </cell>
          <cell r="B168">
            <v>0</v>
          </cell>
          <cell r="C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</row>
        <row r="173">
          <cell r="A173" t="str">
            <v>CODIGO</v>
          </cell>
          <cell r="B173" t="str">
            <v>ITEM</v>
          </cell>
          <cell r="C173" t="str">
            <v>UNIDAD</v>
          </cell>
        </row>
        <row r="174">
          <cell r="A174" t="str">
            <v>Z160</v>
          </cell>
          <cell r="B174" t="str">
            <v>MORTERO REV.  1:5</v>
          </cell>
          <cell r="C174" t="str">
            <v>M3</v>
          </cell>
          <cell r="D174">
            <v>139009.5</v>
          </cell>
        </row>
        <row r="175">
          <cell r="B175" t="str">
            <v>CODIGO</v>
          </cell>
          <cell r="C175" t="str">
            <v>Z160</v>
          </cell>
        </row>
        <row r="176">
          <cell r="A176" t="str">
            <v>CODIGO</v>
          </cell>
          <cell r="B176" t="str">
            <v>RECURSOS</v>
          </cell>
          <cell r="C176" t="str">
            <v>UNIDAD</v>
          </cell>
          <cell r="D176" t="str">
            <v>CANT.</v>
          </cell>
        </row>
        <row r="177">
          <cell r="B177" t="str">
            <v>MATERIALES</v>
          </cell>
        </row>
        <row r="178">
          <cell r="A178" t="str">
            <v>M010</v>
          </cell>
          <cell r="B178" t="str">
            <v>CEMENTO</v>
          </cell>
          <cell r="C178" t="str">
            <v>SACO</v>
          </cell>
          <cell r="D178">
            <v>6</v>
          </cell>
        </row>
        <row r="179">
          <cell r="A179" t="str">
            <v>M020</v>
          </cell>
          <cell r="B179" t="str">
            <v>AGUA</v>
          </cell>
          <cell r="C179" t="str">
            <v>LT</v>
          </cell>
          <cell r="D179">
            <v>237</v>
          </cell>
        </row>
        <row r="180">
          <cell r="A180" t="str">
            <v>M050</v>
          </cell>
          <cell r="B180" t="str">
            <v xml:space="preserve">ARENA DE REVOQUE. </v>
          </cell>
          <cell r="C180" t="str">
            <v>M3</v>
          </cell>
          <cell r="D180">
            <v>1</v>
          </cell>
        </row>
        <row r="181">
          <cell r="B181">
            <v>0</v>
          </cell>
          <cell r="C181">
            <v>0</v>
          </cell>
        </row>
        <row r="183">
          <cell r="B183" t="str">
            <v>EQUIPO</v>
          </cell>
        </row>
        <row r="184">
          <cell r="B184" t="str">
            <v>HTA MENOR (5% de M. de O.)</v>
          </cell>
        </row>
        <row r="185">
          <cell r="A185">
            <v>0</v>
          </cell>
          <cell r="B185">
            <v>0</v>
          </cell>
          <cell r="C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</row>
        <row r="189">
          <cell r="B189" t="str">
            <v>MANO DE OBRA</v>
          </cell>
        </row>
        <row r="190">
          <cell r="A190" t="str">
            <v>O110</v>
          </cell>
          <cell r="B190" t="str">
            <v>1 OFIC. Y 1 AYUD.</v>
          </cell>
          <cell r="C190" t="str">
            <v>DIA</v>
          </cell>
          <cell r="D190">
            <v>0.2</v>
          </cell>
        </row>
        <row r="191">
          <cell r="A191">
            <v>0</v>
          </cell>
          <cell r="B191">
            <v>0</v>
          </cell>
          <cell r="C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</row>
        <row r="195">
          <cell r="B195" t="str">
            <v>TRANSPORTE</v>
          </cell>
        </row>
        <row r="197">
          <cell r="A197">
            <v>0</v>
          </cell>
          <cell r="B197">
            <v>0</v>
          </cell>
          <cell r="C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</row>
        <row r="202">
          <cell r="A202" t="str">
            <v>CODIGO</v>
          </cell>
          <cell r="B202" t="str">
            <v>ITEM</v>
          </cell>
          <cell r="C202" t="str">
            <v>UNIDAD</v>
          </cell>
        </row>
        <row r="203">
          <cell r="A203" t="str">
            <v>Z170</v>
          </cell>
          <cell r="B203" t="str">
            <v>MORTERO REV.  1:6</v>
          </cell>
          <cell r="C203" t="str">
            <v>M3</v>
          </cell>
          <cell r="D203">
            <v>125409.5</v>
          </cell>
        </row>
        <row r="204">
          <cell r="B204" t="str">
            <v>CODIGO</v>
          </cell>
          <cell r="C204" t="str">
            <v>Z170</v>
          </cell>
        </row>
        <row r="205">
          <cell r="A205" t="str">
            <v>CODIGO</v>
          </cell>
          <cell r="B205" t="str">
            <v>RECURSOS</v>
          </cell>
          <cell r="C205" t="str">
            <v>UNIDAD</v>
          </cell>
          <cell r="D205" t="str">
            <v>CANT.</v>
          </cell>
        </row>
        <row r="206">
          <cell r="B206" t="str">
            <v>MATERIALES</v>
          </cell>
        </row>
        <row r="207">
          <cell r="A207" t="str">
            <v>M010</v>
          </cell>
          <cell r="B207" t="str">
            <v>CEMENTO</v>
          </cell>
          <cell r="C207" t="str">
            <v>SACO</v>
          </cell>
          <cell r="D207">
            <v>5.2</v>
          </cell>
        </row>
        <row r="208">
          <cell r="A208" t="str">
            <v>M020</v>
          </cell>
          <cell r="B208" t="str">
            <v>AGUA</v>
          </cell>
          <cell r="C208" t="str">
            <v>LT</v>
          </cell>
          <cell r="D208">
            <v>237</v>
          </cell>
        </row>
        <row r="209">
          <cell r="A209" t="str">
            <v>M050</v>
          </cell>
          <cell r="B209" t="str">
            <v xml:space="preserve">ARENA DE REVOQUE. </v>
          </cell>
          <cell r="C209" t="str">
            <v>M3</v>
          </cell>
          <cell r="D209">
            <v>1</v>
          </cell>
        </row>
        <row r="210">
          <cell r="B210">
            <v>0</v>
          </cell>
          <cell r="C210">
            <v>0</v>
          </cell>
        </row>
        <row r="212">
          <cell r="B212" t="str">
            <v>EQUIPO</v>
          </cell>
        </row>
        <row r="213">
          <cell r="B213" t="str">
            <v>HTA MENOR (5% de M. de O.)</v>
          </cell>
        </row>
        <row r="214">
          <cell r="A214">
            <v>0</v>
          </cell>
          <cell r="B214">
            <v>0</v>
          </cell>
          <cell r="C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</row>
        <row r="218">
          <cell r="B218" t="str">
            <v>MANO DE OBRA</v>
          </cell>
        </row>
        <row r="219">
          <cell r="A219" t="str">
            <v>O110</v>
          </cell>
          <cell r="B219" t="str">
            <v>1 OFIC. Y 1 AYUD.</v>
          </cell>
          <cell r="C219" t="str">
            <v>DIA</v>
          </cell>
          <cell r="D219">
            <v>0.2</v>
          </cell>
        </row>
        <row r="220">
          <cell r="A220">
            <v>0</v>
          </cell>
          <cell r="B220">
            <v>0</v>
          </cell>
          <cell r="C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</row>
        <row r="224">
          <cell r="B224" t="str">
            <v>TRANSPORTE</v>
          </cell>
        </row>
        <row r="226">
          <cell r="A226">
            <v>0</v>
          </cell>
          <cell r="B226">
            <v>0</v>
          </cell>
          <cell r="C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</row>
        <row r="230">
          <cell r="A230" t="str">
            <v>CODIGO</v>
          </cell>
          <cell r="B230" t="str">
            <v>ITEM</v>
          </cell>
          <cell r="C230" t="str">
            <v>UNIDAD</v>
          </cell>
        </row>
        <row r="231">
          <cell r="A231" t="str">
            <v>Z180</v>
          </cell>
          <cell r="B231" t="str">
            <v>MORTERO.  1:3</v>
          </cell>
          <cell r="C231" t="str">
            <v>M3</v>
          </cell>
          <cell r="D231">
            <v>194177.625</v>
          </cell>
        </row>
        <row r="232">
          <cell r="B232" t="str">
            <v>CODIGO</v>
          </cell>
          <cell r="C232" t="str">
            <v>Z180</v>
          </cell>
        </row>
        <row r="233">
          <cell r="A233" t="str">
            <v>CODIGO</v>
          </cell>
          <cell r="B233" t="str">
            <v>RECURSOS</v>
          </cell>
          <cell r="C233" t="str">
            <v>UNIDAD</v>
          </cell>
          <cell r="D233" t="str">
            <v>CANT.</v>
          </cell>
        </row>
        <row r="234">
          <cell r="B234" t="str">
            <v>MATERIALES</v>
          </cell>
        </row>
        <row r="235">
          <cell r="A235" t="str">
            <v>M010</v>
          </cell>
          <cell r="B235" t="str">
            <v>CEMENTO</v>
          </cell>
          <cell r="C235" t="str">
            <v>SACO</v>
          </cell>
          <cell r="D235">
            <v>9</v>
          </cell>
        </row>
        <row r="236">
          <cell r="A236" t="str">
            <v>M020</v>
          </cell>
          <cell r="B236" t="str">
            <v>AGUA</v>
          </cell>
          <cell r="C236" t="str">
            <v>LT</v>
          </cell>
          <cell r="D236">
            <v>40</v>
          </cell>
        </row>
        <row r="237">
          <cell r="A237" t="str">
            <v>M070</v>
          </cell>
          <cell r="B237" t="str">
            <v>ARENA DE PEGA</v>
          </cell>
          <cell r="C237" t="str">
            <v>M3</v>
          </cell>
          <cell r="D237">
            <v>1.1200000000000001</v>
          </cell>
        </row>
        <row r="238">
          <cell r="B238">
            <v>0</v>
          </cell>
          <cell r="C238">
            <v>0</v>
          </cell>
        </row>
        <row r="240">
          <cell r="B240" t="str">
            <v>EQUIPO</v>
          </cell>
        </row>
        <row r="241">
          <cell r="B241" t="str">
            <v>HTA MENOR (5% de M. de O.)</v>
          </cell>
        </row>
        <row r="242">
          <cell r="A242">
            <v>0</v>
          </cell>
          <cell r="B242">
            <v>0</v>
          </cell>
          <cell r="C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</row>
        <row r="246">
          <cell r="B246" t="str">
            <v>MANO DE OBRA</v>
          </cell>
        </row>
        <row r="247">
          <cell r="A247" t="str">
            <v>O110</v>
          </cell>
          <cell r="B247" t="str">
            <v>1 OFIC. Y 1 AYUD.</v>
          </cell>
          <cell r="C247" t="str">
            <v>DIA</v>
          </cell>
          <cell r="D247">
            <v>0.25</v>
          </cell>
        </row>
        <row r="248">
          <cell r="A248">
            <v>0</v>
          </cell>
          <cell r="B248">
            <v>0</v>
          </cell>
          <cell r="C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2">
          <cell r="B252" t="str">
            <v>TRANSPORTE</v>
          </cell>
        </row>
        <row r="254">
          <cell r="A254">
            <v>0</v>
          </cell>
          <cell r="B254">
            <v>0</v>
          </cell>
          <cell r="C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</row>
        <row r="259">
          <cell r="A259" t="str">
            <v>CODIGO</v>
          </cell>
          <cell r="B259" t="str">
            <v>ITEM</v>
          </cell>
          <cell r="C259" t="str">
            <v>UNIDAD</v>
          </cell>
        </row>
        <row r="260">
          <cell r="A260" t="str">
            <v>Z190</v>
          </cell>
          <cell r="B260" t="str">
            <v>MORTERO  1:2</v>
          </cell>
          <cell r="C260" t="str">
            <v>M3</v>
          </cell>
          <cell r="D260">
            <v>247343.5</v>
          </cell>
        </row>
        <row r="261">
          <cell r="B261" t="str">
            <v>CODIGO</v>
          </cell>
          <cell r="C261" t="str">
            <v>Z190</v>
          </cell>
        </row>
        <row r="262">
          <cell r="A262" t="str">
            <v>CODIGO</v>
          </cell>
          <cell r="B262" t="str">
            <v>RECURSOS</v>
          </cell>
          <cell r="C262" t="str">
            <v>UNIDAD</v>
          </cell>
          <cell r="D262" t="str">
            <v>CANT.</v>
          </cell>
        </row>
        <row r="263">
          <cell r="B263" t="str">
            <v>MATERIALES</v>
          </cell>
        </row>
        <row r="264">
          <cell r="A264" t="str">
            <v>M010</v>
          </cell>
          <cell r="B264" t="str">
            <v>CEMENTO</v>
          </cell>
          <cell r="C264" t="str">
            <v>SACO</v>
          </cell>
          <cell r="D264">
            <v>12.5</v>
          </cell>
        </row>
        <row r="265">
          <cell r="A265" t="str">
            <v>M020</v>
          </cell>
          <cell r="B265" t="str">
            <v>AGUA</v>
          </cell>
          <cell r="C265" t="str">
            <v>LT</v>
          </cell>
          <cell r="D265">
            <v>250</v>
          </cell>
        </row>
        <row r="266">
          <cell r="A266" t="str">
            <v>M070</v>
          </cell>
          <cell r="B266" t="str">
            <v>ARENA DE PEGA</v>
          </cell>
          <cell r="C266" t="str">
            <v>M3</v>
          </cell>
          <cell r="D266">
            <v>0.95</v>
          </cell>
        </row>
        <row r="267">
          <cell r="B267">
            <v>0</v>
          </cell>
          <cell r="C267">
            <v>0</v>
          </cell>
        </row>
        <row r="269">
          <cell r="B269" t="str">
            <v>EQUIPO</v>
          </cell>
        </row>
        <row r="270">
          <cell r="B270" t="str">
            <v>HTA MENOR (5% de M. de O.)</v>
          </cell>
        </row>
        <row r="271">
          <cell r="A271">
            <v>0</v>
          </cell>
          <cell r="B271">
            <v>0</v>
          </cell>
          <cell r="C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</row>
        <row r="274">
          <cell r="B274" t="str">
            <v>MANO DE OBRA</v>
          </cell>
        </row>
        <row r="275">
          <cell r="A275" t="str">
            <v>O110</v>
          </cell>
          <cell r="B275" t="str">
            <v>1 OFIC. Y 1 AYUD.</v>
          </cell>
          <cell r="C275" t="str">
            <v>DIA</v>
          </cell>
          <cell r="D275">
            <v>0.2</v>
          </cell>
        </row>
        <row r="276">
          <cell r="A276">
            <v>0</v>
          </cell>
          <cell r="B276">
            <v>0</v>
          </cell>
          <cell r="C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</row>
        <row r="280">
          <cell r="B280" t="str">
            <v>TRANSPORTE</v>
          </cell>
        </row>
        <row r="282">
          <cell r="A282">
            <v>0</v>
          </cell>
          <cell r="B282">
            <v>0</v>
          </cell>
          <cell r="C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</row>
        <row r="288">
          <cell r="A288" t="str">
            <v>CODIGO</v>
          </cell>
          <cell r="B288" t="str">
            <v>ITEM</v>
          </cell>
          <cell r="C288" t="str">
            <v>UNIDAD</v>
          </cell>
        </row>
        <row r="289">
          <cell r="A289" t="str">
            <v>Z200</v>
          </cell>
          <cell r="B289" t="str">
            <v>CONCRETO f'c=140 kg/cm2</v>
          </cell>
          <cell r="C289" t="str">
            <v>M3</v>
          </cell>
          <cell r="D289">
            <v>158178</v>
          </cell>
        </row>
        <row r="290">
          <cell r="B290" t="str">
            <v>CODIGO</v>
          </cell>
          <cell r="C290" t="str">
            <v>Z200</v>
          </cell>
        </row>
        <row r="291">
          <cell r="A291" t="str">
            <v>CODIGO</v>
          </cell>
          <cell r="B291" t="str">
            <v>RECURSOS</v>
          </cell>
          <cell r="C291" t="str">
            <v>UNIDAD</v>
          </cell>
          <cell r="D291" t="str">
            <v>CANT.</v>
          </cell>
        </row>
        <row r="292">
          <cell r="B292" t="str">
            <v>MATERIALES</v>
          </cell>
        </row>
        <row r="293">
          <cell r="A293" t="str">
            <v>M010</v>
          </cell>
          <cell r="B293" t="str">
            <v>CEMENTO</v>
          </cell>
          <cell r="C293" t="str">
            <v>SACO</v>
          </cell>
          <cell r="D293">
            <v>5</v>
          </cell>
        </row>
        <row r="294">
          <cell r="A294" t="str">
            <v>M020</v>
          </cell>
          <cell r="B294" t="str">
            <v>AGUA</v>
          </cell>
          <cell r="C294" t="str">
            <v>LT</v>
          </cell>
          <cell r="D294">
            <v>40</v>
          </cell>
        </row>
        <row r="295">
          <cell r="A295" t="str">
            <v>M080</v>
          </cell>
          <cell r="B295" t="str">
            <v>ARENA PARA CONCRETO</v>
          </cell>
          <cell r="C295" t="str">
            <v>M3</v>
          </cell>
          <cell r="D295">
            <v>0.6</v>
          </cell>
        </row>
        <row r="296">
          <cell r="A296" t="str">
            <v>M240</v>
          </cell>
          <cell r="B296" t="str">
            <v>TRITURADO 1 1/2"</v>
          </cell>
          <cell r="C296" t="str">
            <v>M3</v>
          </cell>
          <cell r="D296">
            <v>0.92</v>
          </cell>
        </row>
        <row r="297">
          <cell r="B297">
            <v>0</v>
          </cell>
          <cell r="C297">
            <v>0</v>
          </cell>
        </row>
        <row r="299">
          <cell r="B299" t="str">
            <v>EQUIPO</v>
          </cell>
        </row>
        <row r="300">
          <cell r="B300" t="str">
            <v>HTA MENOR (5% de M. de O.)</v>
          </cell>
        </row>
        <row r="301">
          <cell r="A301" t="str">
            <v>E080</v>
          </cell>
          <cell r="B301" t="str">
            <v>CONCRETADORA 1 1/2 SACOS ELECT.</v>
          </cell>
          <cell r="C301" t="str">
            <v>DIA</v>
          </cell>
          <cell r="D301">
            <v>0.4</v>
          </cell>
        </row>
        <row r="302">
          <cell r="A302">
            <v>0</v>
          </cell>
          <cell r="B302">
            <v>0</v>
          </cell>
          <cell r="C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</row>
        <row r="305">
          <cell r="B305" t="str">
            <v>MANO DE OBRA</v>
          </cell>
        </row>
        <row r="306">
          <cell r="A306" t="str">
            <v>O030</v>
          </cell>
          <cell r="B306" t="str">
            <v>1 OFIC. Y 2 AYUD.</v>
          </cell>
          <cell r="C306" t="str">
            <v>DIA</v>
          </cell>
          <cell r="D306">
            <v>0.4</v>
          </cell>
        </row>
        <row r="307">
          <cell r="A307">
            <v>0</v>
          </cell>
          <cell r="B307">
            <v>0</v>
          </cell>
          <cell r="C307">
            <v>0</v>
          </cell>
        </row>
        <row r="308">
          <cell r="A308">
            <v>0</v>
          </cell>
          <cell r="B308">
            <v>0</v>
          </cell>
          <cell r="C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</row>
        <row r="311">
          <cell r="B311" t="str">
            <v>TRANSPORTE</v>
          </cell>
        </row>
        <row r="313">
          <cell r="A313">
            <v>0</v>
          </cell>
          <cell r="B313">
            <v>0</v>
          </cell>
          <cell r="C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</row>
        <row r="318">
          <cell r="A318" t="str">
            <v>CODIGO</v>
          </cell>
          <cell r="B318" t="str">
            <v>ITEM</v>
          </cell>
          <cell r="C318" t="str">
            <v>UNIDAD</v>
          </cell>
        </row>
        <row r="319">
          <cell r="A319" t="str">
            <v>Z210</v>
          </cell>
          <cell r="B319" t="str">
            <v>CONCRETO f'c=175 kg/cm2</v>
          </cell>
          <cell r="C319" t="str">
            <v>M3</v>
          </cell>
          <cell r="D319">
            <v>153121.5</v>
          </cell>
        </row>
        <row r="320">
          <cell r="B320" t="str">
            <v>CODIGO</v>
          </cell>
          <cell r="C320" t="str">
            <v>Z210</v>
          </cell>
        </row>
        <row r="321">
          <cell r="A321" t="str">
            <v>CODIGO</v>
          </cell>
          <cell r="B321" t="str">
            <v>RECURSOS</v>
          </cell>
          <cell r="C321" t="str">
            <v>UNIDAD</v>
          </cell>
          <cell r="D321" t="str">
            <v>CANT.</v>
          </cell>
        </row>
        <row r="322">
          <cell r="B322" t="str">
            <v>MATERIALES</v>
          </cell>
        </row>
        <row r="323">
          <cell r="A323" t="str">
            <v>M010</v>
          </cell>
          <cell r="B323" t="str">
            <v>CEMENTO</v>
          </cell>
          <cell r="C323" t="str">
            <v>SACO</v>
          </cell>
          <cell r="D323">
            <v>6</v>
          </cell>
        </row>
        <row r="324">
          <cell r="A324" t="str">
            <v>M020</v>
          </cell>
          <cell r="B324" t="str">
            <v>AGUA</v>
          </cell>
          <cell r="C324" t="str">
            <v>LT</v>
          </cell>
          <cell r="D324">
            <v>80</v>
          </cell>
        </row>
        <row r="325">
          <cell r="A325" t="str">
            <v>M080</v>
          </cell>
          <cell r="B325" t="str">
            <v>ARENA PARA CONCRETO</v>
          </cell>
          <cell r="C325" t="str">
            <v>M3</v>
          </cell>
          <cell r="D325">
            <v>0.67</v>
          </cell>
        </row>
        <row r="326">
          <cell r="A326" t="str">
            <v>M240</v>
          </cell>
          <cell r="B326" t="str">
            <v>TRITURADO 1 1/2"</v>
          </cell>
          <cell r="C326" t="str">
            <v>M3</v>
          </cell>
          <cell r="D326">
            <v>0.71499999999999997</v>
          </cell>
        </row>
        <row r="328">
          <cell r="B328" t="str">
            <v>EQUIPO</v>
          </cell>
        </row>
        <row r="329">
          <cell r="B329" t="str">
            <v>HTA MENOR (5% de M. de O.)</v>
          </cell>
        </row>
        <row r="330">
          <cell r="A330" t="str">
            <v>E080</v>
          </cell>
          <cell r="B330" t="str">
            <v>CONCRETADORA 1 1/2 SACOS ELECT.</v>
          </cell>
          <cell r="C330" t="str">
            <v>DIA</v>
          </cell>
          <cell r="D330">
            <v>0.2</v>
          </cell>
        </row>
        <row r="331">
          <cell r="A331">
            <v>0</v>
          </cell>
          <cell r="B331">
            <v>0</v>
          </cell>
          <cell r="C331">
            <v>0</v>
          </cell>
        </row>
        <row r="332">
          <cell r="A332">
            <v>0</v>
          </cell>
          <cell r="B332">
            <v>0</v>
          </cell>
          <cell r="C332">
            <v>0</v>
          </cell>
        </row>
        <row r="334">
          <cell r="B334" t="str">
            <v>MANO DE OBRA</v>
          </cell>
        </row>
        <row r="335">
          <cell r="A335" t="str">
            <v>O030</v>
          </cell>
          <cell r="B335" t="str">
            <v>1 OFIC. Y 2 AYUD.</v>
          </cell>
          <cell r="C335" t="str">
            <v>DIA</v>
          </cell>
          <cell r="D335">
            <v>0.2</v>
          </cell>
        </row>
        <row r="336">
          <cell r="B336">
            <v>0</v>
          </cell>
          <cell r="C336">
            <v>0</v>
          </cell>
        </row>
        <row r="337">
          <cell r="A337">
            <v>0</v>
          </cell>
          <cell r="B337">
            <v>0</v>
          </cell>
          <cell r="C337">
            <v>0</v>
          </cell>
        </row>
        <row r="339">
          <cell r="B339" t="str">
            <v>TRANSPORTE</v>
          </cell>
        </row>
        <row r="341">
          <cell r="A341">
            <v>0</v>
          </cell>
          <cell r="B341">
            <v>0</v>
          </cell>
          <cell r="C341">
            <v>0</v>
          </cell>
        </row>
        <row r="342">
          <cell r="A342">
            <v>0</v>
          </cell>
          <cell r="B342">
            <v>0</v>
          </cell>
          <cell r="C342">
            <v>0</v>
          </cell>
        </row>
        <row r="346">
          <cell r="A346" t="str">
            <v>CODIGO</v>
          </cell>
          <cell r="B346" t="str">
            <v>ITEM</v>
          </cell>
          <cell r="C346" t="str">
            <v>UNIDAD</v>
          </cell>
        </row>
        <row r="347">
          <cell r="A347" t="str">
            <v>Z220</v>
          </cell>
          <cell r="B347" t="str">
            <v>CONCRETO f'c=210 kg/cm2</v>
          </cell>
          <cell r="C347" t="str">
            <v>M3</v>
          </cell>
          <cell r="D347">
            <v>241508</v>
          </cell>
        </row>
        <row r="348">
          <cell r="B348" t="str">
            <v>CODIGO</v>
          </cell>
          <cell r="C348" t="str">
            <v>Z220</v>
          </cell>
        </row>
        <row r="349">
          <cell r="A349" t="str">
            <v>CODIGO</v>
          </cell>
          <cell r="B349" t="str">
            <v>RECURSOS</v>
          </cell>
          <cell r="C349" t="str">
            <v>UNIDAD</v>
          </cell>
          <cell r="D349" t="str">
            <v>CANT.</v>
          </cell>
        </row>
        <row r="350">
          <cell r="B350" t="str">
            <v>MATERIALES</v>
          </cell>
        </row>
        <row r="351">
          <cell r="A351" t="str">
            <v>M010</v>
          </cell>
          <cell r="B351" t="str">
            <v>CEMENTO</v>
          </cell>
          <cell r="C351" t="str">
            <v>SACO</v>
          </cell>
          <cell r="D351">
            <v>7.5</v>
          </cell>
        </row>
        <row r="352">
          <cell r="A352" t="str">
            <v>M020</v>
          </cell>
          <cell r="B352" t="str">
            <v>AGUA</v>
          </cell>
          <cell r="C352" t="str">
            <v>LT</v>
          </cell>
          <cell r="D352">
            <v>175</v>
          </cell>
        </row>
        <row r="353">
          <cell r="A353" t="str">
            <v>M080</v>
          </cell>
          <cell r="B353" t="str">
            <v>ARENA PARA CONCRETO</v>
          </cell>
          <cell r="C353" t="str">
            <v>M3</v>
          </cell>
          <cell r="D353">
            <v>1.1599999999999999</v>
          </cell>
        </row>
        <row r="354">
          <cell r="A354" t="str">
            <v>M250</v>
          </cell>
          <cell r="B354" t="str">
            <v>TRITURADO 1/2"</v>
          </cell>
          <cell r="C354" t="str">
            <v>M3</v>
          </cell>
          <cell r="D354">
            <v>1.1599999999999999</v>
          </cell>
        </row>
        <row r="356">
          <cell r="B356" t="str">
            <v>EQUIPO</v>
          </cell>
        </row>
        <row r="357">
          <cell r="B357" t="str">
            <v>HTA MENOR (5% de M. de O.)</v>
          </cell>
        </row>
        <row r="358">
          <cell r="A358" t="str">
            <v>E080</v>
          </cell>
          <cell r="B358" t="str">
            <v>CONCRETADORA 1 1/2 SACOS ELECT.</v>
          </cell>
          <cell r="C358" t="str">
            <v>DIA</v>
          </cell>
          <cell r="D358">
            <v>0.5</v>
          </cell>
        </row>
        <row r="359">
          <cell r="A359">
            <v>0</v>
          </cell>
          <cell r="B359">
            <v>0</v>
          </cell>
          <cell r="C359">
            <v>0</v>
          </cell>
        </row>
        <row r="360">
          <cell r="A360">
            <v>0</v>
          </cell>
          <cell r="B360">
            <v>0</v>
          </cell>
          <cell r="C360">
            <v>0</v>
          </cell>
        </row>
        <row r="362">
          <cell r="B362" t="str">
            <v>MANO DE OBRA</v>
          </cell>
        </row>
        <row r="363">
          <cell r="A363" t="str">
            <v>O030</v>
          </cell>
          <cell r="B363" t="str">
            <v>1 OFIC. Y 2 AYUD.</v>
          </cell>
          <cell r="C363" t="str">
            <v>DIA</v>
          </cell>
          <cell r="D363">
            <v>0.65</v>
          </cell>
        </row>
        <row r="364">
          <cell r="B364">
            <v>0</v>
          </cell>
          <cell r="C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</row>
        <row r="366">
          <cell r="A366">
            <v>0</v>
          </cell>
          <cell r="B366">
            <v>0</v>
          </cell>
          <cell r="C366">
            <v>0</v>
          </cell>
        </row>
        <row r="368">
          <cell r="B368" t="str">
            <v>TRANSPORTE</v>
          </cell>
        </row>
        <row r="370">
          <cell r="A370">
            <v>0</v>
          </cell>
          <cell r="B370">
            <v>0</v>
          </cell>
          <cell r="C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</row>
        <row r="374">
          <cell r="A374" t="str">
            <v>CODIGO</v>
          </cell>
          <cell r="B374" t="str">
            <v>ITEM</v>
          </cell>
          <cell r="C374" t="str">
            <v>UNIDAD</v>
          </cell>
        </row>
        <row r="375">
          <cell r="A375" t="str">
            <v>Z230</v>
          </cell>
          <cell r="B375" t="str">
            <v>CONCRETO f'c=250 kg/cm2</v>
          </cell>
          <cell r="C375" t="str">
            <v>M3</v>
          </cell>
          <cell r="D375">
            <v>245808</v>
          </cell>
        </row>
        <row r="376">
          <cell r="B376" t="str">
            <v>CODIGO</v>
          </cell>
          <cell r="C376" t="str">
            <v>Z230</v>
          </cell>
        </row>
        <row r="377">
          <cell r="A377" t="str">
            <v>CODIGO</v>
          </cell>
          <cell r="B377" t="str">
            <v>RECURSOS</v>
          </cell>
          <cell r="C377" t="str">
            <v>UNIDAD</v>
          </cell>
          <cell r="D377" t="str">
            <v>CANT.</v>
          </cell>
        </row>
        <row r="378">
          <cell r="B378" t="str">
            <v>MATERIALES</v>
          </cell>
        </row>
        <row r="379">
          <cell r="A379" t="str">
            <v>M010</v>
          </cell>
          <cell r="B379" t="str">
            <v>CEMENTO</v>
          </cell>
          <cell r="C379" t="str">
            <v>SACO</v>
          </cell>
          <cell r="D379">
            <v>9</v>
          </cell>
        </row>
        <row r="380">
          <cell r="A380" t="str">
            <v>M020</v>
          </cell>
          <cell r="B380" t="str">
            <v>AGUA</v>
          </cell>
          <cell r="C380" t="str">
            <v>LT</v>
          </cell>
          <cell r="D380">
            <v>200</v>
          </cell>
        </row>
        <row r="381">
          <cell r="A381" t="str">
            <v>M080</v>
          </cell>
          <cell r="B381" t="str">
            <v>ARENA PARA CONCRETO</v>
          </cell>
          <cell r="C381" t="str">
            <v>M3</v>
          </cell>
          <cell r="D381">
            <v>0.7</v>
          </cell>
        </row>
        <row r="382">
          <cell r="A382" t="str">
            <v>M240</v>
          </cell>
          <cell r="B382" t="str">
            <v>TRITURADO 1 1/2"</v>
          </cell>
          <cell r="C382" t="str">
            <v>M3</v>
          </cell>
          <cell r="D382">
            <v>0.7</v>
          </cell>
        </row>
        <row r="384">
          <cell r="B384" t="str">
            <v>EQUIPO</v>
          </cell>
        </row>
        <row r="385">
          <cell r="B385" t="str">
            <v>HTA MENOR (5% de M. de O.)</v>
          </cell>
        </row>
        <row r="386">
          <cell r="A386" t="str">
            <v>E080</v>
          </cell>
          <cell r="B386" t="str">
            <v>CONCRETADORA 1 1/2 SACOS ELECT.</v>
          </cell>
          <cell r="C386" t="str">
            <v>DIA</v>
          </cell>
          <cell r="D386">
            <v>0.5</v>
          </cell>
        </row>
        <row r="387">
          <cell r="A387">
            <v>0</v>
          </cell>
          <cell r="B387">
            <v>0</v>
          </cell>
          <cell r="C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</row>
        <row r="390">
          <cell r="B390" t="str">
            <v>MANO DE OBRA</v>
          </cell>
        </row>
        <row r="391">
          <cell r="A391" t="str">
            <v>O030</v>
          </cell>
          <cell r="B391" t="str">
            <v>1 OFIC. Y 2 AYUD.</v>
          </cell>
          <cell r="C391" t="str">
            <v>DIA</v>
          </cell>
          <cell r="D391">
            <v>0.65</v>
          </cell>
        </row>
        <row r="392">
          <cell r="A392">
            <v>0</v>
          </cell>
          <cell r="B392">
            <v>0</v>
          </cell>
          <cell r="C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</row>
        <row r="396">
          <cell r="B396" t="str">
            <v>TRANSPORTE</v>
          </cell>
        </row>
        <row r="398">
          <cell r="A398">
            <v>0</v>
          </cell>
          <cell r="B398">
            <v>0</v>
          </cell>
          <cell r="C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</row>
        <row r="404">
          <cell r="A404" t="str">
            <v>CODIGO</v>
          </cell>
          <cell r="B404" t="str">
            <v>ITEM</v>
          </cell>
          <cell r="C404" t="str">
            <v>UNIDAD</v>
          </cell>
        </row>
        <row r="405">
          <cell r="A405" t="str">
            <v>Z240</v>
          </cell>
          <cell r="B405" t="str">
            <v>MORTERO REV.  1:8</v>
          </cell>
          <cell r="C405" t="str">
            <v>M3</v>
          </cell>
          <cell r="D405">
            <v>113573</v>
          </cell>
        </row>
        <row r="406">
          <cell r="B406" t="str">
            <v>CODIGO</v>
          </cell>
          <cell r="C406" t="str">
            <v>Z240</v>
          </cell>
        </row>
        <row r="407">
          <cell r="A407" t="str">
            <v>CODIGO</v>
          </cell>
          <cell r="B407" t="str">
            <v>RECURSOS</v>
          </cell>
          <cell r="C407" t="str">
            <v>UNIDAD</v>
          </cell>
          <cell r="D407" t="str">
            <v>CANT.</v>
          </cell>
        </row>
        <row r="408">
          <cell r="B408" t="str">
            <v>MATERIALES</v>
          </cell>
        </row>
        <row r="409">
          <cell r="A409" t="str">
            <v>M010</v>
          </cell>
          <cell r="B409" t="str">
            <v>CEMENTO</v>
          </cell>
          <cell r="C409" t="str">
            <v>SACO</v>
          </cell>
          <cell r="D409">
            <v>4</v>
          </cell>
        </row>
        <row r="410">
          <cell r="A410" t="str">
            <v>M020</v>
          </cell>
          <cell r="B410" t="str">
            <v>AGUA</v>
          </cell>
          <cell r="C410" t="str">
            <v>LT</v>
          </cell>
          <cell r="D410">
            <v>204</v>
          </cell>
        </row>
        <row r="411">
          <cell r="A411" t="str">
            <v>M080</v>
          </cell>
          <cell r="B411" t="str">
            <v>ARENA PARA CONCRETO</v>
          </cell>
          <cell r="C411" t="str">
            <v>M3</v>
          </cell>
          <cell r="D411">
            <v>1.25</v>
          </cell>
        </row>
        <row r="412">
          <cell r="B412">
            <v>0</v>
          </cell>
          <cell r="C412">
            <v>0</v>
          </cell>
        </row>
        <row r="414">
          <cell r="B414" t="str">
            <v>EQUIPO</v>
          </cell>
        </row>
        <row r="415">
          <cell r="B415" t="str">
            <v>HTA MENOR (5% de M. de O.)</v>
          </cell>
        </row>
        <row r="416">
          <cell r="A416">
            <v>0</v>
          </cell>
          <cell r="B416">
            <v>0</v>
          </cell>
          <cell r="C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</row>
        <row r="420">
          <cell r="B420" t="str">
            <v>MANO DE OBRA</v>
          </cell>
        </row>
        <row r="421">
          <cell r="A421" t="str">
            <v>O110</v>
          </cell>
          <cell r="B421" t="str">
            <v>1 OFIC. Y 1 AYUD.</v>
          </cell>
          <cell r="C421" t="str">
            <v>DIA</v>
          </cell>
          <cell r="D421">
            <v>0.2</v>
          </cell>
        </row>
        <row r="422">
          <cell r="A422">
            <v>0</v>
          </cell>
          <cell r="B422">
            <v>0</v>
          </cell>
          <cell r="C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</row>
        <row r="426">
          <cell r="B426" t="str">
            <v>TRANSPORTE</v>
          </cell>
        </row>
        <row r="428">
          <cell r="A428">
            <v>0</v>
          </cell>
          <cell r="B428">
            <v>0</v>
          </cell>
          <cell r="C428">
            <v>0</v>
          </cell>
        </row>
        <row r="429">
          <cell r="A429">
            <v>0</v>
          </cell>
          <cell r="B429">
            <v>0</v>
          </cell>
          <cell r="C429">
            <v>0</v>
          </cell>
        </row>
        <row r="432">
          <cell r="A432" t="str">
            <v>CODIGO</v>
          </cell>
          <cell r="B432" t="str">
            <v>ITEM</v>
          </cell>
          <cell r="C432" t="str">
            <v>UNIDAD</v>
          </cell>
        </row>
        <row r="433">
          <cell r="A433" t="str">
            <v>Z250</v>
          </cell>
          <cell r="B433" t="str">
            <v>MORTERO REV.  1:10</v>
          </cell>
          <cell r="C433" t="str">
            <v>M3</v>
          </cell>
          <cell r="D433">
            <v>99973</v>
          </cell>
        </row>
        <row r="434">
          <cell r="B434" t="str">
            <v>CODIGO</v>
          </cell>
          <cell r="C434" t="str">
            <v>Z250</v>
          </cell>
        </row>
        <row r="435">
          <cell r="A435" t="str">
            <v>CODIGO</v>
          </cell>
          <cell r="B435" t="str">
            <v>RECURSOS</v>
          </cell>
          <cell r="C435" t="str">
            <v>UNIDAD</v>
          </cell>
          <cell r="D435" t="str">
            <v>CANT.</v>
          </cell>
        </row>
        <row r="436">
          <cell r="B436" t="str">
            <v>MATERIALES</v>
          </cell>
        </row>
        <row r="437">
          <cell r="A437" t="str">
            <v>M010</v>
          </cell>
          <cell r="B437" t="str">
            <v>CEMENTO</v>
          </cell>
          <cell r="C437" t="str">
            <v>SACO</v>
          </cell>
          <cell r="D437">
            <v>3.2</v>
          </cell>
        </row>
        <row r="438">
          <cell r="A438" t="str">
            <v>M020</v>
          </cell>
          <cell r="B438" t="str">
            <v>AGUA</v>
          </cell>
          <cell r="C438" t="str">
            <v>LT</v>
          </cell>
          <cell r="D438">
            <v>204</v>
          </cell>
        </row>
        <row r="439">
          <cell r="A439" t="str">
            <v>M080</v>
          </cell>
          <cell r="B439" t="str">
            <v>ARENA PARA CONCRETO</v>
          </cell>
          <cell r="C439" t="str">
            <v>M3</v>
          </cell>
          <cell r="D439">
            <v>1.25</v>
          </cell>
        </row>
        <row r="440">
          <cell r="B440">
            <v>0</v>
          </cell>
          <cell r="C440">
            <v>0</v>
          </cell>
        </row>
        <row r="442">
          <cell r="B442" t="str">
            <v>EQUIPO</v>
          </cell>
        </row>
        <row r="443">
          <cell r="B443" t="str">
            <v>HTA MENOR (5% de M. de O.)</v>
          </cell>
        </row>
        <row r="444">
          <cell r="A444">
            <v>0</v>
          </cell>
          <cell r="B444">
            <v>0</v>
          </cell>
          <cell r="C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</row>
        <row r="448">
          <cell r="B448" t="str">
            <v>MANO DE OBRA</v>
          </cell>
        </row>
        <row r="449">
          <cell r="A449" t="str">
            <v>O110</v>
          </cell>
          <cell r="B449" t="str">
            <v>1 OFIC. Y 1 AYUD.</v>
          </cell>
          <cell r="C449" t="str">
            <v>DIA</v>
          </cell>
          <cell r="D449">
            <v>0.2</v>
          </cell>
        </row>
        <row r="450">
          <cell r="A450">
            <v>0</v>
          </cell>
          <cell r="B450">
            <v>0</v>
          </cell>
          <cell r="C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</row>
        <row r="454">
          <cell r="B454" t="str">
            <v>TRANSPORTE</v>
          </cell>
        </row>
        <row r="456">
          <cell r="A456">
            <v>0</v>
          </cell>
          <cell r="B456">
            <v>0</v>
          </cell>
          <cell r="C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</row>
        <row r="462">
          <cell r="A462" t="str">
            <v>CODIGO</v>
          </cell>
          <cell r="B462" t="str">
            <v>ITEM</v>
          </cell>
          <cell r="C462" t="str">
            <v>UNIDAD</v>
          </cell>
        </row>
        <row r="463">
          <cell r="A463" t="str">
            <v>Z260</v>
          </cell>
          <cell r="B463" t="str">
            <v>MORTERO REV.  1:12</v>
          </cell>
          <cell r="C463" t="str">
            <v>M3</v>
          </cell>
          <cell r="D463">
            <v>92311.5</v>
          </cell>
        </row>
        <row r="464">
          <cell r="B464" t="str">
            <v>CODIGO</v>
          </cell>
          <cell r="C464" t="str">
            <v>Z260</v>
          </cell>
        </row>
        <row r="465">
          <cell r="A465" t="str">
            <v>CODIGO</v>
          </cell>
          <cell r="B465" t="str">
            <v>RECURSOS</v>
          </cell>
          <cell r="C465" t="str">
            <v>UNIDAD</v>
          </cell>
          <cell r="D465" t="str">
            <v>CANT.</v>
          </cell>
        </row>
        <row r="466">
          <cell r="B466" t="str">
            <v>MATERIALES</v>
          </cell>
        </row>
        <row r="467">
          <cell r="A467" t="str">
            <v>M010</v>
          </cell>
          <cell r="B467" t="str">
            <v>CEMENTO</v>
          </cell>
          <cell r="C467" t="str">
            <v>SACO</v>
          </cell>
          <cell r="D467">
            <v>2.7</v>
          </cell>
        </row>
        <row r="468">
          <cell r="A468" t="str">
            <v>M020</v>
          </cell>
          <cell r="B468" t="str">
            <v>AGUA</v>
          </cell>
          <cell r="C468" t="str">
            <v>LT</v>
          </cell>
          <cell r="D468">
            <v>46</v>
          </cell>
        </row>
        <row r="469">
          <cell r="A469" t="str">
            <v>M080</v>
          </cell>
          <cell r="B469" t="str">
            <v>ARENA PARA CONCRETO</v>
          </cell>
          <cell r="C469" t="str">
            <v>M3</v>
          </cell>
          <cell r="D469">
            <v>1.3</v>
          </cell>
        </row>
        <row r="470">
          <cell r="B470">
            <v>0</v>
          </cell>
          <cell r="C470">
            <v>0</v>
          </cell>
        </row>
        <row r="472">
          <cell r="B472" t="str">
            <v>EQUIPO</v>
          </cell>
        </row>
        <row r="473">
          <cell r="B473" t="str">
            <v>HTA MENOR (5% de M. de O.)</v>
          </cell>
        </row>
        <row r="474">
          <cell r="A474">
            <v>0</v>
          </cell>
          <cell r="B474">
            <v>0</v>
          </cell>
          <cell r="C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</row>
        <row r="478">
          <cell r="B478" t="str">
            <v>MANO DE OBRA</v>
          </cell>
        </row>
        <row r="479">
          <cell r="A479" t="str">
            <v>O110</v>
          </cell>
          <cell r="B479" t="str">
            <v>1 OFIC. Y 1 AYUD.</v>
          </cell>
          <cell r="C479" t="str">
            <v>DIA</v>
          </cell>
          <cell r="D479">
            <v>0.2</v>
          </cell>
        </row>
        <row r="480">
          <cell r="A480">
            <v>0</v>
          </cell>
          <cell r="B480">
            <v>0</v>
          </cell>
          <cell r="C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</row>
        <row r="484">
          <cell r="B484" t="str">
            <v>TRANSPORTE</v>
          </cell>
        </row>
        <row r="486">
          <cell r="A486">
            <v>0</v>
          </cell>
          <cell r="B486">
            <v>0</v>
          </cell>
          <cell r="C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</row>
        <row r="493">
          <cell r="A493" t="str">
            <v>CODIGO</v>
          </cell>
          <cell r="B493" t="str">
            <v>ITEM</v>
          </cell>
          <cell r="C493" t="str">
            <v>UNIDAD</v>
          </cell>
        </row>
        <row r="494">
          <cell r="A494" t="str">
            <v>Z300</v>
          </cell>
          <cell r="B494" t="str">
            <v>MARCO METÁLICO MURO 10  - 0.60-1.00 M</v>
          </cell>
          <cell r="C494" t="str">
            <v>UN.</v>
          </cell>
          <cell r="D494">
            <v>38325</v>
          </cell>
        </row>
        <row r="495">
          <cell r="B495" t="str">
            <v>CODIGO</v>
          </cell>
          <cell r="C495" t="str">
            <v>Z300</v>
          </cell>
        </row>
        <row r="496">
          <cell r="A496" t="str">
            <v>CODIGO</v>
          </cell>
          <cell r="B496" t="str">
            <v>RECURSOS</v>
          </cell>
          <cell r="C496" t="str">
            <v>UNIDAD</v>
          </cell>
          <cell r="D496" t="str">
            <v>CANT.</v>
          </cell>
        </row>
        <row r="497">
          <cell r="B497" t="str">
            <v>MATERIALES</v>
          </cell>
        </row>
        <row r="498">
          <cell r="A498" t="str">
            <v>M1310</v>
          </cell>
          <cell r="B498" t="str">
            <v>LAMINA DOBLADA MARCO METALICO MURO 1O</v>
          </cell>
          <cell r="C498" t="str">
            <v>UN</v>
          </cell>
          <cell r="D498">
            <v>1</v>
          </cell>
        </row>
        <row r="499">
          <cell r="A499" t="str">
            <v>M1270</v>
          </cell>
          <cell r="B499" t="str">
            <v>ANTICORROSIVO GRIS</v>
          </cell>
          <cell r="C499" t="str">
            <v>GLN</v>
          </cell>
          <cell r="D499">
            <v>2.5000000000000001E-2</v>
          </cell>
        </row>
        <row r="500">
          <cell r="B500">
            <v>0</v>
          </cell>
          <cell r="C500">
            <v>0</v>
          </cell>
        </row>
        <row r="501">
          <cell r="B501">
            <v>0</v>
          </cell>
          <cell r="C501">
            <v>0</v>
          </cell>
        </row>
        <row r="503">
          <cell r="B503" t="str">
            <v>EQUIPO</v>
          </cell>
        </row>
        <row r="504">
          <cell r="B504" t="str">
            <v>HTA MENOR (5% de M. de O.)</v>
          </cell>
        </row>
        <row r="505">
          <cell r="A505">
            <v>0</v>
          </cell>
          <cell r="B505">
            <v>0</v>
          </cell>
          <cell r="C505">
            <v>0</v>
          </cell>
        </row>
        <row r="506">
          <cell r="A506">
            <v>0</v>
          </cell>
          <cell r="B506">
            <v>0</v>
          </cell>
          <cell r="C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</row>
        <row r="509">
          <cell r="B509" t="str">
            <v>MANO DE OBRA</v>
          </cell>
        </row>
        <row r="510">
          <cell r="A510" t="str">
            <v>M161</v>
          </cell>
          <cell r="B510" t="str">
            <v>M. DE O. CERRAJERO</v>
          </cell>
          <cell r="C510" t="str">
            <v>HR</v>
          </cell>
          <cell r="D510">
            <v>0.5</v>
          </cell>
        </row>
        <row r="511">
          <cell r="A511">
            <v>0</v>
          </cell>
          <cell r="B511">
            <v>0</v>
          </cell>
          <cell r="C511">
            <v>0</v>
          </cell>
        </row>
        <row r="512">
          <cell r="A512">
            <v>0</v>
          </cell>
          <cell r="B512">
            <v>0</v>
          </cell>
          <cell r="C512">
            <v>0</v>
          </cell>
        </row>
        <row r="513">
          <cell r="A513">
            <v>0</v>
          </cell>
          <cell r="B513">
            <v>0</v>
          </cell>
          <cell r="C513">
            <v>0</v>
          </cell>
        </row>
        <row r="515">
          <cell r="B515" t="str">
            <v>TRANSPORTE</v>
          </cell>
        </row>
        <row r="517">
          <cell r="A517">
            <v>0</v>
          </cell>
          <cell r="B517">
            <v>0</v>
          </cell>
          <cell r="C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</row>
        <row r="524">
          <cell r="A524" t="str">
            <v>CODIGO</v>
          </cell>
          <cell r="B524" t="str">
            <v>ITEM</v>
          </cell>
          <cell r="C524" t="str">
            <v>UNIDAD</v>
          </cell>
        </row>
        <row r="525">
          <cell r="A525" t="str">
            <v>Z310</v>
          </cell>
          <cell r="B525" t="str">
            <v>MARCO METÁLICO MURO 15  - 0.60-1.00 M</v>
          </cell>
          <cell r="C525" t="str">
            <v>UN.</v>
          </cell>
          <cell r="D525">
            <v>41185</v>
          </cell>
        </row>
        <row r="526">
          <cell r="B526" t="str">
            <v>CODIGO</v>
          </cell>
          <cell r="C526" t="str">
            <v>Z300</v>
          </cell>
        </row>
        <row r="527">
          <cell r="A527" t="str">
            <v>CODIGO</v>
          </cell>
          <cell r="B527" t="str">
            <v>RECURSOS</v>
          </cell>
          <cell r="C527" t="str">
            <v>UNIDAD</v>
          </cell>
          <cell r="D527" t="str">
            <v>CANT.</v>
          </cell>
        </row>
        <row r="528">
          <cell r="B528" t="str">
            <v>MATERIALES</v>
          </cell>
        </row>
        <row r="529">
          <cell r="A529" t="str">
            <v>M1311</v>
          </cell>
          <cell r="B529" t="str">
            <v>LAMINA DOBLADA MARCO METALICO MURO 15</v>
          </cell>
          <cell r="C529" t="str">
            <v>UN</v>
          </cell>
          <cell r="D529">
            <v>1</v>
          </cell>
        </row>
        <row r="530">
          <cell r="A530" t="str">
            <v>M1270</v>
          </cell>
          <cell r="B530" t="str">
            <v>ANTICORROSIVO GRIS</v>
          </cell>
          <cell r="C530" t="str">
            <v>GLN</v>
          </cell>
          <cell r="D530">
            <v>0.02</v>
          </cell>
        </row>
        <row r="531">
          <cell r="B531">
            <v>0</v>
          </cell>
          <cell r="C531">
            <v>0</v>
          </cell>
        </row>
        <row r="532">
          <cell r="B532">
            <v>0</v>
          </cell>
          <cell r="C532">
            <v>0</v>
          </cell>
        </row>
        <row r="534">
          <cell r="B534" t="str">
            <v>EQUIPO</v>
          </cell>
        </row>
        <row r="535">
          <cell r="B535" t="str">
            <v>HTA MENOR (5% de M. de O.)</v>
          </cell>
        </row>
        <row r="536">
          <cell r="A536">
            <v>0</v>
          </cell>
          <cell r="B536">
            <v>0</v>
          </cell>
          <cell r="C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</row>
        <row r="540">
          <cell r="B540" t="str">
            <v>MANO DE OBRA</v>
          </cell>
        </row>
        <row r="541">
          <cell r="A541" t="str">
            <v>M161</v>
          </cell>
          <cell r="B541" t="str">
            <v>M. DE O. CERRAJERO</v>
          </cell>
          <cell r="C541" t="str">
            <v>HR</v>
          </cell>
          <cell r="D541">
            <v>0.5</v>
          </cell>
        </row>
        <row r="542">
          <cell r="A542">
            <v>0</v>
          </cell>
          <cell r="B542">
            <v>0</v>
          </cell>
          <cell r="C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</row>
        <row r="546">
          <cell r="B546" t="str">
            <v>TRANSPORTE</v>
          </cell>
        </row>
        <row r="548">
          <cell r="A548">
            <v>0</v>
          </cell>
          <cell r="B548">
            <v>0</v>
          </cell>
          <cell r="C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</row>
        <row r="555">
          <cell r="A555" t="str">
            <v>CODIGO</v>
          </cell>
          <cell r="B555" t="str">
            <v>ITEM</v>
          </cell>
          <cell r="C555" t="str">
            <v>UNIDAD</v>
          </cell>
        </row>
        <row r="556">
          <cell r="A556" t="str">
            <v>Z330</v>
          </cell>
          <cell r="B556" t="str">
            <v>MARCO METÁLICO MURO 20  - 0.60-1.00 M</v>
          </cell>
          <cell r="C556" t="str">
            <v>UN.</v>
          </cell>
          <cell r="D556">
            <v>45965</v>
          </cell>
        </row>
        <row r="557">
          <cell r="B557" t="str">
            <v>CODIGO</v>
          </cell>
          <cell r="C557" t="str">
            <v>Z300</v>
          </cell>
        </row>
        <row r="558">
          <cell r="A558" t="str">
            <v>CODIGO</v>
          </cell>
          <cell r="B558" t="str">
            <v>RECURSOS</v>
          </cell>
          <cell r="C558" t="str">
            <v>UNIDAD</v>
          </cell>
          <cell r="D558" t="str">
            <v>CANT.</v>
          </cell>
        </row>
        <row r="559">
          <cell r="B559" t="str">
            <v>MATERIALES</v>
          </cell>
        </row>
        <row r="560">
          <cell r="A560" t="str">
            <v>M1312</v>
          </cell>
          <cell r="B560" t="str">
            <v>LAMINA DOBLADA MARCO METALICO MURO 20</v>
          </cell>
          <cell r="C560" t="str">
            <v>UN</v>
          </cell>
          <cell r="D560">
            <v>1</v>
          </cell>
        </row>
        <row r="561">
          <cell r="A561" t="str">
            <v>M1270</v>
          </cell>
          <cell r="B561" t="str">
            <v>ANTICORROSIVO GRIS</v>
          </cell>
          <cell r="C561" t="str">
            <v>GLN</v>
          </cell>
          <cell r="D561">
            <v>0.03</v>
          </cell>
        </row>
        <row r="562">
          <cell r="B562">
            <v>0</v>
          </cell>
          <cell r="C562">
            <v>0</v>
          </cell>
        </row>
        <row r="563">
          <cell r="B563">
            <v>0</v>
          </cell>
          <cell r="C563">
            <v>0</v>
          </cell>
        </row>
        <row r="565">
          <cell r="B565" t="str">
            <v>EQUIPO</v>
          </cell>
        </row>
        <row r="566">
          <cell r="B566" t="str">
            <v>HTA MENOR (5% de M. de O.)</v>
          </cell>
        </row>
        <row r="567">
          <cell r="A567">
            <v>0</v>
          </cell>
          <cell r="B567">
            <v>0</v>
          </cell>
          <cell r="C567">
            <v>0</v>
          </cell>
        </row>
        <row r="568">
          <cell r="A568">
            <v>0</v>
          </cell>
          <cell r="B568">
            <v>0</v>
          </cell>
          <cell r="C568">
            <v>0</v>
          </cell>
        </row>
        <row r="569">
          <cell r="A569">
            <v>0</v>
          </cell>
          <cell r="B569">
            <v>0</v>
          </cell>
          <cell r="C569">
            <v>0</v>
          </cell>
        </row>
        <row r="571">
          <cell r="B571" t="str">
            <v>MANO DE OBRA</v>
          </cell>
        </row>
        <row r="572">
          <cell r="A572" t="str">
            <v>M161</v>
          </cell>
          <cell r="B572" t="str">
            <v>M. DE O. CERRAJERO</v>
          </cell>
          <cell r="C572" t="str">
            <v>HR</v>
          </cell>
          <cell r="D572">
            <v>0.5</v>
          </cell>
        </row>
        <row r="573">
          <cell r="A573">
            <v>0</v>
          </cell>
          <cell r="B573">
            <v>0</v>
          </cell>
          <cell r="C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</row>
        <row r="577">
          <cell r="B577" t="str">
            <v>TRANSPORTE</v>
          </cell>
        </row>
        <row r="579">
          <cell r="A579">
            <v>0</v>
          </cell>
          <cell r="B579">
            <v>0</v>
          </cell>
          <cell r="C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</row>
        <row r="617">
          <cell r="A617" t="str">
            <v>CODIGO</v>
          </cell>
          <cell r="B617" t="str">
            <v>ITEM</v>
          </cell>
          <cell r="C617" t="str">
            <v>UNIDAD</v>
          </cell>
        </row>
        <row r="618">
          <cell r="D618">
            <v>0</v>
          </cell>
        </row>
        <row r="619">
          <cell r="B619" t="str">
            <v>CODIGO</v>
          </cell>
        </row>
        <row r="620">
          <cell r="A620" t="str">
            <v>CODIGO</v>
          </cell>
          <cell r="B620" t="str">
            <v>RECURSOS</v>
          </cell>
          <cell r="C620" t="str">
            <v>UNIDAD</v>
          </cell>
          <cell r="D620" t="str">
            <v>CANT.</v>
          </cell>
        </row>
        <row r="621">
          <cell r="B621" t="str">
            <v>MATERIALES</v>
          </cell>
        </row>
        <row r="622">
          <cell r="B622">
            <v>0</v>
          </cell>
          <cell r="C622">
            <v>0</v>
          </cell>
        </row>
        <row r="623">
          <cell r="B623">
            <v>0</v>
          </cell>
          <cell r="C623">
            <v>0</v>
          </cell>
        </row>
        <row r="624">
          <cell r="B624">
            <v>0</v>
          </cell>
          <cell r="C624">
            <v>0</v>
          </cell>
        </row>
        <row r="625">
          <cell r="B625">
            <v>0</v>
          </cell>
          <cell r="C625">
            <v>0</v>
          </cell>
        </row>
        <row r="627">
          <cell r="B627" t="str">
            <v>EQUIPO</v>
          </cell>
        </row>
        <row r="628">
          <cell r="B628" t="str">
            <v>HTA MENOR (5% de M. de O.)</v>
          </cell>
        </row>
        <row r="629">
          <cell r="A629">
            <v>0</v>
          </cell>
          <cell r="B629">
            <v>0</v>
          </cell>
          <cell r="C629">
            <v>0</v>
          </cell>
        </row>
        <row r="630">
          <cell r="A630">
            <v>0</v>
          </cell>
          <cell r="B630">
            <v>0</v>
          </cell>
          <cell r="C630">
            <v>0</v>
          </cell>
        </row>
        <row r="631">
          <cell r="A631">
            <v>0</v>
          </cell>
          <cell r="B631">
            <v>0</v>
          </cell>
          <cell r="C631">
            <v>0</v>
          </cell>
        </row>
        <row r="633">
          <cell r="B633" t="str">
            <v>MANO DE OBRA</v>
          </cell>
        </row>
        <row r="634">
          <cell r="B634">
            <v>0</v>
          </cell>
          <cell r="C634">
            <v>0</v>
          </cell>
        </row>
        <row r="635">
          <cell r="A635">
            <v>0</v>
          </cell>
          <cell r="B635">
            <v>0</v>
          </cell>
          <cell r="C635">
            <v>0</v>
          </cell>
        </row>
        <row r="636">
          <cell r="A636">
            <v>0</v>
          </cell>
          <cell r="B636">
            <v>0</v>
          </cell>
          <cell r="C636">
            <v>0</v>
          </cell>
        </row>
        <row r="637">
          <cell r="A637">
            <v>0</v>
          </cell>
          <cell r="B637">
            <v>0</v>
          </cell>
          <cell r="C637">
            <v>0</v>
          </cell>
        </row>
        <row r="639">
          <cell r="B639" t="str">
            <v>TRANSPORTE</v>
          </cell>
        </row>
        <row r="641">
          <cell r="A641">
            <v>0</v>
          </cell>
          <cell r="B641">
            <v>0</v>
          </cell>
          <cell r="C641">
            <v>0</v>
          </cell>
        </row>
        <row r="642">
          <cell r="A642">
            <v>0</v>
          </cell>
          <cell r="B642">
            <v>0</v>
          </cell>
          <cell r="C642">
            <v>0</v>
          </cell>
        </row>
        <row r="643">
          <cell r="A643">
            <v>0</v>
          </cell>
          <cell r="B643">
            <v>0</v>
          </cell>
          <cell r="C643">
            <v>0</v>
          </cell>
        </row>
        <row r="648">
          <cell r="A648" t="str">
            <v>CODIGO</v>
          </cell>
          <cell r="B648" t="str">
            <v>ITEM</v>
          </cell>
          <cell r="C648" t="str">
            <v>UNIDAD</v>
          </cell>
        </row>
        <row r="649">
          <cell r="D649">
            <v>0</v>
          </cell>
        </row>
        <row r="650">
          <cell r="B650" t="str">
            <v>CODIGO</v>
          </cell>
        </row>
        <row r="651">
          <cell r="A651" t="str">
            <v>CODIGO</v>
          </cell>
          <cell r="B651" t="str">
            <v>RECURSOS</v>
          </cell>
          <cell r="C651" t="str">
            <v>UNIDAD</v>
          </cell>
          <cell r="D651" t="str">
            <v>CANT.</v>
          </cell>
        </row>
        <row r="652">
          <cell r="B652" t="str">
            <v>MATERIALES</v>
          </cell>
        </row>
        <row r="653">
          <cell r="B653">
            <v>0</v>
          </cell>
          <cell r="C653">
            <v>0</v>
          </cell>
        </row>
        <row r="654">
          <cell r="B654">
            <v>0</v>
          </cell>
          <cell r="C654">
            <v>0</v>
          </cell>
        </row>
        <row r="655">
          <cell r="B655">
            <v>0</v>
          </cell>
          <cell r="C655">
            <v>0</v>
          </cell>
        </row>
        <row r="656">
          <cell r="B656">
            <v>0</v>
          </cell>
          <cell r="C656">
            <v>0</v>
          </cell>
        </row>
        <row r="658">
          <cell r="B658" t="str">
            <v>EQUIPO</v>
          </cell>
        </row>
        <row r="659">
          <cell r="B659" t="str">
            <v>HTA MENOR (5% de M. de O.)</v>
          </cell>
        </row>
        <row r="660">
          <cell r="A660">
            <v>0</v>
          </cell>
          <cell r="B660">
            <v>0</v>
          </cell>
          <cell r="C660">
            <v>0</v>
          </cell>
        </row>
        <row r="661">
          <cell r="A661">
            <v>0</v>
          </cell>
          <cell r="B661">
            <v>0</v>
          </cell>
          <cell r="C661">
            <v>0</v>
          </cell>
        </row>
        <row r="662">
          <cell r="A662">
            <v>0</v>
          </cell>
          <cell r="B662">
            <v>0</v>
          </cell>
          <cell r="C662">
            <v>0</v>
          </cell>
        </row>
        <row r="664">
          <cell r="B664" t="str">
            <v>MANO DE OBRA</v>
          </cell>
        </row>
        <row r="665">
          <cell r="B665">
            <v>0</v>
          </cell>
          <cell r="C665">
            <v>0</v>
          </cell>
        </row>
        <row r="666">
          <cell r="A666">
            <v>0</v>
          </cell>
          <cell r="B666">
            <v>0</v>
          </cell>
          <cell r="C666">
            <v>0</v>
          </cell>
        </row>
        <row r="667">
          <cell r="A667">
            <v>0</v>
          </cell>
          <cell r="B667">
            <v>0</v>
          </cell>
          <cell r="C667">
            <v>0</v>
          </cell>
        </row>
        <row r="668">
          <cell r="A668">
            <v>0</v>
          </cell>
          <cell r="B668">
            <v>0</v>
          </cell>
          <cell r="C668">
            <v>0</v>
          </cell>
        </row>
        <row r="670">
          <cell r="B670" t="str">
            <v>TRANSPORTE</v>
          </cell>
        </row>
        <row r="672">
          <cell r="A672">
            <v>0</v>
          </cell>
          <cell r="B672">
            <v>0</v>
          </cell>
          <cell r="C672">
            <v>0</v>
          </cell>
        </row>
        <row r="673">
          <cell r="A673">
            <v>0</v>
          </cell>
          <cell r="B673">
            <v>0</v>
          </cell>
          <cell r="C673">
            <v>0</v>
          </cell>
        </row>
        <row r="674">
          <cell r="A674">
            <v>0</v>
          </cell>
          <cell r="B674">
            <v>0</v>
          </cell>
          <cell r="C674">
            <v>0</v>
          </cell>
        </row>
        <row r="679">
          <cell r="A679" t="str">
            <v>CODIGO</v>
          </cell>
          <cell r="B679" t="str">
            <v>ITEM</v>
          </cell>
          <cell r="C679" t="str">
            <v>UNIDAD</v>
          </cell>
        </row>
        <row r="680">
          <cell r="D680">
            <v>0</v>
          </cell>
        </row>
        <row r="681">
          <cell r="B681" t="str">
            <v>CODIGO</v>
          </cell>
        </row>
        <row r="682">
          <cell r="A682" t="str">
            <v>CODIGO</v>
          </cell>
          <cell r="B682" t="str">
            <v>RECURSOS</v>
          </cell>
          <cell r="C682" t="str">
            <v>UNIDAD</v>
          </cell>
          <cell r="D682" t="str">
            <v>CANT.</v>
          </cell>
        </row>
        <row r="683">
          <cell r="B683" t="str">
            <v>MATERIALES</v>
          </cell>
        </row>
        <row r="684">
          <cell r="B684">
            <v>0</v>
          </cell>
          <cell r="C684">
            <v>0</v>
          </cell>
        </row>
        <row r="685">
          <cell r="B685">
            <v>0</v>
          </cell>
          <cell r="C685">
            <v>0</v>
          </cell>
        </row>
        <row r="686">
          <cell r="B686">
            <v>0</v>
          </cell>
          <cell r="C686">
            <v>0</v>
          </cell>
        </row>
        <row r="687">
          <cell r="B687">
            <v>0</v>
          </cell>
          <cell r="C687">
            <v>0</v>
          </cell>
        </row>
        <row r="689">
          <cell r="B689" t="str">
            <v>EQUIPO</v>
          </cell>
        </row>
        <row r="690">
          <cell r="B690" t="str">
            <v>HTA MENOR (5% de M. de O.)</v>
          </cell>
        </row>
        <row r="691">
          <cell r="A691">
            <v>0</v>
          </cell>
          <cell r="B691">
            <v>0</v>
          </cell>
          <cell r="C691">
            <v>0</v>
          </cell>
        </row>
        <row r="692">
          <cell r="A692">
            <v>0</v>
          </cell>
          <cell r="B692">
            <v>0</v>
          </cell>
          <cell r="C692">
            <v>0</v>
          </cell>
        </row>
        <row r="693">
          <cell r="A693">
            <v>0</v>
          </cell>
          <cell r="B693">
            <v>0</v>
          </cell>
          <cell r="C693">
            <v>0</v>
          </cell>
        </row>
        <row r="695">
          <cell r="B695" t="str">
            <v>MANO DE OBRA</v>
          </cell>
        </row>
        <row r="696">
          <cell r="B696">
            <v>0</v>
          </cell>
          <cell r="C696">
            <v>0</v>
          </cell>
        </row>
        <row r="697">
          <cell r="A697">
            <v>0</v>
          </cell>
          <cell r="B697">
            <v>0</v>
          </cell>
          <cell r="C697">
            <v>0</v>
          </cell>
        </row>
        <row r="698">
          <cell r="A698">
            <v>0</v>
          </cell>
          <cell r="B698">
            <v>0</v>
          </cell>
          <cell r="C698">
            <v>0</v>
          </cell>
        </row>
        <row r="699">
          <cell r="A699">
            <v>0</v>
          </cell>
          <cell r="B699">
            <v>0</v>
          </cell>
          <cell r="C699">
            <v>0</v>
          </cell>
        </row>
        <row r="701">
          <cell r="B701" t="str">
            <v>TRANSPORTE</v>
          </cell>
        </row>
        <row r="703">
          <cell r="A703">
            <v>0</v>
          </cell>
          <cell r="B703">
            <v>0</v>
          </cell>
          <cell r="C703">
            <v>0</v>
          </cell>
        </row>
        <row r="704">
          <cell r="A704">
            <v>0</v>
          </cell>
          <cell r="B704">
            <v>0</v>
          </cell>
          <cell r="C704">
            <v>0</v>
          </cell>
        </row>
        <row r="705">
          <cell r="A705">
            <v>0</v>
          </cell>
          <cell r="B705">
            <v>0</v>
          </cell>
          <cell r="C705">
            <v>0</v>
          </cell>
        </row>
        <row r="710">
          <cell r="A710" t="str">
            <v>CODIGO</v>
          </cell>
          <cell r="B710" t="str">
            <v>ITEM</v>
          </cell>
          <cell r="C710" t="str">
            <v>UNIDAD</v>
          </cell>
        </row>
        <row r="711">
          <cell r="D711">
            <v>0</v>
          </cell>
        </row>
        <row r="712">
          <cell r="B712" t="str">
            <v>CODIGO</v>
          </cell>
        </row>
        <row r="713">
          <cell r="A713" t="str">
            <v>CODIGO</v>
          </cell>
          <cell r="B713" t="str">
            <v>RECURSOS</v>
          </cell>
          <cell r="C713" t="str">
            <v>UNIDAD</v>
          </cell>
          <cell r="D713" t="str">
            <v>CANT.</v>
          </cell>
        </row>
        <row r="714">
          <cell r="B714" t="str">
            <v>MATERIALES</v>
          </cell>
        </row>
        <row r="715">
          <cell r="B715">
            <v>0</v>
          </cell>
          <cell r="C715">
            <v>0</v>
          </cell>
        </row>
        <row r="716">
          <cell r="B716">
            <v>0</v>
          </cell>
          <cell r="C716">
            <v>0</v>
          </cell>
        </row>
        <row r="717">
          <cell r="B717">
            <v>0</v>
          </cell>
          <cell r="C717">
            <v>0</v>
          </cell>
        </row>
        <row r="718">
          <cell r="B718">
            <v>0</v>
          </cell>
          <cell r="C718">
            <v>0</v>
          </cell>
        </row>
        <row r="720">
          <cell r="B720" t="str">
            <v>EQUIPO</v>
          </cell>
        </row>
        <row r="721">
          <cell r="B721" t="str">
            <v>HTA MENOR (5% de M. de O.)</v>
          </cell>
        </row>
        <row r="722">
          <cell r="A722">
            <v>0</v>
          </cell>
          <cell r="B722">
            <v>0</v>
          </cell>
          <cell r="C722">
            <v>0</v>
          </cell>
        </row>
        <row r="723">
          <cell r="A723">
            <v>0</v>
          </cell>
          <cell r="B723">
            <v>0</v>
          </cell>
          <cell r="C723">
            <v>0</v>
          </cell>
        </row>
        <row r="724">
          <cell r="A724">
            <v>0</v>
          </cell>
          <cell r="B724">
            <v>0</v>
          </cell>
          <cell r="C724">
            <v>0</v>
          </cell>
        </row>
        <row r="726">
          <cell r="B726" t="str">
            <v>MANO DE OBRA</v>
          </cell>
        </row>
        <row r="727">
          <cell r="B727">
            <v>0</v>
          </cell>
          <cell r="C727">
            <v>0</v>
          </cell>
        </row>
        <row r="728">
          <cell r="A728">
            <v>0</v>
          </cell>
          <cell r="B728">
            <v>0</v>
          </cell>
          <cell r="C728">
            <v>0</v>
          </cell>
        </row>
        <row r="729">
          <cell r="A729">
            <v>0</v>
          </cell>
          <cell r="B729">
            <v>0</v>
          </cell>
          <cell r="C729">
            <v>0</v>
          </cell>
        </row>
        <row r="730">
          <cell r="A730">
            <v>0</v>
          </cell>
          <cell r="B730">
            <v>0</v>
          </cell>
          <cell r="C730">
            <v>0</v>
          </cell>
        </row>
        <row r="732">
          <cell r="B732" t="str">
            <v>TRANSPORTE</v>
          </cell>
        </row>
        <row r="734">
          <cell r="A734">
            <v>0</v>
          </cell>
          <cell r="B734">
            <v>0</v>
          </cell>
          <cell r="C734">
            <v>0</v>
          </cell>
        </row>
        <row r="735">
          <cell r="A735">
            <v>0</v>
          </cell>
          <cell r="B735">
            <v>0</v>
          </cell>
          <cell r="C735">
            <v>0</v>
          </cell>
        </row>
        <row r="736">
          <cell r="A736">
            <v>0</v>
          </cell>
          <cell r="B736">
            <v>0</v>
          </cell>
          <cell r="C736">
            <v>0</v>
          </cell>
        </row>
        <row r="741">
          <cell r="A741" t="str">
            <v>CODIGO</v>
          </cell>
          <cell r="B741" t="str">
            <v>ITEM</v>
          </cell>
          <cell r="C741" t="str">
            <v>UNIDAD</v>
          </cell>
        </row>
        <row r="742">
          <cell r="D742">
            <v>0</v>
          </cell>
        </row>
        <row r="743">
          <cell r="B743" t="str">
            <v>CODIGO</v>
          </cell>
        </row>
        <row r="744">
          <cell r="A744" t="str">
            <v>CODIGO</v>
          </cell>
          <cell r="B744" t="str">
            <v>RECURSOS</v>
          </cell>
          <cell r="C744" t="str">
            <v>UNIDAD</v>
          </cell>
          <cell r="D744" t="str">
            <v>CANT.</v>
          </cell>
        </row>
        <row r="745">
          <cell r="B745" t="str">
            <v>MATERIALES</v>
          </cell>
        </row>
        <row r="746">
          <cell r="B746">
            <v>0</v>
          </cell>
          <cell r="C746">
            <v>0</v>
          </cell>
        </row>
        <row r="747">
          <cell r="B747">
            <v>0</v>
          </cell>
          <cell r="C747">
            <v>0</v>
          </cell>
        </row>
        <row r="748">
          <cell r="B748">
            <v>0</v>
          </cell>
          <cell r="C748">
            <v>0</v>
          </cell>
        </row>
        <row r="749">
          <cell r="B749">
            <v>0</v>
          </cell>
          <cell r="C749">
            <v>0</v>
          </cell>
        </row>
        <row r="751">
          <cell r="B751" t="str">
            <v>EQUIPO</v>
          </cell>
        </row>
        <row r="752">
          <cell r="B752" t="str">
            <v>HTA MENOR (5% de M. de O.)</v>
          </cell>
        </row>
        <row r="753">
          <cell r="A753">
            <v>0</v>
          </cell>
          <cell r="B753">
            <v>0</v>
          </cell>
          <cell r="C753">
            <v>0</v>
          </cell>
        </row>
        <row r="754">
          <cell r="A754">
            <v>0</v>
          </cell>
          <cell r="B754">
            <v>0</v>
          </cell>
          <cell r="C754">
            <v>0</v>
          </cell>
        </row>
        <row r="755">
          <cell r="A755">
            <v>0</v>
          </cell>
          <cell r="B755">
            <v>0</v>
          </cell>
          <cell r="C755">
            <v>0</v>
          </cell>
        </row>
        <row r="757">
          <cell r="B757" t="str">
            <v>MANO DE OBRA</v>
          </cell>
        </row>
        <row r="758">
          <cell r="B758">
            <v>0</v>
          </cell>
          <cell r="C758">
            <v>0</v>
          </cell>
        </row>
        <row r="759">
          <cell r="A759">
            <v>0</v>
          </cell>
          <cell r="B759">
            <v>0</v>
          </cell>
          <cell r="C759">
            <v>0</v>
          </cell>
        </row>
        <row r="760">
          <cell r="A760">
            <v>0</v>
          </cell>
          <cell r="B760">
            <v>0</v>
          </cell>
          <cell r="C760">
            <v>0</v>
          </cell>
        </row>
        <row r="761">
          <cell r="A761">
            <v>0</v>
          </cell>
          <cell r="B761">
            <v>0</v>
          </cell>
          <cell r="C761">
            <v>0</v>
          </cell>
        </row>
        <row r="763">
          <cell r="B763" t="str">
            <v>TRANSPORTE</v>
          </cell>
        </row>
        <row r="765">
          <cell r="A765">
            <v>0</v>
          </cell>
          <cell r="B765">
            <v>0</v>
          </cell>
          <cell r="C765">
            <v>0</v>
          </cell>
        </row>
        <row r="766">
          <cell r="A766">
            <v>0</v>
          </cell>
          <cell r="B766">
            <v>0</v>
          </cell>
          <cell r="C766">
            <v>0</v>
          </cell>
        </row>
        <row r="767">
          <cell r="A767">
            <v>0</v>
          </cell>
          <cell r="B767">
            <v>0</v>
          </cell>
          <cell r="C767">
            <v>0</v>
          </cell>
        </row>
        <row r="772">
          <cell r="A772" t="str">
            <v>CODIGO</v>
          </cell>
          <cell r="B772" t="str">
            <v>ITEM</v>
          </cell>
          <cell r="C772" t="str">
            <v>UNIDAD</v>
          </cell>
        </row>
        <row r="773">
          <cell r="D773">
            <v>0</v>
          </cell>
        </row>
        <row r="774">
          <cell r="B774" t="str">
            <v>CODIGO</v>
          </cell>
        </row>
        <row r="775">
          <cell r="A775" t="str">
            <v>CODIGO</v>
          </cell>
          <cell r="B775" t="str">
            <v>RECURSOS</v>
          </cell>
          <cell r="C775" t="str">
            <v>UNIDAD</v>
          </cell>
          <cell r="D775" t="str">
            <v>CANT.</v>
          </cell>
        </row>
        <row r="776">
          <cell r="B776" t="str">
            <v>MATERIALES</v>
          </cell>
        </row>
        <row r="777">
          <cell r="B777">
            <v>0</v>
          </cell>
          <cell r="C777">
            <v>0</v>
          </cell>
        </row>
        <row r="778">
          <cell r="B778">
            <v>0</v>
          </cell>
          <cell r="C778">
            <v>0</v>
          </cell>
        </row>
        <row r="779">
          <cell r="B779">
            <v>0</v>
          </cell>
          <cell r="C779">
            <v>0</v>
          </cell>
        </row>
        <row r="780">
          <cell r="B780">
            <v>0</v>
          </cell>
          <cell r="C780">
            <v>0</v>
          </cell>
        </row>
        <row r="782">
          <cell r="B782" t="str">
            <v>EQUIPO</v>
          </cell>
        </row>
        <row r="783">
          <cell r="B783" t="str">
            <v>HTA MENOR (5% de M. de O.)</v>
          </cell>
        </row>
        <row r="784">
          <cell r="A784">
            <v>0</v>
          </cell>
          <cell r="B784">
            <v>0</v>
          </cell>
          <cell r="C784">
            <v>0</v>
          </cell>
        </row>
        <row r="785">
          <cell r="A785">
            <v>0</v>
          </cell>
          <cell r="B785">
            <v>0</v>
          </cell>
          <cell r="C785">
            <v>0</v>
          </cell>
        </row>
        <row r="786">
          <cell r="A786">
            <v>0</v>
          </cell>
          <cell r="B786">
            <v>0</v>
          </cell>
          <cell r="C786">
            <v>0</v>
          </cell>
        </row>
        <row r="788">
          <cell r="B788" t="str">
            <v>MANO DE OBRA</v>
          </cell>
        </row>
        <row r="789">
          <cell r="B789">
            <v>0</v>
          </cell>
          <cell r="C789">
            <v>0</v>
          </cell>
        </row>
        <row r="790">
          <cell r="A790">
            <v>0</v>
          </cell>
          <cell r="B790">
            <v>0</v>
          </cell>
          <cell r="C790">
            <v>0</v>
          </cell>
        </row>
        <row r="791">
          <cell r="A791">
            <v>0</v>
          </cell>
          <cell r="B791">
            <v>0</v>
          </cell>
          <cell r="C791">
            <v>0</v>
          </cell>
        </row>
        <row r="792">
          <cell r="A792">
            <v>0</v>
          </cell>
          <cell r="B792">
            <v>0</v>
          </cell>
          <cell r="C792">
            <v>0</v>
          </cell>
        </row>
        <row r="794">
          <cell r="B794" t="str">
            <v>TRANSPORTE</v>
          </cell>
        </row>
        <row r="796">
          <cell r="A796">
            <v>0</v>
          </cell>
          <cell r="B796">
            <v>0</v>
          </cell>
          <cell r="C796">
            <v>0</v>
          </cell>
        </row>
        <row r="797">
          <cell r="A797">
            <v>0</v>
          </cell>
          <cell r="B797">
            <v>0</v>
          </cell>
          <cell r="C797">
            <v>0</v>
          </cell>
        </row>
        <row r="798">
          <cell r="A798">
            <v>0</v>
          </cell>
          <cell r="B798">
            <v>0</v>
          </cell>
          <cell r="C798">
            <v>0</v>
          </cell>
        </row>
        <row r="803">
          <cell r="A803" t="str">
            <v>CODIGO</v>
          </cell>
          <cell r="B803" t="str">
            <v>ITEM</v>
          </cell>
          <cell r="C803" t="str">
            <v>UNIDAD</v>
          </cell>
        </row>
        <row r="804">
          <cell r="D804">
            <v>0</v>
          </cell>
        </row>
        <row r="805">
          <cell r="B805" t="str">
            <v>CODIGO</v>
          </cell>
        </row>
        <row r="806">
          <cell r="A806" t="str">
            <v>CODIGO</v>
          </cell>
          <cell r="B806" t="str">
            <v>RECURSOS</v>
          </cell>
          <cell r="C806" t="str">
            <v>UNIDAD</v>
          </cell>
          <cell r="D806" t="str">
            <v>CANT.</v>
          </cell>
        </row>
        <row r="807">
          <cell r="B807" t="str">
            <v>MATERIALES</v>
          </cell>
        </row>
        <row r="808">
          <cell r="B808">
            <v>0</v>
          </cell>
          <cell r="C808">
            <v>0</v>
          </cell>
        </row>
        <row r="809">
          <cell r="B809">
            <v>0</v>
          </cell>
          <cell r="C809">
            <v>0</v>
          </cell>
        </row>
        <row r="810">
          <cell r="B810">
            <v>0</v>
          </cell>
          <cell r="C810">
            <v>0</v>
          </cell>
        </row>
        <row r="811">
          <cell r="B811">
            <v>0</v>
          </cell>
          <cell r="C811">
            <v>0</v>
          </cell>
        </row>
        <row r="813">
          <cell r="B813" t="str">
            <v>EQUIPO</v>
          </cell>
        </row>
        <row r="814">
          <cell r="B814" t="str">
            <v>HTA MENOR (5% de M. de O.)</v>
          </cell>
        </row>
        <row r="815">
          <cell r="A815">
            <v>0</v>
          </cell>
          <cell r="B815">
            <v>0</v>
          </cell>
          <cell r="C815">
            <v>0</v>
          </cell>
        </row>
        <row r="816">
          <cell r="A816">
            <v>0</v>
          </cell>
          <cell r="B816">
            <v>0</v>
          </cell>
          <cell r="C816">
            <v>0</v>
          </cell>
        </row>
        <row r="817">
          <cell r="A817">
            <v>0</v>
          </cell>
          <cell r="B817">
            <v>0</v>
          </cell>
          <cell r="C817">
            <v>0</v>
          </cell>
        </row>
        <row r="819">
          <cell r="B819" t="str">
            <v>MANO DE OBRA</v>
          </cell>
        </row>
        <row r="820">
          <cell r="B820">
            <v>0</v>
          </cell>
          <cell r="C820">
            <v>0</v>
          </cell>
        </row>
        <row r="821">
          <cell r="A821">
            <v>0</v>
          </cell>
          <cell r="B821">
            <v>0</v>
          </cell>
          <cell r="C821">
            <v>0</v>
          </cell>
        </row>
        <row r="822">
          <cell r="A822">
            <v>0</v>
          </cell>
          <cell r="B822">
            <v>0</v>
          </cell>
          <cell r="C822">
            <v>0</v>
          </cell>
        </row>
        <row r="823">
          <cell r="A823">
            <v>0</v>
          </cell>
          <cell r="B823">
            <v>0</v>
          </cell>
          <cell r="C823">
            <v>0</v>
          </cell>
        </row>
        <row r="825">
          <cell r="B825" t="str">
            <v>TRANSPORTE</v>
          </cell>
        </row>
        <row r="827">
          <cell r="A827">
            <v>0</v>
          </cell>
          <cell r="B827">
            <v>0</v>
          </cell>
          <cell r="C827">
            <v>0</v>
          </cell>
        </row>
        <row r="828">
          <cell r="A828">
            <v>0</v>
          </cell>
          <cell r="B828">
            <v>0</v>
          </cell>
          <cell r="C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</row>
        <row r="834">
          <cell r="A834" t="str">
            <v>CODIGO</v>
          </cell>
          <cell r="B834" t="str">
            <v>ITEM</v>
          </cell>
          <cell r="C834" t="str">
            <v>UNIDAD</v>
          </cell>
        </row>
        <row r="835">
          <cell r="D835">
            <v>0</v>
          </cell>
        </row>
        <row r="836">
          <cell r="B836" t="str">
            <v>CODIGO</v>
          </cell>
        </row>
        <row r="837">
          <cell r="A837" t="str">
            <v>CODIGO</v>
          </cell>
          <cell r="B837" t="str">
            <v>RECURSOS</v>
          </cell>
          <cell r="C837" t="str">
            <v>UNIDAD</v>
          </cell>
          <cell r="D837" t="str">
            <v>CANT.</v>
          </cell>
        </row>
        <row r="838">
          <cell r="B838" t="str">
            <v>MATERIALES</v>
          </cell>
        </row>
        <row r="839">
          <cell r="B839">
            <v>0</v>
          </cell>
          <cell r="C839">
            <v>0</v>
          </cell>
        </row>
        <row r="840">
          <cell r="B840">
            <v>0</v>
          </cell>
          <cell r="C840">
            <v>0</v>
          </cell>
        </row>
        <row r="841">
          <cell r="B841">
            <v>0</v>
          </cell>
          <cell r="C841">
            <v>0</v>
          </cell>
        </row>
        <row r="842">
          <cell r="B842">
            <v>0</v>
          </cell>
          <cell r="C842">
            <v>0</v>
          </cell>
        </row>
        <row r="844">
          <cell r="B844" t="str">
            <v>EQUIPO</v>
          </cell>
        </row>
        <row r="845">
          <cell r="B845" t="str">
            <v>HTA MENOR (5% de M. de O.)</v>
          </cell>
        </row>
        <row r="846">
          <cell r="A846">
            <v>0</v>
          </cell>
          <cell r="B846">
            <v>0</v>
          </cell>
          <cell r="C846">
            <v>0</v>
          </cell>
        </row>
        <row r="847">
          <cell r="A847">
            <v>0</v>
          </cell>
          <cell r="B847">
            <v>0</v>
          </cell>
          <cell r="C847">
            <v>0</v>
          </cell>
        </row>
        <row r="848">
          <cell r="A848">
            <v>0</v>
          </cell>
          <cell r="B848">
            <v>0</v>
          </cell>
          <cell r="C848">
            <v>0</v>
          </cell>
        </row>
        <row r="850">
          <cell r="B850" t="str">
            <v>MANO DE OBRA</v>
          </cell>
        </row>
        <row r="851">
          <cell r="B851">
            <v>0</v>
          </cell>
          <cell r="C851">
            <v>0</v>
          </cell>
        </row>
        <row r="852">
          <cell r="A852">
            <v>0</v>
          </cell>
          <cell r="B852">
            <v>0</v>
          </cell>
          <cell r="C852">
            <v>0</v>
          </cell>
        </row>
        <row r="853">
          <cell r="A853">
            <v>0</v>
          </cell>
          <cell r="B853">
            <v>0</v>
          </cell>
          <cell r="C853">
            <v>0</v>
          </cell>
        </row>
        <row r="854">
          <cell r="A854">
            <v>0</v>
          </cell>
          <cell r="B854">
            <v>0</v>
          </cell>
          <cell r="C854">
            <v>0</v>
          </cell>
        </row>
        <row r="856">
          <cell r="B856" t="str">
            <v>TRANSPORTE</v>
          </cell>
        </row>
        <row r="858">
          <cell r="A858">
            <v>0</v>
          </cell>
          <cell r="B858">
            <v>0</v>
          </cell>
          <cell r="C858">
            <v>0</v>
          </cell>
        </row>
        <row r="859">
          <cell r="A859">
            <v>0</v>
          </cell>
          <cell r="B859">
            <v>0</v>
          </cell>
          <cell r="C859">
            <v>0</v>
          </cell>
        </row>
        <row r="860">
          <cell r="A860">
            <v>0</v>
          </cell>
          <cell r="B860">
            <v>0</v>
          </cell>
          <cell r="C860">
            <v>0</v>
          </cell>
        </row>
        <row r="865">
          <cell r="A865" t="str">
            <v>CODIGO</v>
          </cell>
          <cell r="B865" t="str">
            <v>ITEM</v>
          </cell>
          <cell r="C865" t="str">
            <v>UNIDAD</v>
          </cell>
        </row>
        <row r="866">
          <cell r="D866">
            <v>0</v>
          </cell>
        </row>
        <row r="867">
          <cell r="B867" t="str">
            <v>CODIGO</v>
          </cell>
        </row>
        <row r="868">
          <cell r="A868" t="str">
            <v>CODIGO</v>
          </cell>
          <cell r="B868" t="str">
            <v>RECURSOS</v>
          </cell>
          <cell r="C868" t="str">
            <v>UNIDAD</v>
          </cell>
          <cell r="D868" t="str">
            <v>CANT.</v>
          </cell>
        </row>
        <row r="869">
          <cell r="B869" t="str">
            <v>MATERIALES</v>
          </cell>
        </row>
        <row r="870">
          <cell r="B870">
            <v>0</v>
          </cell>
          <cell r="C870">
            <v>0</v>
          </cell>
        </row>
        <row r="871">
          <cell r="B871">
            <v>0</v>
          </cell>
          <cell r="C871">
            <v>0</v>
          </cell>
        </row>
        <row r="872">
          <cell r="B872">
            <v>0</v>
          </cell>
          <cell r="C872">
            <v>0</v>
          </cell>
        </row>
        <row r="873">
          <cell r="B873">
            <v>0</v>
          </cell>
          <cell r="C873">
            <v>0</v>
          </cell>
        </row>
        <row r="875">
          <cell r="B875" t="str">
            <v>EQUIPO</v>
          </cell>
        </row>
        <row r="876">
          <cell r="B876" t="str">
            <v>HTA MENOR (5% de M. de O.)</v>
          </cell>
        </row>
        <row r="877">
          <cell r="A877">
            <v>0</v>
          </cell>
          <cell r="B877">
            <v>0</v>
          </cell>
          <cell r="C877">
            <v>0</v>
          </cell>
        </row>
        <row r="878">
          <cell r="A878">
            <v>0</v>
          </cell>
          <cell r="B878">
            <v>0</v>
          </cell>
          <cell r="C878">
            <v>0</v>
          </cell>
        </row>
        <row r="879">
          <cell r="A879">
            <v>0</v>
          </cell>
          <cell r="B879">
            <v>0</v>
          </cell>
          <cell r="C879">
            <v>0</v>
          </cell>
        </row>
        <row r="881">
          <cell r="B881" t="str">
            <v>MANO DE OBRA</v>
          </cell>
        </row>
        <row r="882">
          <cell r="B882">
            <v>0</v>
          </cell>
          <cell r="C882">
            <v>0</v>
          </cell>
        </row>
        <row r="883">
          <cell r="A883">
            <v>0</v>
          </cell>
          <cell r="B883">
            <v>0</v>
          </cell>
          <cell r="C883">
            <v>0</v>
          </cell>
        </row>
        <row r="884">
          <cell r="A884">
            <v>0</v>
          </cell>
          <cell r="B884">
            <v>0</v>
          </cell>
          <cell r="C884">
            <v>0</v>
          </cell>
        </row>
        <row r="885">
          <cell r="A885">
            <v>0</v>
          </cell>
          <cell r="B885">
            <v>0</v>
          </cell>
          <cell r="C885">
            <v>0</v>
          </cell>
        </row>
        <row r="887">
          <cell r="B887" t="str">
            <v>TRANSPORTE</v>
          </cell>
        </row>
        <row r="889">
          <cell r="A889">
            <v>0</v>
          </cell>
          <cell r="B889">
            <v>0</v>
          </cell>
          <cell r="C889">
            <v>0</v>
          </cell>
        </row>
        <row r="890">
          <cell r="A890">
            <v>0</v>
          </cell>
          <cell r="B890">
            <v>0</v>
          </cell>
          <cell r="C890">
            <v>0</v>
          </cell>
        </row>
        <row r="891">
          <cell r="A891">
            <v>0</v>
          </cell>
          <cell r="B891">
            <v>0</v>
          </cell>
          <cell r="C891">
            <v>0</v>
          </cell>
        </row>
        <row r="896">
          <cell r="A896" t="str">
            <v>CODIGO</v>
          </cell>
          <cell r="B896" t="str">
            <v>ITEM</v>
          </cell>
          <cell r="C896" t="str">
            <v>UNIDAD</v>
          </cell>
        </row>
        <row r="897">
          <cell r="D897">
            <v>0</v>
          </cell>
        </row>
        <row r="898">
          <cell r="B898" t="str">
            <v>CODIGO</v>
          </cell>
        </row>
        <row r="899">
          <cell r="A899" t="str">
            <v>CODIGO</v>
          </cell>
          <cell r="B899" t="str">
            <v>RECURSOS</v>
          </cell>
          <cell r="C899" t="str">
            <v>UNIDAD</v>
          </cell>
          <cell r="D899" t="str">
            <v>CANT.</v>
          </cell>
        </row>
        <row r="900">
          <cell r="B900" t="str">
            <v>MATERIALES</v>
          </cell>
        </row>
        <row r="901">
          <cell r="B901">
            <v>0</v>
          </cell>
          <cell r="C901">
            <v>0</v>
          </cell>
        </row>
        <row r="902">
          <cell r="B902">
            <v>0</v>
          </cell>
          <cell r="C902">
            <v>0</v>
          </cell>
        </row>
        <row r="903">
          <cell r="B903">
            <v>0</v>
          </cell>
          <cell r="C903">
            <v>0</v>
          </cell>
        </row>
        <row r="904">
          <cell r="B904">
            <v>0</v>
          </cell>
          <cell r="C904">
            <v>0</v>
          </cell>
        </row>
        <row r="906">
          <cell r="B906" t="str">
            <v>EQUIPO</v>
          </cell>
        </row>
        <row r="907">
          <cell r="B907" t="str">
            <v>HTA MENOR (5% de M. de O.)</v>
          </cell>
        </row>
        <row r="908">
          <cell r="A908">
            <v>0</v>
          </cell>
          <cell r="B908">
            <v>0</v>
          </cell>
          <cell r="C908">
            <v>0</v>
          </cell>
        </row>
        <row r="909">
          <cell r="A909">
            <v>0</v>
          </cell>
          <cell r="B909">
            <v>0</v>
          </cell>
          <cell r="C909">
            <v>0</v>
          </cell>
        </row>
        <row r="910">
          <cell r="A910">
            <v>0</v>
          </cell>
          <cell r="B910">
            <v>0</v>
          </cell>
          <cell r="C910">
            <v>0</v>
          </cell>
        </row>
        <row r="912">
          <cell r="B912" t="str">
            <v>MANO DE OBRA</v>
          </cell>
        </row>
        <row r="913">
          <cell r="B913">
            <v>0</v>
          </cell>
          <cell r="C913">
            <v>0</v>
          </cell>
        </row>
        <row r="914">
          <cell r="A914">
            <v>0</v>
          </cell>
          <cell r="B914">
            <v>0</v>
          </cell>
          <cell r="C914">
            <v>0</v>
          </cell>
        </row>
        <row r="915">
          <cell r="A915">
            <v>0</v>
          </cell>
          <cell r="B915">
            <v>0</v>
          </cell>
          <cell r="C915">
            <v>0</v>
          </cell>
        </row>
        <row r="916">
          <cell r="A916">
            <v>0</v>
          </cell>
          <cell r="B916">
            <v>0</v>
          </cell>
          <cell r="C916">
            <v>0</v>
          </cell>
        </row>
        <row r="918">
          <cell r="B918" t="str">
            <v>TRANSPORTE</v>
          </cell>
        </row>
        <row r="920">
          <cell r="A920">
            <v>0</v>
          </cell>
          <cell r="B920">
            <v>0</v>
          </cell>
          <cell r="C920">
            <v>0</v>
          </cell>
        </row>
        <row r="921">
          <cell r="A921">
            <v>0</v>
          </cell>
          <cell r="B921">
            <v>0</v>
          </cell>
          <cell r="C921">
            <v>0</v>
          </cell>
        </row>
        <row r="922">
          <cell r="A922">
            <v>0</v>
          </cell>
          <cell r="B922">
            <v>0</v>
          </cell>
          <cell r="C922">
            <v>0</v>
          </cell>
        </row>
        <row r="927">
          <cell r="A927" t="str">
            <v>CODIGO</v>
          </cell>
          <cell r="B927" t="str">
            <v>ITEM</v>
          </cell>
          <cell r="C927" t="str">
            <v>UNIDAD</v>
          </cell>
        </row>
        <row r="928">
          <cell r="D928">
            <v>0</v>
          </cell>
        </row>
        <row r="929">
          <cell r="B929" t="str">
            <v>CODIGO</v>
          </cell>
        </row>
        <row r="930">
          <cell r="A930" t="str">
            <v>CODIGO</v>
          </cell>
          <cell r="B930" t="str">
            <v>RECURSOS</v>
          </cell>
          <cell r="C930" t="str">
            <v>UNIDAD</v>
          </cell>
          <cell r="D930" t="str">
            <v>CANT.</v>
          </cell>
        </row>
        <row r="931">
          <cell r="B931" t="str">
            <v>MATERIALES</v>
          </cell>
        </row>
        <row r="932">
          <cell r="B932">
            <v>0</v>
          </cell>
          <cell r="C932">
            <v>0</v>
          </cell>
        </row>
        <row r="933">
          <cell r="B933">
            <v>0</v>
          </cell>
          <cell r="C933">
            <v>0</v>
          </cell>
        </row>
        <row r="934">
          <cell r="B934">
            <v>0</v>
          </cell>
          <cell r="C934">
            <v>0</v>
          </cell>
        </row>
        <row r="935">
          <cell r="B935">
            <v>0</v>
          </cell>
          <cell r="C935">
            <v>0</v>
          </cell>
        </row>
        <row r="937">
          <cell r="B937" t="str">
            <v>EQUIPO</v>
          </cell>
        </row>
        <row r="938">
          <cell r="B938" t="str">
            <v>HTA MENOR (5% de M. de O.)</v>
          </cell>
        </row>
        <row r="939">
          <cell r="A939">
            <v>0</v>
          </cell>
          <cell r="B939">
            <v>0</v>
          </cell>
          <cell r="C939">
            <v>0</v>
          </cell>
        </row>
        <row r="940">
          <cell r="A940">
            <v>0</v>
          </cell>
          <cell r="B940">
            <v>0</v>
          </cell>
          <cell r="C940">
            <v>0</v>
          </cell>
        </row>
        <row r="941">
          <cell r="A941">
            <v>0</v>
          </cell>
          <cell r="B941">
            <v>0</v>
          </cell>
          <cell r="C941">
            <v>0</v>
          </cell>
        </row>
        <row r="943">
          <cell r="B943" t="str">
            <v>MANO DE OBRA</v>
          </cell>
        </row>
        <row r="944">
          <cell r="B944">
            <v>0</v>
          </cell>
          <cell r="C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</row>
        <row r="949">
          <cell r="B949" t="str">
            <v>TRANSPORTE</v>
          </cell>
        </row>
        <row r="951">
          <cell r="A951">
            <v>0</v>
          </cell>
          <cell r="B951">
            <v>0</v>
          </cell>
          <cell r="C951">
            <v>0</v>
          </cell>
        </row>
        <row r="952">
          <cell r="A952">
            <v>0</v>
          </cell>
          <cell r="B952">
            <v>0</v>
          </cell>
          <cell r="C952">
            <v>0</v>
          </cell>
        </row>
        <row r="953">
          <cell r="A953">
            <v>0</v>
          </cell>
          <cell r="B953">
            <v>0</v>
          </cell>
          <cell r="C953">
            <v>0</v>
          </cell>
        </row>
        <row r="959">
          <cell r="A959" t="str">
            <v>CODIGO</v>
          </cell>
          <cell r="B959" t="str">
            <v>ITEM</v>
          </cell>
          <cell r="C959" t="str">
            <v>UNIDAD</v>
          </cell>
        </row>
        <row r="960">
          <cell r="D960">
            <v>0</v>
          </cell>
        </row>
        <row r="961">
          <cell r="B961" t="str">
            <v>CODIGO</v>
          </cell>
        </row>
        <row r="962">
          <cell r="A962" t="str">
            <v>CODIGO</v>
          </cell>
          <cell r="B962" t="str">
            <v>RECURSOS</v>
          </cell>
          <cell r="C962" t="str">
            <v>UNIDAD</v>
          </cell>
          <cell r="D962" t="str">
            <v>CANT.</v>
          </cell>
        </row>
        <row r="963">
          <cell r="B963" t="str">
            <v>MATERIALES</v>
          </cell>
        </row>
        <row r="964">
          <cell r="B964">
            <v>0</v>
          </cell>
          <cell r="C964">
            <v>0</v>
          </cell>
        </row>
        <row r="965">
          <cell r="B965">
            <v>0</v>
          </cell>
          <cell r="C965">
            <v>0</v>
          </cell>
        </row>
        <row r="966">
          <cell r="B966">
            <v>0</v>
          </cell>
          <cell r="C966">
            <v>0</v>
          </cell>
        </row>
        <row r="967">
          <cell r="B967">
            <v>0</v>
          </cell>
          <cell r="C967">
            <v>0</v>
          </cell>
        </row>
        <row r="969">
          <cell r="B969" t="str">
            <v>EQUIPO</v>
          </cell>
        </row>
        <row r="970">
          <cell r="B970" t="str">
            <v>HTA MENOR (5% de M. de O.)</v>
          </cell>
        </row>
        <row r="971">
          <cell r="A971">
            <v>0</v>
          </cell>
          <cell r="B971">
            <v>0</v>
          </cell>
          <cell r="C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</row>
        <row r="975">
          <cell r="B975" t="str">
            <v>MANO DE OBRA</v>
          </cell>
        </row>
        <row r="976">
          <cell r="B976">
            <v>0</v>
          </cell>
          <cell r="C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</row>
        <row r="981">
          <cell r="B981" t="str">
            <v>TRANSPORTE</v>
          </cell>
        </row>
        <row r="983">
          <cell r="A983">
            <v>0</v>
          </cell>
          <cell r="B983">
            <v>0</v>
          </cell>
          <cell r="C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</row>
        <row r="990">
          <cell r="A990" t="str">
            <v>CODIGO</v>
          </cell>
          <cell r="B990" t="str">
            <v>ITEM</v>
          </cell>
          <cell r="C990" t="str">
            <v>UNIDAD</v>
          </cell>
        </row>
        <row r="991">
          <cell r="D991">
            <v>0</v>
          </cell>
        </row>
        <row r="992">
          <cell r="B992" t="str">
            <v>CODIGO</v>
          </cell>
        </row>
        <row r="993">
          <cell r="A993" t="str">
            <v>CODIGO</v>
          </cell>
          <cell r="B993" t="str">
            <v>RECURSOS</v>
          </cell>
          <cell r="C993" t="str">
            <v>UNIDAD</v>
          </cell>
          <cell r="D993" t="str">
            <v>CANT.</v>
          </cell>
        </row>
        <row r="994">
          <cell r="B994" t="str">
            <v>MATERIALES</v>
          </cell>
        </row>
        <row r="995">
          <cell r="B995">
            <v>0</v>
          </cell>
          <cell r="C995">
            <v>0</v>
          </cell>
        </row>
        <row r="996">
          <cell r="B996">
            <v>0</v>
          </cell>
          <cell r="C996">
            <v>0</v>
          </cell>
        </row>
        <row r="997">
          <cell r="B997">
            <v>0</v>
          </cell>
          <cell r="C997">
            <v>0</v>
          </cell>
        </row>
        <row r="998">
          <cell r="B998">
            <v>0</v>
          </cell>
          <cell r="C998">
            <v>0</v>
          </cell>
        </row>
        <row r="1000">
          <cell r="B1000" t="str">
            <v>EQUIPO</v>
          </cell>
        </row>
        <row r="1001">
          <cell r="B1001" t="str">
            <v>HTA MENOR (5% de M. de O.)</v>
          </cell>
        </row>
        <row r="1002">
          <cell r="A1002">
            <v>0</v>
          </cell>
          <cell r="B1002">
            <v>0</v>
          </cell>
          <cell r="C1002">
            <v>0</v>
          </cell>
        </row>
        <row r="1003">
          <cell r="A1003">
            <v>0</v>
          </cell>
          <cell r="B1003">
            <v>0</v>
          </cell>
          <cell r="C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</row>
        <row r="1006">
          <cell r="B1006" t="str">
            <v>MANO DE OBRA</v>
          </cell>
        </row>
        <row r="1007">
          <cell r="B1007">
            <v>0</v>
          </cell>
          <cell r="C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</row>
        <row r="1012">
          <cell r="B1012" t="str">
            <v>TRANSPORTE</v>
          </cell>
        </row>
        <row r="1014">
          <cell r="A1014">
            <v>0</v>
          </cell>
          <cell r="B1014">
            <v>0</v>
          </cell>
          <cell r="C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</row>
        <row r="1021">
          <cell r="A1021" t="str">
            <v>CODIGO</v>
          </cell>
          <cell r="B1021" t="str">
            <v>ITEM</v>
          </cell>
          <cell r="C1021" t="str">
            <v>UNIDAD</v>
          </cell>
        </row>
        <row r="1022">
          <cell r="D1022">
            <v>0</v>
          </cell>
        </row>
        <row r="1023">
          <cell r="B1023" t="str">
            <v>CODIGO</v>
          </cell>
        </row>
        <row r="1024">
          <cell r="A1024" t="str">
            <v>CODIGO</v>
          </cell>
          <cell r="B1024" t="str">
            <v>RECURSOS</v>
          </cell>
          <cell r="C1024" t="str">
            <v>UNIDAD</v>
          </cell>
          <cell r="D1024" t="str">
            <v>CANT.</v>
          </cell>
        </row>
        <row r="1025">
          <cell r="B1025" t="str">
            <v>MATERIALES</v>
          </cell>
        </row>
        <row r="1026">
          <cell r="B1026">
            <v>0</v>
          </cell>
          <cell r="C1026">
            <v>0</v>
          </cell>
        </row>
        <row r="1027">
          <cell r="B1027">
            <v>0</v>
          </cell>
          <cell r="C1027">
            <v>0</v>
          </cell>
        </row>
        <row r="1028">
          <cell r="B1028">
            <v>0</v>
          </cell>
          <cell r="C1028">
            <v>0</v>
          </cell>
        </row>
        <row r="1029">
          <cell r="B1029">
            <v>0</v>
          </cell>
          <cell r="C1029">
            <v>0</v>
          </cell>
        </row>
        <row r="1031">
          <cell r="B1031" t="str">
            <v>EQUIPO</v>
          </cell>
        </row>
        <row r="1032">
          <cell r="B1032" t="str">
            <v>HTA MENOR (5% de M. de O.)</v>
          </cell>
        </row>
        <row r="1033">
          <cell r="A1033">
            <v>0</v>
          </cell>
          <cell r="B1033">
            <v>0</v>
          </cell>
          <cell r="C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</row>
        <row r="1037">
          <cell r="B1037" t="str">
            <v>MANO DE OBRA</v>
          </cell>
        </row>
        <row r="1038">
          <cell r="B1038">
            <v>0</v>
          </cell>
          <cell r="C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</row>
        <row r="1043">
          <cell r="B1043" t="str">
            <v>TRANSPORTE</v>
          </cell>
        </row>
        <row r="1045">
          <cell r="A1045">
            <v>0</v>
          </cell>
          <cell r="B1045">
            <v>0</v>
          </cell>
          <cell r="C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</row>
        <row r="1052">
          <cell r="A1052" t="str">
            <v>CODIGO</v>
          </cell>
          <cell r="B1052" t="str">
            <v>ITEM</v>
          </cell>
          <cell r="C1052" t="str">
            <v>UNIDAD</v>
          </cell>
        </row>
        <row r="1053">
          <cell r="D1053">
            <v>0</v>
          </cell>
        </row>
        <row r="1054">
          <cell r="B1054" t="str">
            <v>CODIGO</v>
          </cell>
        </row>
        <row r="1055">
          <cell r="A1055" t="str">
            <v>CODIGO</v>
          </cell>
          <cell r="B1055" t="str">
            <v>RECURSOS</v>
          </cell>
          <cell r="C1055" t="str">
            <v>UNIDAD</v>
          </cell>
          <cell r="D1055" t="str">
            <v>CANT.</v>
          </cell>
        </row>
        <row r="1056">
          <cell r="B1056" t="str">
            <v>MATERIALES</v>
          </cell>
        </row>
        <row r="1057">
          <cell r="B1057">
            <v>0</v>
          </cell>
          <cell r="C1057">
            <v>0</v>
          </cell>
        </row>
        <row r="1058">
          <cell r="B1058">
            <v>0</v>
          </cell>
          <cell r="C1058">
            <v>0</v>
          </cell>
        </row>
        <row r="1059">
          <cell r="B1059">
            <v>0</v>
          </cell>
          <cell r="C1059">
            <v>0</v>
          </cell>
        </row>
        <row r="1060">
          <cell r="B1060">
            <v>0</v>
          </cell>
          <cell r="C1060">
            <v>0</v>
          </cell>
        </row>
        <row r="1062">
          <cell r="B1062" t="str">
            <v>EQUIPO</v>
          </cell>
        </row>
        <row r="1063">
          <cell r="B1063" t="str">
            <v>HTA MENOR (5% de M. de O.)</v>
          </cell>
        </row>
        <row r="1064">
          <cell r="A1064">
            <v>0</v>
          </cell>
          <cell r="B1064">
            <v>0</v>
          </cell>
          <cell r="C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</row>
        <row r="1068">
          <cell r="B1068" t="str">
            <v>MANO DE OBRA</v>
          </cell>
        </row>
        <row r="1069">
          <cell r="B1069">
            <v>0</v>
          </cell>
          <cell r="C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</row>
        <row r="1074">
          <cell r="B1074" t="str">
            <v>TRANSPORTE</v>
          </cell>
        </row>
        <row r="1076">
          <cell r="A1076">
            <v>0</v>
          </cell>
          <cell r="B1076">
            <v>0</v>
          </cell>
          <cell r="C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</row>
        <row r="1083">
          <cell r="A1083" t="str">
            <v>CODIGO</v>
          </cell>
          <cell r="B1083" t="str">
            <v>ITEM</v>
          </cell>
          <cell r="C1083" t="str">
            <v>UNIDAD</v>
          </cell>
        </row>
        <row r="1084">
          <cell r="D1084">
            <v>0</v>
          </cell>
        </row>
        <row r="1085">
          <cell r="B1085" t="str">
            <v>CODIGO</v>
          </cell>
        </row>
        <row r="1086">
          <cell r="A1086" t="str">
            <v>CODIGO</v>
          </cell>
          <cell r="B1086" t="str">
            <v>RECURSOS</v>
          </cell>
          <cell r="C1086" t="str">
            <v>UNIDAD</v>
          </cell>
          <cell r="D1086" t="str">
            <v>CANT.</v>
          </cell>
        </row>
        <row r="1087">
          <cell r="B1087" t="str">
            <v>MATERIALES</v>
          </cell>
        </row>
        <row r="1088">
          <cell r="B1088">
            <v>0</v>
          </cell>
          <cell r="C1088">
            <v>0</v>
          </cell>
        </row>
        <row r="1089">
          <cell r="B1089">
            <v>0</v>
          </cell>
          <cell r="C1089">
            <v>0</v>
          </cell>
        </row>
        <row r="1090">
          <cell r="B1090">
            <v>0</v>
          </cell>
          <cell r="C1090">
            <v>0</v>
          </cell>
        </row>
        <row r="1091">
          <cell r="B1091">
            <v>0</v>
          </cell>
          <cell r="C1091">
            <v>0</v>
          </cell>
        </row>
        <row r="1093">
          <cell r="B1093" t="str">
            <v>EQUIPO</v>
          </cell>
        </row>
        <row r="1094">
          <cell r="B1094" t="str">
            <v>HTA MENOR (5% de M. de O.)</v>
          </cell>
        </row>
        <row r="1095">
          <cell r="A1095">
            <v>0</v>
          </cell>
          <cell r="B1095">
            <v>0</v>
          </cell>
          <cell r="C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</row>
        <row r="1099">
          <cell r="B1099" t="str">
            <v>MANO DE OBRA</v>
          </cell>
        </row>
        <row r="1100">
          <cell r="B1100">
            <v>0</v>
          </cell>
          <cell r="C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</row>
        <row r="1105">
          <cell r="B1105" t="str">
            <v>TRANSPORTE</v>
          </cell>
        </row>
        <row r="1107">
          <cell r="A1107">
            <v>0</v>
          </cell>
          <cell r="B1107">
            <v>0</v>
          </cell>
          <cell r="C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</row>
        <row r="1114">
          <cell r="A1114" t="str">
            <v>CODIGO</v>
          </cell>
          <cell r="B1114" t="str">
            <v>ITEM</v>
          </cell>
          <cell r="C1114" t="str">
            <v>UNIDAD</v>
          </cell>
        </row>
        <row r="1115">
          <cell r="D1115">
            <v>0</v>
          </cell>
        </row>
        <row r="1116">
          <cell r="B1116" t="str">
            <v>CODIGO</v>
          </cell>
        </row>
        <row r="1117">
          <cell r="A1117" t="str">
            <v>CODIGO</v>
          </cell>
          <cell r="B1117" t="str">
            <v>RECURSOS</v>
          </cell>
          <cell r="C1117" t="str">
            <v>UNIDAD</v>
          </cell>
          <cell r="D1117" t="str">
            <v>CANT.</v>
          </cell>
        </row>
        <row r="1118">
          <cell r="B1118" t="str">
            <v>MATERIALES</v>
          </cell>
        </row>
        <row r="1119">
          <cell r="B1119">
            <v>0</v>
          </cell>
          <cell r="C1119">
            <v>0</v>
          </cell>
        </row>
        <row r="1120">
          <cell r="B1120">
            <v>0</v>
          </cell>
          <cell r="C1120">
            <v>0</v>
          </cell>
        </row>
        <row r="1121">
          <cell r="B1121">
            <v>0</v>
          </cell>
          <cell r="C1121">
            <v>0</v>
          </cell>
        </row>
        <row r="1122">
          <cell r="B1122">
            <v>0</v>
          </cell>
          <cell r="C1122">
            <v>0</v>
          </cell>
        </row>
        <row r="1124">
          <cell r="B1124" t="str">
            <v>EQUIPO</v>
          </cell>
        </row>
        <row r="1125">
          <cell r="B1125" t="str">
            <v>HTA MENOR (5% de M. de O.)</v>
          </cell>
        </row>
        <row r="1126">
          <cell r="A1126">
            <v>0</v>
          </cell>
          <cell r="B1126">
            <v>0</v>
          </cell>
          <cell r="C1126">
            <v>0</v>
          </cell>
        </row>
        <row r="1127">
          <cell r="A1127">
            <v>0</v>
          </cell>
          <cell r="B1127">
            <v>0</v>
          </cell>
          <cell r="C1127">
            <v>0</v>
          </cell>
        </row>
        <row r="1128">
          <cell r="A1128">
            <v>0</v>
          </cell>
          <cell r="B1128">
            <v>0</v>
          </cell>
          <cell r="C1128">
            <v>0</v>
          </cell>
        </row>
        <row r="1130">
          <cell r="B1130" t="str">
            <v>MANO DE OBRA</v>
          </cell>
        </row>
        <row r="1131">
          <cell r="B1131">
            <v>0</v>
          </cell>
          <cell r="C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</row>
        <row r="1133">
          <cell r="A1133">
            <v>0</v>
          </cell>
          <cell r="B1133">
            <v>0</v>
          </cell>
          <cell r="C1133">
            <v>0</v>
          </cell>
        </row>
        <row r="1134">
          <cell r="A1134">
            <v>0</v>
          </cell>
          <cell r="B1134">
            <v>0</v>
          </cell>
          <cell r="C1134">
            <v>0</v>
          </cell>
        </row>
        <row r="1136">
          <cell r="B1136" t="str">
            <v>TRANSPORTE</v>
          </cell>
        </row>
        <row r="1138">
          <cell r="A1138">
            <v>0</v>
          </cell>
          <cell r="B1138">
            <v>0</v>
          </cell>
          <cell r="C1138">
            <v>0</v>
          </cell>
        </row>
        <row r="1139">
          <cell r="A1139">
            <v>0</v>
          </cell>
          <cell r="B1139">
            <v>0</v>
          </cell>
          <cell r="C1139">
            <v>0</v>
          </cell>
        </row>
        <row r="1140">
          <cell r="A1140">
            <v>0</v>
          </cell>
          <cell r="B1140">
            <v>0</v>
          </cell>
          <cell r="C1140">
            <v>0</v>
          </cell>
        </row>
        <row r="1145">
          <cell r="A1145" t="str">
            <v>CODIGO</v>
          </cell>
          <cell r="B1145" t="str">
            <v>ITEM</v>
          </cell>
          <cell r="C1145" t="str">
            <v>UNIDAD</v>
          </cell>
        </row>
        <row r="1146">
          <cell r="D1146">
            <v>0</v>
          </cell>
        </row>
        <row r="1147">
          <cell r="B1147" t="str">
            <v>CODIGO</v>
          </cell>
        </row>
        <row r="1148">
          <cell r="A1148" t="str">
            <v>CODIGO</v>
          </cell>
          <cell r="B1148" t="str">
            <v>RECURSOS</v>
          </cell>
          <cell r="C1148" t="str">
            <v>UNIDAD</v>
          </cell>
          <cell r="D1148" t="str">
            <v>CANT.</v>
          </cell>
        </row>
        <row r="1149">
          <cell r="B1149" t="str">
            <v>MATERIALES</v>
          </cell>
        </row>
        <row r="1150">
          <cell r="B1150">
            <v>0</v>
          </cell>
          <cell r="C1150">
            <v>0</v>
          </cell>
        </row>
        <row r="1151">
          <cell r="B1151">
            <v>0</v>
          </cell>
          <cell r="C1151">
            <v>0</v>
          </cell>
        </row>
        <row r="1152">
          <cell r="B1152">
            <v>0</v>
          </cell>
          <cell r="C1152">
            <v>0</v>
          </cell>
        </row>
        <row r="1153">
          <cell r="B1153">
            <v>0</v>
          </cell>
          <cell r="C1153">
            <v>0</v>
          </cell>
        </row>
        <row r="1155">
          <cell r="B1155" t="str">
            <v>EQUIPO</v>
          </cell>
        </row>
        <row r="1156">
          <cell r="B1156" t="str">
            <v>HTA MENOR (5% de M. de O.)</v>
          </cell>
        </row>
        <row r="1157">
          <cell r="A1157">
            <v>0</v>
          </cell>
          <cell r="B1157">
            <v>0</v>
          </cell>
          <cell r="C1157">
            <v>0</v>
          </cell>
        </row>
        <row r="1158">
          <cell r="A1158">
            <v>0</v>
          </cell>
          <cell r="B1158">
            <v>0</v>
          </cell>
          <cell r="C1158">
            <v>0</v>
          </cell>
        </row>
        <row r="1159">
          <cell r="A1159">
            <v>0</v>
          </cell>
          <cell r="B1159">
            <v>0</v>
          </cell>
          <cell r="C1159">
            <v>0</v>
          </cell>
        </row>
        <row r="1161">
          <cell r="B1161" t="str">
            <v>MANO DE OBRA</v>
          </cell>
        </row>
        <row r="1162">
          <cell r="B1162">
            <v>0</v>
          </cell>
          <cell r="C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</row>
        <row r="1167">
          <cell r="B1167" t="str">
            <v>TRANSPORTE</v>
          </cell>
        </row>
        <row r="1169">
          <cell r="A1169">
            <v>0</v>
          </cell>
          <cell r="B1169">
            <v>0</v>
          </cell>
          <cell r="C1169">
            <v>0</v>
          </cell>
        </row>
        <row r="1170">
          <cell r="A1170">
            <v>0</v>
          </cell>
          <cell r="B1170">
            <v>0</v>
          </cell>
          <cell r="C1170">
            <v>0</v>
          </cell>
        </row>
        <row r="1171">
          <cell r="A1171">
            <v>0</v>
          </cell>
          <cell r="B1171">
            <v>0</v>
          </cell>
          <cell r="C1171">
            <v>0</v>
          </cell>
        </row>
        <row r="1176">
          <cell r="A1176" t="str">
            <v>CODIGO</v>
          </cell>
          <cell r="B1176" t="str">
            <v>ITEM</v>
          </cell>
          <cell r="C1176" t="str">
            <v>UNIDAD</v>
          </cell>
        </row>
        <row r="1177">
          <cell r="D1177">
            <v>0</v>
          </cell>
        </row>
        <row r="1178">
          <cell r="B1178" t="str">
            <v>CODIGO</v>
          </cell>
        </row>
        <row r="1179">
          <cell r="A1179" t="str">
            <v>CODIGO</v>
          </cell>
          <cell r="B1179" t="str">
            <v>RECURSOS</v>
          </cell>
          <cell r="C1179" t="str">
            <v>UNIDAD</v>
          </cell>
          <cell r="D1179" t="str">
            <v>CANT.</v>
          </cell>
        </row>
        <row r="1180">
          <cell r="B1180" t="str">
            <v>MATERIALES</v>
          </cell>
        </row>
        <row r="1181">
          <cell r="B1181">
            <v>0</v>
          </cell>
          <cell r="C1181">
            <v>0</v>
          </cell>
        </row>
        <row r="1182">
          <cell r="B1182">
            <v>0</v>
          </cell>
          <cell r="C1182">
            <v>0</v>
          </cell>
        </row>
        <row r="1183">
          <cell r="B1183">
            <v>0</v>
          </cell>
          <cell r="C1183">
            <v>0</v>
          </cell>
        </row>
        <row r="1184">
          <cell r="B1184">
            <v>0</v>
          </cell>
          <cell r="C1184">
            <v>0</v>
          </cell>
        </row>
        <row r="1186">
          <cell r="B1186" t="str">
            <v>EQUIPO</v>
          </cell>
        </row>
        <row r="1187">
          <cell r="B1187" t="str">
            <v>HTA MENOR (5% de M. de O.)</v>
          </cell>
        </row>
        <row r="1188">
          <cell r="A1188">
            <v>0</v>
          </cell>
          <cell r="B1188">
            <v>0</v>
          </cell>
          <cell r="C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</row>
        <row r="1190">
          <cell r="A1190">
            <v>0</v>
          </cell>
          <cell r="B1190">
            <v>0</v>
          </cell>
          <cell r="C1190">
            <v>0</v>
          </cell>
        </row>
        <row r="1192">
          <cell r="B1192" t="str">
            <v>MANO DE OBRA</v>
          </cell>
        </row>
        <row r="1193">
          <cell r="B1193">
            <v>0</v>
          </cell>
          <cell r="C1193">
            <v>0</v>
          </cell>
        </row>
        <row r="1194">
          <cell r="A1194">
            <v>0</v>
          </cell>
          <cell r="B1194">
            <v>0</v>
          </cell>
          <cell r="C1194">
            <v>0</v>
          </cell>
        </row>
        <row r="1195">
          <cell r="A1195">
            <v>0</v>
          </cell>
          <cell r="B1195">
            <v>0</v>
          </cell>
          <cell r="C1195">
            <v>0</v>
          </cell>
        </row>
        <row r="1196">
          <cell r="A1196">
            <v>0</v>
          </cell>
          <cell r="B1196">
            <v>0</v>
          </cell>
          <cell r="C1196">
            <v>0</v>
          </cell>
        </row>
        <row r="1198">
          <cell r="B1198" t="str">
            <v>TRANSPORTE</v>
          </cell>
        </row>
        <row r="1200">
          <cell r="A1200">
            <v>0</v>
          </cell>
          <cell r="B1200">
            <v>0</v>
          </cell>
          <cell r="C1200">
            <v>0</v>
          </cell>
        </row>
        <row r="1201">
          <cell r="A1201">
            <v>0</v>
          </cell>
          <cell r="B1201">
            <v>0</v>
          </cell>
          <cell r="C1201">
            <v>0</v>
          </cell>
        </row>
        <row r="1202">
          <cell r="A1202">
            <v>0</v>
          </cell>
          <cell r="B1202">
            <v>0</v>
          </cell>
          <cell r="C1202">
            <v>0</v>
          </cell>
        </row>
        <row r="1207">
          <cell r="A1207" t="str">
            <v>CODIGO</v>
          </cell>
          <cell r="B1207" t="str">
            <v>ITEM</v>
          </cell>
          <cell r="C1207" t="str">
            <v>UNIDAD</v>
          </cell>
        </row>
        <row r="1208">
          <cell r="D1208">
            <v>0</v>
          </cell>
        </row>
        <row r="1209">
          <cell r="B1209" t="str">
            <v>CODIGO</v>
          </cell>
        </row>
        <row r="1210">
          <cell r="A1210" t="str">
            <v>CODIGO</v>
          </cell>
          <cell r="B1210" t="str">
            <v>RECURSOS</v>
          </cell>
          <cell r="C1210" t="str">
            <v>UNIDAD</v>
          </cell>
          <cell r="D1210" t="str">
            <v>CANT.</v>
          </cell>
        </row>
        <row r="1211">
          <cell r="B1211" t="str">
            <v>MATERIALES</v>
          </cell>
        </row>
        <row r="1212">
          <cell r="B1212">
            <v>0</v>
          </cell>
          <cell r="C1212">
            <v>0</v>
          </cell>
        </row>
        <row r="1213">
          <cell r="B1213">
            <v>0</v>
          </cell>
          <cell r="C1213">
            <v>0</v>
          </cell>
        </row>
        <row r="1214">
          <cell r="B1214">
            <v>0</v>
          </cell>
          <cell r="C1214">
            <v>0</v>
          </cell>
        </row>
        <row r="1215">
          <cell r="B1215">
            <v>0</v>
          </cell>
          <cell r="C1215">
            <v>0</v>
          </cell>
        </row>
        <row r="1217">
          <cell r="B1217" t="str">
            <v>EQUIPO</v>
          </cell>
        </row>
        <row r="1218">
          <cell r="B1218" t="str">
            <v>HTA MENOR (5% de M. de O.)</v>
          </cell>
        </row>
        <row r="1219">
          <cell r="A1219">
            <v>0</v>
          </cell>
          <cell r="B1219">
            <v>0</v>
          </cell>
          <cell r="C1219">
            <v>0</v>
          </cell>
        </row>
        <row r="1220">
          <cell r="A1220">
            <v>0</v>
          </cell>
          <cell r="B1220">
            <v>0</v>
          </cell>
          <cell r="C1220">
            <v>0</v>
          </cell>
        </row>
        <row r="1221">
          <cell r="A1221">
            <v>0</v>
          </cell>
          <cell r="B1221">
            <v>0</v>
          </cell>
          <cell r="C1221">
            <v>0</v>
          </cell>
        </row>
        <row r="1223">
          <cell r="B1223" t="str">
            <v>MANO DE OBRA</v>
          </cell>
        </row>
        <row r="1224">
          <cell r="B1224">
            <v>0</v>
          </cell>
          <cell r="C1224">
            <v>0</v>
          </cell>
        </row>
        <row r="1225">
          <cell r="A1225">
            <v>0</v>
          </cell>
          <cell r="B1225">
            <v>0</v>
          </cell>
          <cell r="C1225">
            <v>0</v>
          </cell>
        </row>
        <row r="1226">
          <cell r="A1226">
            <v>0</v>
          </cell>
          <cell r="B1226">
            <v>0</v>
          </cell>
          <cell r="C1226">
            <v>0</v>
          </cell>
        </row>
        <row r="1227">
          <cell r="A1227">
            <v>0</v>
          </cell>
          <cell r="B1227">
            <v>0</v>
          </cell>
          <cell r="C1227">
            <v>0</v>
          </cell>
        </row>
        <row r="1229">
          <cell r="B1229" t="str">
            <v>TRANSPORTE</v>
          </cell>
        </row>
        <row r="1231">
          <cell r="A1231">
            <v>0</v>
          </cell>
          <cell r="B1231">
            <v>0</v>
          </cell>
          <cell r="C1231">
            <v>0</v>
          </cell>
        </row>
        <row r="1232">
          <cell r="A1232">
            <v>0</v>
          </cell>
          <cell r="B1232">
            <v>0</v>
          </cell>
          <cell r="C1232">
            <v>0</v>
          </cell>
        </row>
        <row r="1233">
          <cell r="A1233">
            <v>0</v>
          </cell>
          <cell r="B1233">
            <v>0</v>
          </cell>
          <cell r="C1233">
            <v>0</v>
          </cell>
        </row>
        <row r="1238">
          <cell r="A1238" t="str">
            <v>CODIGO</v>
          </cell>
          <cell r="B1238" t="str">
            <v>ITEM</v>
          </cell>
          <cell r="C1238" t="str">
            <v>UNIDAD</v>
          </cell>
        </row>
        <row r="1239">
          <cell r="D1239">
            <v>0</v>
          </cell>
        </row>
        <row r="1240">
          <cell r="B1240" t="str">
            <v>CODIGO</v>
          </cell>
        </row>
        <row r="1241">
          <cell r="A1241" t="str">
            <v>CODIGO</v>
          </cell>
          <cell r="B1241" t="str">
            <v>RECURSOS</v>
          </cell>
          <cell r="C1241" t="str">
            <v>UNIDAD</v>
          </cell>
          <cell r="D1241" t="str">
            <v>CANT.</v>
          </cell>
        </row>
        <row r="1242">
          <cell r="B1242" t="str">
            <v>MATERIALES</v>
          </cell>
        </row>
        <row r="1243">
          <cell r="B1243">
            <v>0</v>
          </cell>
          <cell r="C1243">
            <v>0</v>
          </cell>
        </row>
        <row r="1244">
          <cell r="B1244">
            <v>0</v>
          </cell>
          <cell r="C1244">
            <v>0</v>
          </cell>
        </row>
        <row r="1245">
          <cell r="B1245">
            <v>0</v>
          </cell>
          <cell r="C1245">
            <v>0</v>
          </cell>
        </row>
        <row r="1246">
          <cell r="B1246">
            <v>0</v>
          </cell>
          <cell r="C1246">
            <v>0</v>
          </cell>
        </row>
        <row r="1248">
          <cell r="B1248" t="str">
            <v>EQUIPO</v>
          </cell>
        </row>
        <row r="1249">
          <cell r="B1249" t="str">
            <v>HTA MENOR (5% de M. de O.)</v>
          </cell>
        </row>
        <row r="1250">
          <cell r="A1250">
            <v>0</v>
          </cell>
          <cell r="B1250">
            <v>0</v>
          </cell>
          <cell r="C1250">
            <v>0</v>
          </cell>
        </row>
        <row r="1251">
          <cell r="A1251">
            <v>0</v>
          </cell>
          <cell r="B1251">
            <v>0</v>
          </cell>
          <cell r="C1251">
            <v>0</v>
          </cell>
        </row>
        <row r="1252">
          <cell r="A1252">
            <v>0</v>
          </cell>
          <cell r="B1252">
            <v>0</v>
          </cell>
          <cell r="C1252">
            <v>0</v>
          </cell>
        </row>
        <row r="1254">
          <cell r="B1254" t="str">
            <v>MANO DE OBRA</v>
          </cell>
        </row>
        <row r="1255">
          <cell r="B1255">
            <v>0</v>
          </cell>
          <cell r="C1255">
            <v>0</v>
          </cell>
        </row>
        <row r="1256">
          <cell r="A1256">
            <v>0</v>
          </cell>
          <cell r="B1256">
            <v>0</v>
          </cell>
          <cell r="C1256">
            <v>0</v>
          </cell>
        </row>
        <row r="1257">
          <cell r="A1257">
            <v>0</v>
          </cell>
          <cell r="B1257">
            <v>0</v>
          </cell>
          <cell r="C1257">
            <v>0</v>
          </cell>
        </row>
        <row r="1258">
          <cell r="A1258">
            <v>0</v>
          </cell>
          <cell r="B1258">
            <v>0</v>
          </cell>
          <cell r="C1258">
            <v>0</v>
          </cell>
        </row>
        <row r="1260">
          <cell r="B1260" t="str">
            <v>TRANSPORTE</v>
          </cell>
        </row>
        <row r="1262">
          <cell r="A1262">
            <v>0</v>
          </cell>
          <cell r="B1262">
            <v>0</v>
          </cell>
          <cell r="C1262">
            <v>0</v>
          </cell>
        </row>
        <row r="1263">
          <cell r="A1263">
            <v>0</v>
          </cell>
          <cell r="B1263">
            <v>0</v>
          </cell>
          <cell r="C1263">
            <v>0</v>
          </cell>
        </row>
        <row r="1264">
          <cell r="A1264">
            <v>0</v>
          </cell>
          <cell r="B1264">
            <v>0</v>
          </cell>
          <cell r="C1264">
            <v>0</v>
          </cell>
        </row>
        <row r="1269">
          <cell r="A1269" t="str">
            <v>CODIGO</v>
          </cell>
          <cell r="B1269" t="str">
            <v>ITEM</v>
          </cell>
          <cell r="C1269" t="str">
            <v>UNIDAD</v>
          </cell>
        </row>
        <row r="1270">
          <cell r="D1270">
            <v>0</v>
          </cell>
        </row>
        <row r="1271">
          <cell r="B1271" t="str">
            <v>CODIGO</v>
          </cell>
        </row>
        <row r="1272">
          <cell r="A1272" t="str">
            <v>CODIGO</v>
          </cell>
          <cell r="B1272" t="str">
            <v>RECURSOS</v>
          </cell>
          <cell r="C1272" t="str">
            <v>UNIDAD</v>
          </cell>
          <cell r="D1272" t="str">
            <v>CANT.</v>
          </cell>
        </row>
        <row r="1273">
          <cell r="B1273" t="str">
            <v>MATERIALES</v>
          </cell>
        </row>
        <row r="1274">
          <cell r="B1274">
            <v>0</v>
          </cell>
          <cell r="C1274">
            <v>0</v>
          </cell>
        </row>
        <row r="1275">
          <cell r="B1275">
            <v>0</v>
          </cell>
          <cell r="C1275">
            <v>0</v>
          </cell>
        </row>
        <row r="1276">
          <cell r="B1276">
            <v>0</v>
          </cell>
          <cell r="C1276">
            <v>0</v>
          </cell>
        </row>
        <row r="1277">
          <cell r="B1277">
            <v>0</v>
          </cell>
          <cell r="C1277">
            <v>0</v>
          </cell>
        </row>
        <row r="1279">
          <cell r="B1279" t="str">
            <v>EQUIPO</v>
          </cell>
        </row>
        <row r="1280">
          <cell r="B1280" t="str">
            <v>HTA MENOR (5% de M. de O.)</v>
          </cell>
        </row>
        <row r="1281">
          <cell r="A1281">
            <v>0</v>
          </cell>
          <cell r="B1281">
            <v>0</v>
          </cell>
          <cell r="C1281">
            <v>0</v>
          </cell>
        </row>
        <row r="1282">
          <cell r="A1282">
            <v>0</v>
          </cell>
          <cell r="B1282">
            <v>0</v>
          </cell>
          <cell r="C1282">
            <v>0</v>
          </cell>
        </row>
        <row r="1283">
          <cell r="A1283">
            <v>0</v>
          </cell>
          <cell r="B1283">
            <v>0</v>
          </cell>
          <cell r="C1283">
            <v>0</v>
          </cell>
        </row>
        <row r="1285">
          <cell r="B1285" t="str">
            <v>MANO DE OBRA</v>
          </cell>
        </row>
        <row r="1286">
          <cell r="B1286">
            <v>0</v>
          </cell>
          <cell r="C1286">
            <v>0</v>
          </cell>
        </row>
        <row r="1287">
          <cell r="A1287">
            <v>0</v>
          </cell>
          <cell r="B1287">
            <v>0</v>
          </cell>
          <cell r="C1287">
            <v>0</v>
          </cell>
        </row>
        <row r="1288">
          <cell r="A1288">
            <v>0</v>
          </cell>
          <cell r="B1288">
            <v>0</v>
          </cell>
          <cell r="C1288">
            <v>0</v>
          </cell>
        </row>
        <row r="1289">
          <cell r="A1289">
            <v>0</v>
          </cell>
          <cell r="B1289">
            <v>0</v>
          </cell>
          <cell r="C1289">
            <v>0</v>
          </cell>
        </row>
        <row r="1291">
          <cell r="B1291" t="str">
            <v>TRANSPORTE</v>
          </cell>
        </row>
        <row r="1293">
          <cell r="A1293">
            <v>0</v>
          </cell>
          <cell r="B1293">
            <v>0</v>
          </cell>
          <cell r="C1293">
            <v>0</v>
          </cell>
        </row>
        <row r="1294">
          <cell r="A1294">
            <v>0</v>
          </cell>
          <cell r="B1294">
            <v>0</v>
          </cell>
          <cell r="C1294">
            <v>0</v>
          </cell>
        </row>
        <row r="1295">
          <cell r="A1295">
            <v>0</v>
          </cell>
          <cell r="B1295">
            <v>0</v>
          </cell>
          <cell r="C1295">
            <v>0</v>
          </cell>
        </row>
        <row r="1300">
          <cell r="A1300" t="str">
            <v>CODIGO</v>
          </cell>
          <cell r="B1300" t="str">
            <v>ITEM</v>
          </cell>
          <cell r="C1300" t="str">
            <v>UNIDAD</v>
          </cell>
        </row>
        <row r="1301">
          <cell r="D1301">
            <v>0</v>
          </cell>
        </row>
        <row r="1302">
          <cell r="B1302" t="str">
            <v>CODIGO</v>
          </cell>
        </row>
        <row r="1303">
          <cell r="A1303" t="str">
            <v>CODIGO</v>
          </cell>
          <cell r="B1303" t="str">
            <v>RECURSOS</v>
          </cell>
          <cell r="C1303" t="str">
            <v>UNIDAD</v>
          </cell>
          <cell r="D1303" t="str">
            <v>CANT.</v>
          </cell>
        </row>
        <row r="1304">
          <cell r="B1304" t="str">
            <v>MATERIALES</v>
          </cell>
        </row>
        <row r="1305">
          <cell r="B1305">
            <v>0</v>
          </cell>
          <cell r="C1305">
            <v>0</v>
          </cell>
        </row>
        <row r="1306">
          <cell r="B1306">
            <v>0</v>
          </cell>
          <cell r="C1306">
            <v>0</v>
          </cell>
        </row>
        <row r="1307">
          <cell r="B1307">
            <v>0</v>
          </cell>
          <cell r="C1307">
            <v>0</v>
          </cell>
        </row>
        <row r="1308">
          <cell r="B1308">
            <v>0</v>
          </cell>
          <cell r="C1308">
            <v>0</v>
          </cell>
        </row>
        <row r="1310">
          <cell r="B1310" t="str">
            <v>EQUIPO</v>
          </cell>
        </row>
        <row r="1311">
          <cell r="B1311" t="str">
            <v>HTA MENOR (5% de M. de O.)</v>
          </cell>
        </row>
        <row r="1312">
          <cell r="A1312">
            <v>0</v>
          </cell>
          <cell r="B1312">
            <v>0</v>
          </cell>
          <cell r="C1312">
            <v>0</v>
          </cell>
        </row>
        <row r="1313">
          <cell r="A1313">
            <v>0</v>
          </cell>
          <cell r="B1313">
            <v>0</v>
          </cell>
          <cell r="C1313">
            <v>0</v>
          </cell>
        </row>
        <row r="1314">
          <cell r="A1314">
            <v>0</v>
          </cell>
          <cell r="B1314">
            <v>0</v>
          </cell>
          <cell r="C1314">
            <v>0</v>
          </cell>
        </row>
        <row r="1316">
          <cell r="B1316" t="str">
            <v>MANO DE OBRA</v>
          </cell>
        </row>
        <row r="1317">
          <cell r="B1317">
            <v>0</v>
          </cell>
          <cell r="C1317">
            <v>0</v>
          </cell>
        </row>
        <row r="1318">
          <cell r="A1318">
            <v>0</v>
          </cell>
          <cell r="B1318">
            <v>0</v>
          </cell>
          <cell r="C1318">
            <v>0</v>
          </cell>
        </row>
        <row r="1319">
          <cell r="A1319">
            <v>0</v>
          </cell>
          <cell r="B1319">
            <v>0</v>
          </cell>
          <cell r="C1319">
            <v>0</v>
          </cell>
        </row>
        <row r="1320">
          <cell r="A1320">
            <v>0</v>
          </cell>
          <cell r="B1320">
            <v>0</v>
          </cell>
          <cell r="C1320">
            <v>0</v>
          </cell>
        </row>
        <row r="1322">
          <cell r="B1322" t="str">
            <v>TRANSPORTE</v>
          </cell>
        </row>
        <row r="1324">
          <cell r="A1324">
            <v>0</v>
          </cell>
          <cell r="B1324">
            <v>0</v>
          </cell>
          <cell r="C1324">
            <v>0</v>
          </cell>
        </row>
        <row r="1325">
          <cell r="A1325">
            <v>0</v>
          </cell>
          <cell r="B1325">
            <v>0</v>
          </cell>
          <cell r="C1325">
            <v>0</v>
          </cell>
        </row>
        <row r="1326">
          <cell r="A1326">
            <v>0</v>
          </cell>
          <cell r="B1326">
            <v>0</v>
          </cell>
          <cell r="C1326">
            <v>0</v>
          </cell>
        </row>
        <row r="1332">
          <cell r="A1332" t="str">
            <v>CODIGO</v>
          </cell>
          <cell r="B1332" t="str">
            <v>ITEM</v>
          </cell>
          <cell r="C1332" t="str">
            <v>UNIDAD</v>
          </cell>
        </row>
        <row r="1333">
          <cell r="D1333">
            <v>0</v>
          </cell>
        </row>
        <row r="1334">
          <cell r="B1334" t="str">
            <v>CODIGO</v>
          </cell>
        </row>
        <row r="1335">
          <cell r="A1335" t="str">
            <v>CODIGO</v>
          </cell>
          <cell r="B1335" t="str">
            <v>RECURSOS</v>
          </cell>
          <cell r="C1335" t="str">
            <v>UNIDAD</v>
          </cell>
          <cell r="D1335" t="str">
            <v>CANT.</v>
          </cell>
        </row>
        <row r="1336">
          <cell r="B1336" t="str">
            <v>MATERIALES</v>
          </cell>
        </row>
        <row r="1337">
          <cell r="B1337">
            <v>0</v>
          </cell>
          <cell r="C1337">
            <v>0</v>
          </cell>
        </row>
        <row r="1338">
          <cell r="B1338">
            <v>0</v>
          </cell>
          <cell r="C1338">
            <v>0</v>
          </cell>
        </row>
        <row r="1339">
          <cell r="B1339">
            <v>0</v>
          </cell>
          <cell r="C1339">
            <v>0</v>
          </cell>
        </row>
        <row r="1340">
          <cell r="B1340">
            <v>0</v>
          </cell>
          <cell r="C1340">
            <v>0</v>
          </cell>
        </row>
        <row r="1342">
          <cell r="B1342" t="str">
            <v>EQUIPO</v>
          </cell>
        </row>
        <row r="1343">
          <cell r="B1343" t="str">
            <v>HTA MENOR (5% de M. de O.)</v>
          </cell>
        </row>
        <row r="1344">
          <cell r="A1344">
            <v>0</v>
          </cell>
          <cell r="B1344">
            <v>0</v>
          </cell>
          <cell r="C1344">
            <v>0</v>
          </cell>
        </row>
        <row r="1345">
          <cell r="A1345">
            <v>0</v>
          </cell>
          <cell r="B1345">
            <v>0</v>
          </cell>
          <cell r="C1345">
            <v>0</v>
          </cell>
        </row>
        <row r="1346">
          <cell r="A1346">
            <v>0</v>
          </cell>
          <cell r="B1346">
            <v>0</v>
          </cell>
          <cell r="C1346">
            <v>0</v>
          </cell>
        </row>
        <row r="1348">
          <cell r="B1348" t="str">
            <v>MANO DE OBRA</v>
          </cell>
        </row>
        <row r="1349">
          <cell r="B1349">
            <v>0</v>
          </cell>
          <cell r="C1349">
            <v>0</v>
          </cell>
        </row>
        <row r="1350">
          <cell r="A1350">
            <v>0</v>
          </cell>
          <cell r="B1350">
            <v>0</v>
          </cell>
          <cell r="C1350">
            <v>0</v>
          </cell>
        </row>
        <row r="1351">
          <cell r="A1351">
            <v>0</v>
          </cell>
          <cell r="B1351">
            <v>0</v>
          </cell>
          <cell r="C1351">
            <v>0</v>
          </cell>
        </row>
        <row r="1352">
          <cell r="A1352">
            <v>0</v>
          </cell>
          <cell r="B1352">
            <v>0</v>
          </cell>
          <cell r="C1352">
            <v>0</v>
          </cell>
        </row>
        <row r="1354">
          <cell r="B1354" t="str">
            <v>TRANSPORTE</v>
          </cell>
        </row>
        <row r="1356">
          <cell r="A1356">
            <v>0</v>
          </cell>
          <cell r="B1356">
            <v>0</v>
          </cell>
          <cell r="C1356">
            <v>0</v>
          </cell>
        </row>
        <row r="1357">
          <cell r="A1357">
            <v>0</v>
          </cell>
          <cell r="B1357">
            <v>0</v>
          </cell>
          <cell r="C1357">
            <v>0</v>
          </cell>
        </row>
        <row r="1358">
          <cell r="A1358">
            <v>0</v>
          </cell>
          <cell r="B1358">
            <v>0</v>
          </cell>
          <cell r="C1358">
            <v>0</v>
          </cell>
        </row>
        <row r="1363">
          <cell r="A1363" t="str">
            <v>CODIGO</v>
          </cell>
          <cell r="B1363" t="str">
            <v>ITEM</v>
          </cell>
          <cell r="C1363" t="str">
            <v>UNIDAD</v>
          </cell>
        </row>
        <row r="1364">
          <cell r="D1364">
            <v>0</v>
          </cell>
        </row>
        <row r="1365">
          <cell r="B1365" t="str">
            <v>CODIGO</v>
          </cell>
        </row>
        <row r="1366">
          <cell r="A1366" t="str">
            <v>CODIGO</v>
          </cell>
          <cell r="B1366" t="str">
            <v>RECURSOS</v>
          </cell>
          <cell r="C1366" t="str">
            <v>UNIDAD</v>
          </cell>
          <cell r="D1366" t="str">
            <v>CANT.</v>
          </cell>
        </row>
        <row r="1367">
          <cell r="B1367" t="str">
            <v>MATERIALES</v>
          </cell>
        </row>
        <row r="1368">
          <cell r="B1368">
            <v>0</v>
          </cell>
          <cell r="C1368">
            <v>0</v>
          </cell>
        </row>
        <row r="1369">
          <cell r="B1369">
            <v>0</v>
          </cell>
          <cell r="C1369">
            <v>0</v>
          </cell>
        </row>
        <row r="1370">
          <cell r="B1370">
            <v>0</v>
          </cell>
          <cell r="C1370">
            <v>0</v>
          </cell>
        </row>
        <row r="1371">
          <cell r="B1371">
            <v>0</v>
          </cell>
          <cell r="C1371">
            <v>0</v>
          </cell>
        </row>
        <row r="1373">
          <cell r="B1373" t="str">
            <v>EQUIPO</v>
          </cell>
        </row>
        <row r="1374">
          <cell r="B1374" t="str">
            <v>HTA MENOR (5% de M. de O.)</v>
          </cell>
        </row>
        <row r="1375">
          <cell r="A1375">
            <v>0</v>
          </cell>
          <cell r="B1375">
            <v>0</v>
          </cell>
          <cell r="C1375">
            <v>0</v>
          </cell>
        </row>
        <row r="1376">
          <cell r="A1376">
            <v>0</v>
          </cell>
          <cell r="B1376">
            <v>0</v>
          </cell>
          <cell r="C1376">
            <v>0</v>
          </cell>
        </row>
        <row r="1377">
          <cell r="A1377">
            <v>0</v>
          </cell>
          <cell r="B1377">
            <v>0</v>
          </cell>
          <cell r="C1377">
            <v>0</v>
          </cell>
        </row>
        <row r="1379">
          <cell r="B1379" t="str">
            <v>MANO DE OBRA</v>
          </cell>
        </row>
        <row r="1380">
          <cell r="B1380">
            <v>0</v>
          </cell>
          <cell r="C1380">
            <v>0</v>
          </cell>
        </row>
        <row r="1381">
          <cell r="A1381">
            <v>0</v>
          </cell>
          <cell r="B1381">
            <v>0</v>
          </cell>
          <cell r="C1381">
            <v>0</v>
          </cell>
        </row>
        <row r="1382">
          <cell r="A1382">
            <v>0</v>
          </cell>
          <cell r="B1382">
            <v>0</v>
          </cell>
          <cell r="C1382">
            <v>0</v>
          </cell>
        </row>
        <row r="1383">
          <cell r="A1383">
            <v>0</v>
          </cell>
          <cell r="B1383">
            <v>0</v>
          </cell>
          <cell r="C1383">
            <v>0</v>
          </cell>
        </row>
        <row r="1385">
          <cell r="B1385" t="str">
            <v>TRANSPORTE</v>
          </cell>
        </row>
        <row r="1387">
          <cell r="A1387">
            <v>0</v>
          </cell>
          <cell r="B1387">
            <v>0</v>
          </cell>
          <cell r="C1387">
            <v>0</v>
          </cell>
        </row>
        <row r="1388">
          <cell r="A1388">
            <v>0</v>
          </cell>
          <cell r="B1388">
            <v>0</v>
          </cell>
          <cell r="C1388">
            <v>0</v>
          </cell>
        </row>
        <row r="1389">
          <cell r="A1389">
            <v>0</v>
          </cell>
          <cell r="B1389">
            <v>0</v>
          </cell>
          <cell r="C1389">
            <v>0</v>
          </cell>
        </row>
        <row r="1394">
          <cell r="A1394" t="str">
            <v>CODIGO</v>
          </cell>
          <cell r="B1394" t="str">
            <v>ITEM</v>
          </cell>
          <cell r="C1394" t="str">
            <v>UNIDAD</v>
          </cell>
        </row>
        <row r="1395">
          <cell r="D1395">
            <v>0</v>
          </cell>
        </row>
        <row r="1396">
          <cell r="B1396" t="str">
            <v>CODIGO</v>
          </cell>
        </row>
        <row r="1397">
          <cell r="A1397" t="str">
            <v>CODIGO</v>
          </cell>
          <cell r="B1397" t="str">
            <v>RECURSOS</v>
          </cell>
          <cell r="C1397" t="str">
            <v>UNIDAD</v>
          </cell>
          <cell r="D1397" t="str">
            <v>CANT.</v>
          </cell>
        </row>
        <row r="1398">
          <cell r="B1398" t="str">
            <v>MATERIALES</v>
          </cell>
        </row>
        <row r="1399">
          <cell r="B1399">
            <v>0</v>
          </cell>
          <cell r="C1399">
            <v>0</v>
          </cell>
        </row>
        <row r="1400">
          <cell r="B1400">
            <v>0</v>
          </cell>
          <cell r="C1400">
            <v>0</v>
          </cell>
        </row>
        <row r="1401">
          <cell r="B1401">
            <v>0</v>
          </cell>
          <cell r="C1401">
            <v>0</v>
          </cell>
        </row>
        <row r="1402">
          <cell r="B1402">
            <v>0</v>
          </cell>
          <cell r="C1402">
            <v>0</v>
          </cell>
        </row>
        <row r="1404">
          <cell r="B1404" t="str">
            <v>EQUIPO</v>
          </cell>
        </row>
        <row r="1405">
          <cell r="B1405" t="str">
            <v>HTA MENOR (5% de M. de O.)</v>
          </cell>
        </row>
        <row r="1406">
          <cell r="A1406">
            <v>0</v>
          </cell>
          <cell r="B1406">
            <v>0</v>
          </cell>
          <cell r="C1406">
            <v>0</v>
          </cell>
        </row>
        <row r="1407">
          <cell r="A1407">
            <v>0</v>
          </cell>
          <cell r="B1407">
            <v>0</v>
          </cell>
          <cell r="C1407">
            <v>0</v>
          </cell>
        </row>
        <row r="1408">
          <cell r="A1408">
            <v>0</v>
          </cell>
          <cell r="B1408">
            <v>0</v>
          </cell>
          <cell r="C1408">
            <v>0</v>
          </cell>
        </row>
        <row r="1410">
          <cell r="B1410" t="str">
            <v>MANO DE OBRA</v>
          </cell>
        </row>
        <row r="1411">
          <cell r="B1411">
            <v>0</v>
          </cell>
          <cell r="C1411">
            <v>0</v>
          </cell>
        </row>
        <row r="1412">
          <cell r="A1412">
            <v>0</v>
          </cell>
          <cell r="B1412">
            <v>0</v>
          </cell>
          <cell r="C1412">
            <v>0</v>
          </cell>
        </row>
        <row r="1413">
          <cell r="A1413">
            <v>0</v>
          </cell>
          <cell r="B1413">
            <v>0</v>
          </cell>
          <cell r="C1413">
            <v>0</v>
          </cell>
        </row>
        <row r="1414">
          <cell r="A1414">
            <v>0</v>
          </cell>
          <cell r="B1414">
            <v>0</v>
          </cell>
          <cell r="C1414">
            <v>0</v>
          </cell>
        </row>
        <row r="1416">
          <cell r="B1416" t="str">
            <v>TRANSPORTE</v>
          </cell>
        </row>
        <row r="1418">
          <cell r="A1418">
            <v>0</v>
          </cell>
          <cell r="B1418">
            <v>0</v>
          </cell>
          <cell r="C1418">
            <v>0</v>
          </cell>
        </row>
        <row r="1419">
          <cell r="A1419">
            <v>0</v>
          </cell>
          <cell r="B1419">
            <v>0</v>
          </cell>
          <cell r="C1419">
            <v>0</v>
          </cell>
        </row>
        <row r="1420">
          <cell r="A1420">
            <v>0</v>
          </cell>
          <cell r="B1420">
            <v>0</v>
          </cell>
          <cell r="C1420">
            <v>0</v>
          </cell>
        </row>
        <row r="1425">
          <cell r="A1425" t="str">
            <v>CODIGO</v>
          </cell>
          <cell r="B1425" t="str">
            <v>ITEM</v>
          </cell>
          <cell r="C1425" t="str">
            <v>UNIDAD</v>
          </cell>
        </row>
        <row r="1426">
          <cell r="D1426">
            <v>0</v>
          </cell>
        </row>
        <row r="1427">
          <cell r="B1427" t="str">
            <v>CODIGO</v>
          </cell>
        </row>
        <row r="1428">
          <cell r="A1428" t="str">
            <v>CODIGO</v>
          </cell>
          <cell r="B1428" t="str">
            <v>RECURSOS</v>
          </cell>
          <cell r="C1428" t="str">
            <v>UNIDAD</v>
          </cell>
          <cell r="D1428" t="str">
            <v>CANT.</v>
          </cell>
        </row>
        <row r="1429">
          <cell r="B1429" t="str">
            <v>MATERIALES</v>
          </cell>
        </row>
        <row r="1430">
          <cell r="B1430">
            <v>0</v>
          </cell>
          <cell r="C1430">
            <v>0</v>
          </cell>
        </row>
        <row r="1431">
          <cell r="B1431">
            <v>0</v>
          </cell>
          <cell r="C1431">
            <v>0</v>
          </cell>
        </row>
        <row r="1432">
          <cell r="B1432">
            <v>0</v>
          </cell>
          <cell r="C1432">
            <v>0</v>
          </cell>
        </row>
        <row r="1433">
          <cell r="B1433">
            <v>0</v>
          </cell>
          <cell r="C1433">
            <v>0</v>
          </cell>
        </row>
        <row r="1435">
          <cell r="B1435" t="str">
            <v>EQUIPO</v>
          </cell>
        </row>
        <row r="1436">
          <cell r="B1436" t="str">
            <v>HTA MENOR (5% de M. de O.)</v>
          </cell>
        </row>
        <row r="1437">
          <cell r="A1437">
            <v>0</v>
          </cell>
          <cell r="B1437">
            <v>0</v>
          </cell>
          <cell r="C1437">
            <v>0</v>
          </cell>
        </row>
        <row r="1438">
          <cell r="A1438">
            <v>0</v>
          </cell>
          <cell r="B1438">
            <v>0</v>
          </cell>
          <cell r="C1438">
            <v>0</v>
          </cell>
        </row>
        <row r="1439">
          <cell r="A1439">
            <v>0</v>
          </cell>
          <cell r="B1439">
            <v>0</v>
          </cell>
          <cell r="C1439">
            <v>0</v>
          </cell>
        </row>
        <row r="1441">
          <cell r="B1441" t="str">
            <v>MANO DE OBRA</v>
          </cell>
        </row>
        <row r="1442">
          <cell r="B1442">
            <v>0</v>
          </cell>
          <cell r="C1442">
            <v>0</v>
          </cell>
        </row>
        <row r="1443">
          <cell r="A1443">
            <v>0</v>
          </cell>
          <cell r="B1443">
            <v>0</v>
          </cell>
          <cell r="C1443">
            <v>0</v>
          </cell>
        </row>
        <row r="1444">
          <cell r="A1444">
            <v>0</v>
          </cell>
          <cell r="B1444">
            <v>0</v>
          </cell>
          <cell r="C1444">
            <v>0</v>
          </cell>
        </row>
        <row r="1445">
          <cell r="A1445">
            <v>0</v>
          </cell>
          <cell r="B1445">
            <v>0</v>
          </cell>
          <cell r="C1445">
            <v>0</v>
          </cell>
        </row>
        <row r="1447">
          <cell r="B1447" t="str">
            <v>TRANSPORTE</v>
          </cell>
        </row>
        <row r="1449">
          <cell r="A1449">
            <v>0</v>
          </cell>
          <cell r="B1449">
            <v>0</v>
          </cell>
          <cell r="C1449">
            <v>0</v>
          </cell>
        </row>
        <row r="1450">
          <cell r="A1450">
            <v>0</v>
          </cell>
          <cell r="B1450">
            <v>0</v>
          </cell>
          <cell r="C1450">
            <v>0</v>
          </cell>
        </row>
        <row r="1451">
          <cell r="A1451">
            <v>0</v>
          </cell>
          <cell r="B1451">
            <v>0</v>
          </cell>
          <cell r="C1451">
            <v>0</v>
          </cell>
        </row>
        <row r="1456">
          <cell r="A1456" t="str">
            <v>CODIGO</v>
          </cell>
          <cell r="B1456" t="str">
            <v>ITEM</v>
          </cell>
          <cell r="C1456" t="str">
            <v>UNIDAD</v>
          </cell>
        </row>
        <row r="1457">
          <cell r="D1457">
            <v>0</v>
          </cell>
        </row>
        <row r="1458">
          <cell r="B1458" t="str">
            <v>CODIGO</v>
          </cell>
        </row>
        <row r="1459">
          <cell r="A1459" t="str">
            <v>CODIGO</v>
          </cell>
          <cell r="B1459" t="str">
            <v>RECURSOS</v>
          </cell>
          <cell r="C1459" t="str">
            <v>UNIDAD</v>
          </cell>
          <cell r="D1459" t="str">
            <v>CANT.</v>
          </cell>
        </row>
        <row r="1460">
          <cell r="B1460" t="str">
            <v>MATERIALES</v>
          </cell>
        </row>
        <row r="1461">
          <cell r="B1461">
            <v>0</v>
          </cell>
          <cell r="C1461">
            <v>0</v>
          </cell>
        </row>
        <row r="1462">
          <cell r="B1462">
            <v>0</v>
          </cell>
          <cell r="C1462">
            <v>0</v>
          </cell>
        </row>
        <row r="1463">
          <cell r="B1463">
            <v>0</v>
          </cell>
          <cell r="C1463">
            <v>0</v>
          </cell>
        </row>
        <row r="1464">
          <cell r="B1464">
            <v>0</v>
          </cell>
          <cell r="C1464">
            <v>0</v>
          </cell>
        </row>
        <row r="1466">
          <cell r="B1466" t="str">
            <v>EQUIPO</v>
          </cell>
        </row>
        <row r="1467">
          <cell r="B1467" t="str">
            <v>HTA MENOR (5% de M. de O.)</v>
          </cell>
        </row>
        <row r="1468">
          <cell r="A1468">
            <v>0</v>
          </cell>
          <cell r="B1468">
            <v>0</v>
          </cell>
          <cell r="C1468">
            <v>0</v>
          </cell>
        </row>
        <row r="1469">
          <cell r="A1469">
            <v>0</v>
          </cell>
          <cell r="B1469">
            <v>0</v>
          </cell>
          <cell r="C1469">
            <v>0</v>
          </cell>
        </row>
        <row r="1470">
          <cell r="A1470">
            <v>0</v>
          </cell>
          <cell r="B1470">
            <v>0</v>
          </cell>
          <cell r="C1470">
            <v>0</v>
          </cell>
        </row>
        <row r="1472">
          <cell r="B1472" t="str">
            <v>MANO DE OBRA</v>
          </cell>
        </row>
        <row r="1473">
          <cell r="B1473">
            <v>0</v>
          </cell>
          <cell r="C1473">
            <v>0</v>
          </cell>
        </row>
        <row r="1474">
          <cell r="A1474">
            <v>0</v>
          </cell>
          <cell r="B1474">
            <v>0</v>
          </cell>
          <cell r="C1474">
            <v>0</v>
          </cell>
        </row>
        <row r="1475">
          <cell r="A1475">
            <v>0</v>
          </cell>
          <cell r="B1475">
            <v>0</v>
          </cell>
          <cell r="C1475">
            <v>0</v>
          </cell>
        </row>
        <row r="1476">
          <cell r="A1476">
            <v>0</v>
          </cell>
          <cell r="B1476">
            <v>0</v>
          </cell>
          <cell r="C1476">
            <v>0</v>
          </cell>
        </row>
        <row r="1478">
          <cell r="B1478" t="str">
            <v>TRANSPORTE</v>
          </cell>
        </row>
        <row r="1480">
          <cell r="A1480">
            <v>0</v>
          </cell>
          <cell r="B1480">
            <v>0</v>
          </cell>
          <cell r="C1480">
            <v>0</v>
          </cell>
        </row>
        <row r="1481">
          <cell r="A1481">
            <v>0</v>
          </cell>
          <cell r="B1481">
            <v>0</v>
          </cell>
          <cell r="C1481">
            <v>0</v>
          </cell>
        </row>
        <row r="1482">
          <cell r="A1482">
            <v>0</v>
          </cell>
          <cell r="B1482">
            <v>0</v>
          </cell>
          <cell r="C1482">
            <v>0</v>
          </cell>
        </row>
        <row r="1487">
          <cell r="A1487" t="str">
            <v>CODIGO</v>
          </cell>
          <cell r="B1487" t="str">
            <v>ITEM</v>
          </cell>
          <cell r="C1487" t="str">
            <v>UNIDAD</v>
          </cell>
        </row>
        <row r="1488">
          <cell r="D1488">
            <v>0</v>
          </cell>
        </row>
        <row r="1489">
          <cell r="B1489" t="str">
            <v>CODIGO</v>
          </cell>
        </row>
        <row r="1490">
          <cell r="A1490" t="str">
            <v>CODIGO</v>
          </cell>
          <cell r="B1490" t="str">
            <v>RECURSOS</v>
          </cell>
          <cell r="C1490" t="str">
            <v>UNIDAD</v>
          </cell>
          <cell r="D1490" t="str">
            <v>CANT.</v>
          </cell>
        </row>
        <row r="1491">
          <cell r="B1491" t="str">
            <v>MATERIALES</v>
          </cell>
        </row>
        <row r="1492">
          <cell r="B1492">
            <v>0</v>
          </cell>
          <cell r="C1492">
            <v>0</v>
          </cell>
        </row>
        <row r="1493">
          <cell r="B1493">
            <v>0</v>
          </cell>
          <cell r="C1493">
            <v>0</v>
          </cell>
        </row>
        <row r="1494">
          <cell r="B1494">
            <v>0</v>
          </cell>
          <cell r="C1494">
            <v>0</v>
          </cell>
        </row>
        <row r="1495">
          <cell r="B1495">
            <v>0</v>
          </cell>
          <cell r="C1495">
            <v>0</v>
          </cell>
        </row>
        <row r="1497">
          <cell r="B1497" t="str">
            <v>EQUIPO</v>
          </cell>
        </row>
        <row r="1498">
          <cell r="B1498" t="str">
            <v>HTA MENOR (5% de M. de O.)</v>
          </cell>
        </row>
        <row r="1499">
          <cell r="A1499">
            <v>0</v>
          </cell>
          <cell r="B1499">
            <v>0</v>
          </cell>
          <cell r="C1499">
            <v>0</v>
          </cell>
        </row>
        <row r="1500">
          <cell r="A1500">
            <v>0</v>
          </cell>
          <cell r="B1500">
            <v>0</v>
          </cell>
          <cell r="C1500">
            <v>0</v>
          </cell>
        </row>
        <row r="1501">
          <cell r="A1501">
            <v>0</v>
          </cell>
          <cell r="B1501">
            <v>0</v>
          </cell>
          <cell r="C1501">
            <v>0</v>
          </cell>
        </row>
        <row r="1503">
          <cell r="B1503" t="str">
            <v>MANO DE OBRA</v>
          </cell>
        </row>
        <row r="1504">
          <cell r="B1504">
            <v>0</v>
          </cell>
          <cell r="C1504">
            <v>0</v>
          </cell>
        </row>
        <row r="1505">
          <cell r="A1505">
            <v>0</v>
          </cell>
          <cell r="B1505">
            <v>0</v>
          </cell>
          <cell r="C1505">
            <v>0</v>
          </cell>
        </row>
        <row r="1506">
          <cell r="A1506">
            <v>0</v>
          </cell>
          <cell r="B1506">
            <v>0</v>
          </cell>
          <cell r="C1506">
            <v>0</v>
          </cell>
        </row>
        <row r="1507">
          <cell r="A1507">
            <v>0</v>
          </cell>
          <cell r="B1507">
            <v>0</v>
          </cell>
          <cell r="C1507">
            <v>0</v>
          </cell>
        </row>
        <row r="1509">
          <cell r="B1509" t="str">
            <v>TRANSPORTE</v>
          </cell>
        </row>
        <row r="1511">
          <cell r="A1511">
            <v>0</v>
          </cell>
          <cell r="B1511">
            <v>0</v>
          </cell>
          <cell r="C1511">
            <v>0</v>
          </cell>
        </row>
        <row r="1512">
          <cell r="A1512">
            <v>0</v>
          </cell>
          <cell r="B1512">
            <v>0</v>
          </cell>
          <cell r="C1512">
            <v>0</v>
          </cell>
        </row>
        <row r="1513">
          <cell r="A1513">
            <v>0</v>
          </cell>
          <cell r="B1513">
            <v>0</v>
          </cell>
          <cell r="C1513">
            <v>0</v>
          </cell>
        </row>
        <row r="1518">
          <cell r="A1518" t="str">
            <v>CODIGO</v>
          </cell>
          <cell r="B1518" t="str">
            <v>ITEM</v>
          </cell>
          <cell r="C1518" t="str">
            <v>UNIDAD</v>
          </cell>
        </row>
        <row r="1519">
          <cell r="D1519">
            <v>0</v>
          </cell>
        </row>
        <row r="1520">
          <cell r="B1520" t="str">
            <v>CODIGO</v>
          </cell>
        </row>
        <row r="1521">
          <cell r="A1521" t="str">
            <v>CODIGO</v>
          </cell>
          <cell r="B1521" t="str">
            <v>RECURSOS</v>
          </cell>
          <cell r="C1521" t="str">
            <v>UNIDAD</v>
          </cell>
          <cell r="D1521" t="str">
            <v>CANT.</v>
          </cell>
        </row>
        <row r="1522">
          <cell r="B1522" t="str">
            <v>MATERIALES</v>
          </cell>
        </row>
        <row r="1523">
          <cell r="B1523">
            <v>0</v>
          </cell>
          <cell r="C1523">
            <v>0</v>
          </cell>
        </row>
        <row r="1524">
          <cell r="B1524">
            <v>0</v>
          </cell>
          <cell r="C1524">
            <v>0</v>
          </cell>
        </row>
        <row r="1525">
          <cell r="B1525">
            <v>0</v>
          </cell>
          <cell r="C1525">
            <v>0</v>
          </cell>
        </row>
        <row r="1526">
          <cell r="B1526">
            <v>0</v>
          </cell>
          <cell r="C1526">
            <v>0</v>
          </cell>
        </row>
        <row r="1528">
          <cell r="B1528" t="str">
            <v>EQUIPO</v>
          </cell>
        </row>
        <row r="1529">
          <cell r="B1529" t="str">
            <v>HTA MENOR (5% de M. de O.)</v>
          </cell>
        </row>
        <row r="1530">
          <cell r="A1530">
            <v>0</v>
          </cell>
          <cell r="B1530">
            <v>0</v>
          </cell>
          <cell r="C1530">
            <v>0</v>
          </cell>
        </row>
        <row r="1531">
          <cell r="A1531">
            <v>0</v>
          </cell>
          <cell r="B1531">
            <v>0</v>
          </cell>
          <cell r="C1531">
            <v>0</v>
          </cell>
        </row>
        <row r="1532">
          <cell r="A1532">
            <v>0</v>
          </cell>
          <cell r="B1532">
            <v>0</v>
          </cell>
          <cell r="C1532">
            <v>0</v>
          </cell>
        </row>
        <row r="1534">
          <cell r="B1534" t="str">
            <v>MANO DE OBRA</v>
          </cell>
        </row>
        <row r="1535">
          <cell r="B1535">
            <v>0</v>
          </cell>
          <cell r="C1535">
            <v>0</v>
          </cell>
        </row>
        <row r="1536">
          <cell r="A1536">
            <v>0</v>
          </cell>
          <cell r="B1536">
            <v>0</v>
          </cell>
          <cell r="C1536">
            <v>0</v>
          </cell>
        </row>
        <row r="1537">
          <cell r="A1537">
            <v>0</v>
          </cell>
          <cell r="B1537">
            <v>0</v>
          </cell>
          <cell r="C1537">
            <v>0</v>
          </cell>
        </row>
        <row r="1538">
          <cell r="A1538">
            <v>0</v>
          </cell>
          <cell r="B1538">
            <v>0</v>
          </cell>
          <cell r="C1538">
            <v>0</v>
          </cell>
        </row>
        <row r="1540">
          <cell r="B1540" t="str">
            <v>TRANSPORTE</v>
          </cell>
        </row>
        <row r="1542">
          <cell r="A1542">
            <v>0</v>
          </cell>
          <cell r="B1542">
            <v>0</v>
          </cell>
          <cell r="C1542">
            <v>0</v>
          </cell>
        </row>
        <row r="1543">
          <cell r="A1543">
            <v>0</v>
          </cell>
          <cell r="B1543">
            <v>0</v>
          </cell>
          <cell r="C1543">
            <v>0</v>
          </cell>
        </row>
        <row r="1544">
          <cell r="A1544">
            <v>0</v>
          </cell>
          <cell r="B1544">
            <v>0</v>
          </cell>
          <cell r="C1544">
            <v>0</v>
          </cell>
        </row>
        <row r="1549">
          <cell r="A1549" t="str">
            <v>CODIGO</v>
          </cell>
          <cell r="B1549" t="str">
            <v>ITEM</v>
          </cell>
          <cell r="C1549" t="str">
            <v>UNIDAD</v>
          </cell>
        </row>
        <row r="1550">
          <cell r="D1550">
            <v>0</v>
          </cell>
        </row>
        <row r="1551">
          <cell r="B1551" t="str">
            <v>CODIGO</v>
          </cell>
        </row>
        <row r="1552">
          <cell r="A1552" t="str">
            <v>CODIGO</v>
          </cell>
          <cell r="B1552" t="str">
            <v>RECURSOS</v>
          </cell>
          <cell r="C1552" t="str">
            <v>UNIDAD</v>
          </cell>
          <cell r="D1552" t="str">
            <v>CANT.</v>
          </cell>
        </row>
        <row r="1553">
          <cell r="B1553" t="str">
            <v>MATERIALES</v>
          </cell>
        </row>
        <row r="1554">
          <cell r="B1554">
            <v>0</v>
          </cell>
          <cell r="C1554">
            <v>0</v>
          </cell>
        </row>
        <row r="1555">
          <cell r="B1555">
            <v>0</v>
          </cell>
          <cell r="C1555">
            <v>0</v>
          </cell>
        </row>
        <row r="1556">
          <cell r="B1556">
            <v>0</v>
          </cell>
          <cell r="C1556">
            <v>0</v>
          </cell>
        </row>
        <row r="1557">
          <cell r="B1557">
            <v>0</v>
          </cell>
          <cell r="C1557">
            <v>0</v>
          </cell>
        </row>
        <row r="1559">
          <cell r="B1559" t="str">
            <v>EQUIPO</v>
          </cell>
        </row>
        <row r="1560">
          <cell r="B1560" t="str">
            <v>HTA MENOR (5% de M. de O.)</v>
          </cell>
        </row>
        <row r="1561">
          <cell r="A1561">
            <v>0</v>
          </cell>
          <cell r="B1561">
            <v>0</v>
          </cell>
          <cell r="C1561">
            <v>0</v>
          </cell>
        </row>
        <row r="1562">
          <cell r="A1562">
            <v>0</v>
          </cell>
          <cell r="B1562">
            <v>0</v>
          </cell>
          <cell r="C1562">
            <v>0</v>
          </cell>
        </row>
        <row r="1563">
          <cell r="A1563">
            <v>0</v>
          </cell>
          <cell r="B1563">
            <v>0</v>
          </cell>
          <cell r="C1563">
            <v>0</v>
          </cell>
        </row>
        <row r="1565">
          <cell r="B1565" t="str">
            <v>MANO DE OBRA</v>
          </cell>
        </row>
        <row r="1566">
          <cell r="B1566">
            <v>0</v>
          </cell>
          <cell r="C1566">
            <v>0</v>
          </cell>
        </row>
        <row r="1567">
          <cell r="A1567">
            <v>0</v>
          </cell>
          <cell r="B1567">
            <v>0</v>
          </cell>
          <cell r="C1567">
            <v>0</v>
          </cell>
        </row>
        <row r="1568">
          <cell r="A1568">
            <v>0</v>
          </cell>
          <cell r="B1568">
            <v>0</v>
          </cell>
          <cell r="C1568">
            <v>0</v>
          </cell>
        </row>
        <row r="1569">
          <cell r="A1569">
            <v>0</v>
          </cell>
          <cell r="B1569">
            <v>0</v>
          </cell>
          <cell r="C1569">
            <v>0</v>
          </cell>
        </row>
        <row r="1571">
          <cell r="B1571" t="str">
            <v>TRANSPORTE</v>
          </cell>
        </row>
        <row r="1573">
          <cell r="A1573">
            <v>0</v>
          </cell>
          <cell r="B1573">
            <v>0</v>
          </cell>
          <cell r="C1573">
            <v>0</v>
          </cell>
        </row>
        <row r="1574">
          <cell r="A1574">
            <v>0</v>
          </cell>
          <cell r="B1574">
            <v>0</v>
          </cell>
          <cell r="C1574">
            <v>0</v>
          </cell>
        </row>
        <row r="1575">
          <cell r="A1575">
            <v>0</v>
          </cell>
          <cell r="B1575">
            <v>0</v>
          </cell>
          <cell r="C1575">
            <v>0</v>
          </cell>
        </row>
        <row r="1580">
          <cell r="A1580" t="str">
            <v>CODIGO</v>
          </cell>
          <cell r="B1580" t="str">
            <v>ITEM</v>
          </cell>
          <cell r="C1580" t="str">
            <v>UNIDAD</v>
          </cell>
        </row>
        <row r="1581">
          <cell r="D1581">
            <v>0</v>
          </cell>
        </row>
        <row r="1582">
          <cell r="B1582" t="str">
            <v>CODIGO</v>
          </cell>
        </row>
        <row r="1583">
          <cell r="A1583" t="str">
            <v>CODIGO</v>
          </cell>
          <cell r="B1583" t="str">
            <v>RECURSOS</v>
          </cell>
          <cell r="C1583" t="str">
            <v>UNIDAD</v>
          </cell>
          <cell r="D1583" t="str">
            <v>CANT.</v>
          </cell>
        </row>
        <row r="1584">
          <cell r="B1584" t="str">
            <v>MATERIALES</v>
          </cell>
        </row>
        <row r="1585">
          <cell r="B1585">
            <v>0</v>
          </cell>
          <cell r="C1585">
            <v>0</v>
          </cell>
        </row>
        <row r="1586">
          <cell r="B1586">
            <v>0</v>
          </cell>
          <cell r="C1586">
            <v>0</v>
          </cell>
        </row>
        <row r="1587">
          <cell r="B1587">
            <v>0</v>
          </cell>
          <cell r="C1587">
            <v>0</v>
          </cell>
        </row>
        <row r="1588">
          <cell r="B1588">
            <v>0</v>
          </cell>
          <cell r="C1588">
            <v>0</v>
          </cell>
        </row>
        <row r="1590">
          <cell r="B1590" t="str">
            <v>EQUIPO</v>
          </cell>
        </row>
        <row r="1591">
          <cell r="B1591" t="str">
            <v>HTA MENOR (5% de M. de O.)</v>
          </cell>
        </row>
        <row r="1592">
          <cell r="A1592">
            <v>0</v>
          </cell>
          <cell r="B1592">
            <v>0</v>
          </cell>
          <cell r="C1592">
            <v>0</v>
          </cell>
        </row>
        <row r="1593">
          <cell r="A1593">
            <v>0</v>
          </cell>
          <cell r="B1593">
            <v>0</v>
          </cell>
          <cell r="C1593">
            <v>0</v>
          </cell>
        </row>
        <row r="1594">
          <cell r="A1594">
            <v>0</v>
          </cell>
          <cell r="B1594">
            <v>0</v>
          </cell>
          <cell r="C1594">
            <v>0</v>
          </cell>
        </row>
        <row r="1596">
          <cell r="B1596" t="str">
            <v>MANO DE OBRA</v>
          </cell>
        </row>
        <row r="1597">
          <cell r="B1597">
            <v>0</v>
          </cell>
          <cell r="C1597">
            <v>0</v>
          </cell>
        </row>
        <row r="1598">
          <cell r="A1598">
            <v>0</v>
          </cell>
          <cell r="B1598">
            <v>0</v>
          </cell>
          <cell r="C1598">
            <v>0</v>
          </cell>
        </row>
        <row r="1599">
          <cell r="A1599">
            <v>0</v>
          </cell>
          <cell r="B1599">
            <v>0</v>
          </cell>
          <cell r="C1599">
            <v>0</v>
          </cell>
        </row>
        <row r="1600">
          <cell r="A1600">
            <v>0</v>
          </cell>
          <cell r="B1600">
            <v>0</v>
          </cell>
          <cell r="C1600">
            <v>0</v>
          </cell>
        </row>
        <row r="1602">
          <cell r="B1602" t="str">
            <v>TRANSPORTE</v>
          </cell>
        </row>
        <row r="1604">
          <cell r="A1604">
            <v>0</v>
          </cell>
          <cell r="B1604">
            <v>0</v>
          </cell>
          <cell r="C1604">
            <v>0</v>
          </cell>
        </row>
        <row r="1605">
          <cell r="A1605">
            <v>0</v>
          </cell>
          <cell r="B1605">
            <v>0</v>
          </cell>
          <cell r="C1605">
            <v>0</v>
          </cell>
        </row>
        <row r="1606">
          <cell r="A1606">
            <v>0</v>
          </cell>
          <cell r="B1606">
            <v>0</v>
          </cell>
          <cell r="C1606">
            <v>0</v>
          </cell>
        </row>
        <row r="1611">
          <cell r="A1611" t="str">
            <v>CODIGO</v>
          </cell>
          <cell r="B1611" t="str">
            <v>ITEM</v>
          </cell>
          <cell r="C1611" t="str">
            <v>UNIDAD</v>
          </cell>
        </row>
        <row r="1612">
          <cell r="D1612">
            <v>0</v>
          </cell>
        </row>
        <row r="1613">
          <cell r="B1613" t="str">
            <v>CODIGO</v>
          </cell>
        </row>
        <row r="1614">
          <cell r="A1614" t="str">
            <v>CODIGO</v>
          </cell>
          <cell r="B1614" t="str">
            <v>RECURSOS</v>
          </cell>
          <cell r="C1614" t="str">
            <v>UNIDAD</v>
          </cell>
          <cell r="D1614" t="str">
            <v>CANT.</v>
          </cell>
        </row>
        <row r="1615">
          <cell r="B1615" t="str">
            <v>MATERIALES</v>
          </cell>
        </row>
        <row r="1616">
          <cell r="B1616">
            <v>0</v>
          </cell>
          <cell r="C1616">
            <v>0</v>
          </cell>
        </row>
        <row r="1617">
          <cell r="B1617">
            <v>0</v>
          </cell>
          <cell r="C1617">
            <v>0</v>
          </cell>
        </row>
        <row r="1618">
          <cell r="B1618">
            <v>0</v>
          </cell>
          <cell r="C1618">
            <v>0</v>
          </cell>
        </row>
        <row r="1619">
          <cell r="B1619">
            <v>0</v>
          </cell>
          <cell r="C1619">
            <v>0</v>
          </cell>
        </row>
        <row r="1621">
          <cell r="B1621" t="str">
            <v>EQUIPO</v>
          </cell>
        </row>
        <row r="1622">
          <cell r="B1622" t="str">
            <v>HTA MENOR (5% de M. de O.)</v>
          </cell>
        </row>
        <row r="1623">
          <cell r="A1623">
            <v>0</v>
          </cell>
          <cell r="B1623">
            <v>0</v>
          </cell>
          <cell r="C1623">
            <v>0</v>
          </cell>
        </row>
        <row r="1624">
          <cell r="A1624">
            <v>0</v>
          </cell>
          <cell r="B1624">
            <v>0</v>
          </cell>
          <cell r="C1624">
            <v>0</v>
          </cell>
        </row>
        <row r="1625">
          <cell r="A1625">
            <v>0</v>
          </cell>
          <cell r="B1625">
            <v>0</v>
          </cell>
          <cell r="C1625">
            <v>0</v>
          </cell>
        </row>
        <row r="1627">
          <cell r="B1627" t="str">
            <v>MANO DE OBRA</v>
          </cell>
        </row>
        <row r="1628">
          <cell r="B1628">
            <v>0</v>
          </cell>
          <cell r="C1628">
            <v>0</v>
          </cell>
        </row>
        <row r="1629">
          <cell r="A1629">
            <v>0</v>
          </cell>
          <cell r="B1629">
            <v>0</v>
          </cell>
          <cell r="C1629">
            <v>0</v>
          </cell>
        </row>
        <row r="1630">
          <cell r="A1630">
            <v>0</v>
          </cell>
          <cell r="B1630">
            <v>0</v>
          </cell>
          <cell r="C1630">
            <v>0</v>
          </cell>
        </row>
        <row r="1631">
          <cell r="A1631">
            <v>0</v>
          </cell>
          <cell r="B1631">
            <v>0</v>
          </cell>
          <cell r="C1631">
            <v>0</v>
          </cell>
        </row>
        <row r="1633">
          <cell r="B1633" t="str">
            <v>TRANSPORTE</v>
          </cell>
        </row>
        <row r="1635">
          <cell r="A1635">
            <v>0</v>
          </cell>
          <cell r="B1635">
            <v>0</v>
          </cell>
          <cell r="C1635">
            <v>0</v>
          </cell>
        </row>
        <row r="1636">
          <cell r="A1636">
            <v>0</v>
          </cell>
          <cell r="B1636">
            <v>0</v>
          </cell>
          <cell r="C1636">
            <v>0</v>
          </cell>
        </row>
        <row r="1637">
          <cell r="A1637">
            <v>0</v>
          </cell>
          <cell r="B1637">
            <v>0</v>
          </cell>
          <cell r="C1637">
            <v>0</v>
          </cell>
        </row>
        <row r="1642">
          <cell r="A1642" t="str">
            <v>CODIGO</v>
          </cell>
          <cell r="B1642" t="str">
            <v>ITEM</v>
          </cell>
          <cell r="C1642" t="str">
            <v>UNIDAD</v>
          </cell>
        </row>
        <row r="1643">
          <cell r="D1643">
            <v>0</v>
          </cell>
        </row>
        <row r="1644">
          <cell r="B1644" t="str">
            <v>CODIGO</v>
          </cell>
        </row>
        <row r="1645">
          <cell r="A1645" t="str">
            <v>CODIGO</v>
          </cell>
          <cell r="B1645" t="str">
            <v>RECURSOS</v>
          </cell>
          <cell r="C1645" t="str">
            <v>UNIDAD</v>
          </cell>
          <cell r="D1645" t="str">
            <v>CANT.</v>
          </cell>
        </row>
        <row r="1646">
          <cell r="B1646" t="str">
            <v>MATERIALES</v>
          </cell>
        </row>
        <row r="1647">
          <cell r="B1647">
            <v>0</v>
          </cell>
          <cell r="C1647">
            <v>0</v>
          </cell>
        </row>
        <row r="1648">
          <cell r="B1648">
            <v>0</v>
          </cell>
          <cell r="C1648">
            <v>0</v>
          </cell>
        </row>
        <row r="1649">
          <cell r="B1649">
            <v>0</v>
          </cell>
          <cell r="C1649">
            <v>0</v>
          </cell>
        </row>
        <row r="1650">
          <cell r="B1650">
            <v>0</v>
          </cell>
          <cell r="C1650">
            <v>0</v>
          </cell>
        </row>
        <row r="1652">
          <cell r="B1652" t="str">
            <v>EQUIPO</v>
          </cell>
        </row>
        <row r="1653">
          <cell r="B1653" t="str">
            <v>HTA MENOR (5% de M. de O.)</v>
          </cell>
        </row>
        <row r="1654">
          <cell r="A1654">
            <v>0</v>
          </cell>
          <cell r="B1654">
            <v>0</v>
          </cell>
          <cell r="C1654">
            <v>0</v>
          </cell>
        </row>
        <row r="1655">
          <cell r="A1655">
            <v>0</v>
          </cell>
          <cell r="B1655">
            <v>0</v>
          </cell>
          <cell r="C1655">
            <v>0</v>
          </cell>
        </row>
        <row r="1656">
          <cell r="A1656">
            <v>0</v>
          </cell>
          <cell r="B1656">
            <v>0</v>
          </cell>
          <cell r="C1656">
            <v>0</v>
          </cell>
        </row>
        <row r="1658">
          <cell r="B1658" t="str">
            <v>MANO DE OBRA</v>
          </cell>
        </row>
        <row r="1659">
          <cell r="B1659">
            <v>0</v>
          </cell>
          <cell r="C1659">
            <v>0</v>
          </cell>
        </row>
        <row r="1660">
          <cell r="A1660">
            <v>0</v>
          </cell>
          <cell r="B1660">
            <v>0</v>
          </cell>
          <cell r="C1660">
            <v>0</v>
          </cell>
        </row>
        <row r="1661">
          <cell r="A1661">
            <v>0</v>
          </cell>
          <cell r="B1661">
            <v>0</v>
          </cell>
          <cell r="C1661">
            <v>0</v>
          </cell>
        </row>
        <row r="1662">
          <cell r="A1662">
            <v>0</v>
          </cell>
          <cell r="B1662">
            <v>0</v>
          </cell>
          <cell r="C1662">
            <v>0</v>
          </cell>
        </row>
        <row r="1664">
          <cell r="B1664" t="str">
            <v>TRANSPORTE</v>
          </cell>
        </row>
        <row r="1666">
          <cell r="A1666">
            <v>0</v>
          </cell>
          <cell r="B1666">
            <v>0</v>
          </cell>
          <cell r="C1666">
            <v>0</v>
          </cell>
        </row>
        <row r="1667">
          <cell r="A1667">
            <v>0</v>
          </cell>
          <cell r="B1667">
            <v>0</v>
          </cell>
          <cell r="C1667">
            <v>0</v>
          </cell>
        </row>
        <row r="1668">
          <cell r="A1668">
            <v>0</v>
          </cell>
          <cell r="B1668">
            <v>0</v>
          </cell>
          <cell r="C1668">
            <v>0</v>
          </cell>
        </row>
        <row r="1673">
          <cell r="A1673" t="str">
            <v>CODIGO</v>
          </cell>
          <cell r="B1673" t="str">
            <v>ITEM</v>
          </cell>
          <cell r="C1673" t="str">
            <v>UNIDAD</v>
          </cell>
        </row>
        <row r="1674">
          <cell r="D1674">
            <v>0</v>
          </cell>
        </row>
        <row r="1675">
          <cell r="B1675" t="str">
            <v>CODIGO</v>
          </cell>
        </row>
        <row r="1676">
          <cell r="A1676" t="str">
            <v>CODIGO</v>
          </cell>
          <cell r="B1676" t="str">
            <v>RECURSOS</v>
          </cell>
          <cell r="C1676" t="str">
            <v>UNIDAD</v>
          </cell>
          <cell r="D1676" t="str">
            <v>CANT.</v>
          </cell>
        </row>
        <row r="1677">
          <cell r="B1677" t="str">
            <v>MATERIALES</v>
          </cell>
        </row>
        <row r="1678">
          <cell r="B1678">
            <v>0</v>
          </cell>
          <cell r="C1678">
            <v>0</v>
          </cell>
        </row>
        <row r="1679">
          <cell r="B1679">
            <v>0</v>
          </cell>
          <cell r="C1679">
            <v>0</v>
          </cell>
        </row>
        <row r="1680">
          <cell r="B1680">
            <v>0</v>
          </cell>
          <cell r="C1680">
            <v>0</v>
          </cell>
        </row>
        <row r="1681">
          <cell r="B1681">
            <v>0</v>
          </cell>
          <cell r="C1681">
            <v>0</v>
          </cell>
        </row>
        <row r="1683">
          <cell r="B1683" t="str">
            <v>EQUIPO</v>
          </cell>
        </row>
        <row r="1684">
          <cell r="B1684" t="str">
            <v>HTA MENOR (5% de M. de O.)</v>
          </cell>
        </row>
        <row r="1685">
          <cell r="A1685">
            <v>0</v>
          </cell>
          <cell r="B1685">
            <v>0</v>
          </cell>
          <cell r="C1685">
            <v>0</v>
          </cell>
        </row>
        <row r="1686">
          <cell r="A1686">
            <v>0</v>
          </cell>
          <cell r="B1686">
            <v>0</v>
          </cell>
          <cell r="C1686">
            <v>0</v>
          </cell>
        </row>
        <row r="1687">
          <cell r="A1687">
            <v>0</v>
          </cell>
          <cell r="B1687">
            <v>0</v>
          </cell>
          <cell r="C1687">
            <v>0</v>
          </cell>
        </row>
        <row r="1689">
          <cell r="B1689" t="str">
            <v>MANO DE OBRA</v>
          </cell>
        </row>
        <row r="1690">
          <cell r="B1690">
            <v>0</v>
          </cell>
          <cell r="C1690">
            <v>0</v>
          </cell>
        </row>
        <row r="1691">
          <cell r="A1691">
            <v>0</v>
          </cell>
          <cell r="B1691">
            <v>0</v>
          </cell>
          <cell r="C1691">
            <v>0</v>
          </cell>
        </row>
        <row r="1692">
          <cell r="A1692">
            <v>0</v>
          </cell>
          <cell r="B1692">
            <v>0</v>
          </cell>
          <cell r="C1692">
            <v>0</v>
          </cell>
        </row>
        <row r="1693">
          <cell r="A1693">
            <v>0</v>
          </cell>
          <cell r="B1693">
            <v>0</v>
          </cell>
          <cell r="C1693">
            <v>0</v>
          </cell>
        </row>
        <row r="1695">
          <cell r="B1695" t="str">
            <v>TRANSPORTE</v>
          </cell>
        </row>
        <row r="1697">
          <cell r="A1697">
            <v>0</v>
          </cell>
          <cell r="B1697">
            <v>0</v>
          </cell>
          <cell r="C1697">
            <v>0</v>
          </cell>
        </row>
        <row r="1698">
          <cell r="A1698">
            <v>0</v>
          </cell>
          <cell r="B1698">
            <v>0</v>
          </cell>
          <cell r="C1698">
            <v>0</v>
          </cell>
        </row>
        <row r="1699">
          <cell r="A1699">
            <v>0</v>
          </cell>
          <cell r="B1699">
            <v>0</v>
          </cell>
          <cell r="C1699">
            <v>0</v>
          </cell>
        </row>
        <row r="1705">
          <cell r="A1705" t="str">
            <v>CODIGO</v>
          </cell>
          <cell r="B1705" t="str">
            <v>ITEM</v>
          </cell>
          <cell r="C1705" t="str">
            <v>UNIDAD</v>
          </cell>
        </row>
        <row r="1706">
          <cell r="D1706">
            <v>0</v>
          </cell>
        </row>
        <row r="1707">
          <cell r="B1707" t="str">
            <v>CODIGO</v>
          </cell>
        </row>
        <row r="1708">
          <cell r="A1708" t="str">
            <v>CODIGO</v>
          </cell>
          <cell r="B1708" t="str">
            <v>RECURSOS</v>
          </cell>
          <cell r="C1708" t="str">
            <v>UNIDAD</v>
          </cell>
          <cell r="D1708" t="str">
            <v>CANT.</v>
          </cell>
        </row>
        <row r="1709">
          <cell r="B1709" t="str">
            <v>MATERIALES</v>
          </cell>
        </row>
        <row r="1710">
          <cell r="B1710">
            <v>0</v>
          </cell>
          <cell r="C1710">
            <v>0</v>
          </cell>
        </row>
        <row r="1711">
          <cell r="B1711">
            <v>0</v>
          </cell>
          <cell r="C1711">
            <v>0</v>
          </cell>
        </row>
        <row r="1712">
          <cell r="B1712">
            <v>0</v>
          </cell>
          <cell r="C1712">
            <v>0</v>
          </cell>
        </row>
        <row r="1713">
          <cell r="B1713">
            <v>0</v>
          </cell>
          <cell r="C1713">
            <v>0</v>
          </cell>
        </row>
        <row r="1715">
          <cell r="B1715" t="str">
            <v>EQUIPO</v>
          </cell>
        </row>
        <row r="1716">
          <cell r="B1716" t="str">
            <v>HTA MENOR (5% de M. de O.)</v>
          </cell>
        </row>
        <row r="1717">
          <cell r="A1717">
            <v>0</v>
          </cell>
          <cell r="B1717">
            <v>0</v>
          </cell>
          <cell r="C1717">
            <v>0</v>
          </cell>
        </row>
        <row r="1718">
          <cell r="A1718">
            <v>0</v>
          </cell>
          <cell r="B1718">
            <v>0</v>
          </cell>
          <cell r="C1718">
            <v>0</v>
          </cell>
        </row>
        <row r="1719">
          <cell r="A1719">
            <v>0</v>
          </cell>
          <cell r="B1719">
            <v>0</v>
          </cell>
          <cell r="C1719">
            <v>0</v>
          </cell>
        </row>
        <row r="1721">
          <cell r="B1721" t="str">
            <v>MANO DE OBRA</v>
          </cell>
        </row>
        <row r="1722">
          <cell r="B1722">
            <v>0</v>
          </cell>
          <cell r="C1722">
            <v>0</v>
          </cell>
        </row>
        <row r="1723">
          <cell r="A1723">
            <v>0</v>
          </cell>
          <cell r="B1723">
            <v>0</v>
          </cell>
          <cell r="C1723">
            <v>0</v>
          </cell>
        </row>
        <row r="1724">
          <cell r="A1724">
            <v>0</v>
          </cell>
          <cell r="B1724">
            <v>0</v>
          </cell>
          <cell r="C1724">
            <v>0</v>
          </cell>
        </row>
        <row r="1725">
          <cell r="A1725">
            <v>0</v>
          </cell>
          <cell r="B1725">
            <v>0</v>
          </cell>
          <cell r="C1725">
            <v>0</v>
          </cell>
        </row>
        <row r="1727">
          <cell r="B1727" t="str">
            <v>TRANSPORTE</v>
          </cell>
        </row>
        <row r="1729">
          <cell r="A1729">
            <v>0</v>
          </cell>
          <cell r="B1729">
            <v>0</v>
          </cell>
          <cell r="C1729">
            <v>0</v>
          </cell>
        </row>
        <row r="1730">
          <cell r="A1730">
            <v>0</v>
          </cell>
          <cell r="B1730">
            <v>0</v>
          </cell>
          <cell r="C1730">
            <v>0</v>
          </cell>
        </row>
        <row r="1731">
          <cell r="A1731">
            <v>0</v>
          </cell>
          <cell r="B1731">
            <v>0</v>
          </cell>
          <cell r="C1731">
            <v>0</v>
          </cell>
        </row>
        <row r="1736">
          <cell r="A1736" t="str">
            <v>CODIGO</v>
          </cell>
          <cell r="B1736" t="str">
            <v>ITEM</v>
          </cell>
          <cell r="C1736" t="str">
            <v>UNIDAD</v>
          </cell>
        </row>
        <row r="1737">
          <cell r="D1737">
            <v>0</v>
          </cell>
        </row>
        <row r="1738">
          <cell r="B1738" t="str">
            <v>CODIGO</v>
          </cell>
        </row>
        <row r="1739">
          <cell r="A1739" t="str">
            <v>CODIGO</v>
          </cell>
          <cell r="B1739" t="str">
            <v>RECURSOS</v>
          </cell>
          <cell r="C1739" t="str">
            <v>UNIDAD</v>
          </cell>
          <cell r="D1739" t="str">
            <v>CANT.</v>
          </cell>
        </row>
        <row r="1740">
          <cell r="B1740" t="str">
            <v>MATERIALES</v>
          </cell>
        </row>
        <row r="1741">
          <cell r="B1741">
            <v>0</v>
          </cell>
          <cell r="C1741">
            <v>0</v>
          </cell>
        </row>
        <row r="1742">
          <cell r="B1742">
            <v>0</v>
          </cell>
          <cell r="C1742">
            <v>0</v>
          </cell>
        </row>
        <row r="1743">
          <cell r="B1743">
            <v>0</v>
          </cell>
          <cell r="C1743">
            <v>0</v>
          </cell>
        </row>
        <row r="1744">
          <cell r="B1744">
            <v>0</v>
          </cell>
          <cell r="C1744">
            <v>0</v>
          </cell>
        </row>
        <row r="1746">
          <cell r="B1746" t="str">
            <v>EQUIPO</v>
          </cell>
        </row>
        <row r="1747">
          <cell r="B1747" t="str">
            <v>HTA MENOR (5% de M. de O.)</v>
          </cell>
        </row>
        <row r="1748">
          <cell r="A1748">
            <v>0</v>
          </cell>
          <cell r="B1748">
            <v>0</v>
          </cell>
          <cell r="C1748">
            <v>0</v>
          </cell>
        </row>
        <row r="1749">
          <cell r="A1749">
            <v>0</v>
          </cell>
          <cell r="B1749">
            <v>0</v>
          </cell>
          <cell r="C1749">
            <v>0</v>
          </cell>
        </row>
        <row r="1750">
          <cell r="A1750">
            <v>0</v>
          </cell>
          <cell r="B1750">
            <v>0</v>
          </cell>
          <cell r="C1750">
            <v>0</v>
          </cell>
        </row>
        <row r="1752">
          <cell r="B1752" t="str">
            <v>MANO DE OBRA</v>
          </cell>
        </row>
        <row r="1753">
          <cell r="B1753">
            <v>0</v>
          </cell>
          <cell r="C1753">
            <v>0</v>
          </cell>
        </row>
        <row r="1754">
          <cell r="A1754">
            <v>0</v>
          </cell>
          <cell r="B1754">
            <v>0</v>
          </cell>
          <cell r="C1754">
            <v>0</v>
          </cell>
        </row>
        <row r="1755">
          <cell r="A1755">
            <v>0</v>
          </cell>
          <cell r="B1755">
            <v>0</v>
          </cell>
          <cell r="C1755">
            <v>0</v>
          </cell>
        </row>
        <row r="1756">
          <cell r="A1756">
            <v>0</v>
          </cell>
          <cell r="B1756">
            <v>0</v>
          </cell>
          <cell r="C1756">
            <v>0</v>
          </cell>
        </row>
        <row r="1758">
          <cell r="B1758" t="str">
            <v>TRANSPORTE</v>
          </cell>
        </row>
        <row r="1760">
          <cell r="A1760">
            <v>0</v>
          </cell>
          <cell r="B1760">
            <v>0</v>
          </cell>
          <cell r="C1760">
            <v>0</v>
          </cell>
        </row>
        <row r="1761">
          <cell r="A1761">
            <v>0</v>
          </cell>
          <cell r="B1761">
            <v>0</v>
          </cell>
          <cell r="C1761">
            <v>0</v>
          </cell>
        </row>
        <row r="1762">
          <cell r="A1762">
            <v>0</v>
          </cell>
          <cell r="B1762">
            <v>0</v>
          </cell>
          <cell r="C1762">
            <v>0</v>
          </cell>
        </row>
        <row r="1767">
          <cell r="A1767" t="str">
            <v>CODIGO</v>
          </cell>
          <cell r="B1767" t="str">
            <v>ITEM</v>
          </cell>
          <cell r="C1767" t="str">
            <v>UNIDAD</v>
          </cell>
        </row>
        <row r="1768">
          <cell r="D1768">
            <v>0</v>
          </cell>
        </row>
        <row r="1769">
          <cell r="B1769" t="str">
            <v>CODIGO</v>
          </cell>
        </row>
        <row r="1770">
          <cell r="A1770" t="str">
            <v>CODIGO</v>
          </cell>
          <cell r="B1770" t="str">
            <v>RECURSOS</v>
          </cell>
          <cell r="C1770" t="str">
            <v>UNIDAD</v>
          </cell>
          <cell r="D1770" t="str">
            <v>CANT.</v>
          </cell>
        </row>
        <row r="1771">
          <cell r="B1771" t="str">
            <v>MATERIALES</v>
          </cell>
        </row>
        <row r="1772">
          <cell r="B1772">
            <v>0</v>
          </cell>
          <cell r="C1772">
            <v>0</v>
          </cell>
        </row>
        <row r="1773">
          <cell r="B1773">
            <v>0</v>
          </cell>
          <cell r="C1773">
            <v>0</v>
          </cell>
        </row>
        <row r="1774">
          <cell r="B1774">
            <v>0</v>
          </cell>
          <cell r="C1774">
            <v>0</v>
          </cell>
        </row>
        <row r="1775">
          <cell r="B1775">
            <v>0</v>
          </cell>
          <cell r="C1775">
            <v>0</v>
          </cell>
        </row>
        <row r="1777">
          <cell r="B1777" t="str">
            <v>EQUIPO</v>
          </cell>
        </row>
        <row r="1778">
          <cell r="B1778" t="str">
            <v>HTA MENOR (5% de M. de O.)</v>
          </cell>
        </row>
        <row r="1779">
          <cell r="A1779">
            <v>0</v>
          </cell>
          <cell r="B1779">
            <v>0</v>
          </cell>
          <cell r="C1779">
            <v>0</v>
          </cell>
        </row>
        <row r="1780">
          <cell r="A1780">
            <v>0</v>
          </cell>
          <cell r="B1780">
            <v>0</v>
          </cell>
          <cell r="C1780">
            <v>0</v>
          </cell>
        </row>
        <row r="1781">
          <cell r="A1781">
            <v>0</v>
          </cell>
          <cell r="B1781">
            <v>0</v>
          </cell>
          <cell r="C1781">
            <v>0</v>
          </cell>
        </row>
        <row r="1783">
          <cell r="B1783" t="str">
            <v>MANO DE OBRA</v>
          </cell>
        </row>
        <row r="1784">
          <cell r="B1784">
            <v>0</v>
          </cell>
          <cell r="C1784">
            <v>0</v>
          </cell>
        </row>
        <row r="1785">
          <cell r="A1785">
            <v>0</v>
          </cell>
          <cell r="B1785">
            <v>0</v>
          </cell>
          <cell r="C1785">
            <v>0</v>
          </cell>
        </row>
        <row r="1786">
          <cell r="A1786">
            <v>0</v>
          </cell>
          <cell r="B1786">
            <v>0</v>
          </cell>
          <cell r="C1786">
            <v>0</v>
          </cell>
        </row>
        <row r="1787">
          <cell r="A1787">
            <v>0</v>
          </cell>
          <cell r="B1787">
            <v>0</v>
          </cell>
          <cell r="C1787">
            <v>0</v>
          </cell>
        </row>
        <row r="1789">
          <cell r="B1789" t="str">
            <v>TRANSPORTE</v>
          </cell>
        </row>
        <row r="1791">
          <cell r="A1791">
            <v>0</v>
          </cell>
          <cell r="B1791">
            <v>0</v>
          </cell>
          <cell r="C1791">
            <v>0</v>
          </cell>
        </row>
        <row r="1792">
          <cell r="A1792">
            <v>0</v>
          </cell>
          <cell r="B1792">
            <v>0</v>
          </cell>
          <cell r="C1792">
            <v>0</v>
          </cell>
        </row>
        <row r="1793">
          <cell r="A1793">
            <v>0</v>
          </cell>
          <cell r="B1793">
            <v>0</v>
          </cell>
          <cell r="C1793">
            <v>0</v>
          </cell>
        </row>
        <row r="1798">
          <cell r="A1798" t="str">
            <v>CODIGO</v>
          </cell>
          <cell r="B1798" t="str">
            <v>ITEM</v>
          </cell>
          <cell r="C1798" t="str">
            <v>UNIDAD</v>
          </cell>
        </row>
        <row r="1799">
          <cell r="D1799">
            <v>0</v>
          </cell>
        </row>
        <row r="1800">
          <cell r="B1800" t="str">
            <v>CODIGO</v>
          </cell>
        </row>
        <row r="1801">
          <cell r="A1801" t="str">
            <v>CODIGO</v>
          </cell>
          <cell r="B1801" t="str">
            <v>RECURSOS</v>
          </cell>
          <cell r="C1801" t="str">
            <v>UNIDAD</v>
          </cell>
          <cell r="D1801" t="str">
            <v>CANT.</v>
          </cell>
        </row>
        <row r="1802">
          <cell r="B1802" t="str">
            <v>MATERIALES</v>
          </cell>
        </row>
        <row r="1803">
          <cell r="B1803">
            <v>0</v>
          </cell>
          <cell r="C1803">
            <v>0</v>
          </cell>
        </row>
        <row r="1804">
          <cell r="B1804">
            <v>0</v>
          </cell>
          <cell r="C1804">
            <v>0</v>
          </cell>
        </row>
        <row r="1805">
          <cell r="B1805">
            <v>0</v>
          </cell>
          <cell r="C1805">
            <v>0</v>
          </cell>
        </row>
        <row r="1806">
          <cell r="B1806">
            <v>0</v>
          </cell>
          <cell r="C1806">
            <v>0</v>
          </cell>
        </row>
        <row r="1808">
          <cell r="B1808" t="str">
            <v>EQUIPO</v>
          </cell>
        </row>
        <row r="1809">
          <cell r="B1809" t="str">
            <v>HTA MENOR (5% de M. de O.)</v>
          </cell>
        </row>
        <row r="1810">
          <cell r="A1810">
            <v>0</v>
          </cell>
          <cell r="B1810">
            <v>0</v>
          </cell>
          <cell r="C1810">
            <v>0</v>
          </cell>
        </row>
        <row r="1811">
          <cell r="A1811">
            <v>0</v>
          </cell>
          <cell r="B1811">
            <v>0</v>
          </cell>
          <cell r="C1811">
            <v>0</v>
          </cell>
        </row>
        <row r="1812">
          <cell r="A1812">
            <v>0</v>
          </cell>
          <cell r="B1812">
            <v>0</v>
          </cell>
          <cell r="C1812">
            <v>0</v>
          </cell>
        </row>
        <row r="1814">
          <cell r="B1814" t="str">
            <v>MANO DE OBRA</v>
          </cell>
        </row>
        <row r="1815">
          <cell r="B1815">
            <v>0</v>
          </cell>
          <cell r="C1815">
            <v>0</v>
          </cell>
        </row>
        <row r="1816">
          <cell r="A1816">
            <v>0</v>
          </cell>
          <cell r="B1816">
            <v>0</v>
          </cell>
          <cell r="C1816">
            <v>0</v>
          </cell>
        </row>
        <row r="1817">
          <cell r="A1817">
            <v>0</v>
          </cell>
          <cell r="B1817">
            <v>0</v>
          </cell>
          <cell r="C1817">
            <v>0</v>
          </cell>
        </row>
        <row r="1818">
          <cell r="A1818">
            <v>0</v>
          </cell>
          <cell r="B1818">
            <v>0</v>
          </cell>
          <cell r="C1818">
            <v>0</v>
          </cell>
        </row>
        <row r="1820">
          <cell r="B1820" t="str">
            <v>TRANSPORTE</v>
          </cell>
        </row>
        <row r="1822">
          <cell r="A1822">
            <v>0</v>
          </cell>
          <cell r="B1822">
            <v>0</v>
          </cell>
          <cell r="C1822">
            <v>0</v>
          </cell>
        </row>
        <row r="1823">
          <cell r="A1823">
            <v>0</v>
          </cell>
          <cell r="B1823">
            <v>0</v>
          </cell>
          <cell r="C1823">
            <v>0</v>
          </cell>
        </row>
        <row r="1824">
          <cell r="A1824">
            <v>0</v>
          </cell>
          <cell r="B1824">
            <v>0</v>
          </cell>
          <cell r="C1824">
            <v>0</v>
          </cell>
        </row>
        <row r="1829">
          <cell r="A1829" t="str">
            <v>CODIGO</v>
          </cell>
          <cell r="B1829" t="str">
            <v>ITEM</v>
          </cell>
          <cell r="C1829" t="str">
            <v>UNIDAD</v>
          </cell>
        </row>
        <row r="1830">
          <cell r="D1830">
            <v>0</v>
          </cell>
        </row>
        <row r="1831">
          <cell r="B1831" t="str">
            <v>CODIGO</v>
          </cell>
        </row>
        <row r="1832">
          <cell r="A1832" t="str">
            <v>CODIGO</v>
          </cell>
          <cell r="B1832" t="str">
            <v>RECURSOS</v>
          </cell>
          <cell r="C1832" t="str">
            <v>UNIDAD</v>
          </cell>
          <cell r="D1832" t="str">
            <v>CANT.</v>
          </cell>
        </row>
        <row r="1833">
          <cell r="B1833" t="str">
            <v>MATERIALES</v>
          </cell>
        </row>
        <row r="1834">
          <cell r="B1834">
            <v>0</v>
          </cell>
          <cell r="C1834">
            <v>0</v>
          </cell>
        </row>
        <row r="1835">
          <cell r="B1835">
            <v>0</v>
          </cell>
          <cell r="C1835">
            <v>0</v>
          </cell>
        </row>
        <row r="1836">
          <cell r="B1836">
            <v>0</v>
          </cell>
          <cell r="C1836">
            <v>0</v>
          </cell>
        </row>
        <row r="1837">
          <cell r="B1837">
            <v>0</v>
          </cell>
          <cell r="C1837">
            <v>0</v>
          </cell>
        </row>
        <row r="1839">
          <cell r="B1839" t="str">
            <v>EQUIPO</v>
          </cell>
        </row>
        <row r="1840">
          <cell r="B1840" t="str">
            <v>HTA MENOR (5% de M. de O.)</v>
          </cell>
        </row>
        <row r="1841">
          <cell r="A1841">
            <v>0</v>
          </cell>
          <cell r="B1841">
            <v>0</v>
          </cell>
          <cell r="C1841">
            <v>0</v>
          </cell>
        </row>
        <row r="1842">
          <cell r="A1842">
            <v>0</v>
          </cell>
          <cell r="B1842">
            <v>0</v>
          </cell>
          <cell r="C1842">
            <v>0</v>
          </cell>
        </row>
        <row r="1843">
          <cell r="A1843">
            <v>0</v>
          </cell>
          <cell r="B1843">
            <v>0</v>
          </cell>
          <cell r="C1843">
            <v>0</v>
          </cell>
        </row>
        <row r="1845">
          <cell r="B1845" t="str">
            <v>MANO DE OBRA</v>
          </cell>
        </row>
        <row r="1846">
          <cell r="B1846">
            <v>0</v>
          </cell>
          <cell r="C1846">
            <v>0</v>
          </cell>
        </row>
        <row r="1847">
          <cell r="A1847">
            <v>0</v>
          </cell>
          <cell r="B1847">
            <v>0</v>
          </cell>
          <cell r="C1847">
            <v>0</v>
          </cell>
        </row>
        <row r="1848">
          <cell r="A1848">
            <v>0</v>
          </cell>
          <cell r="B1848">
            <v>0</v>
          </cell>
          <cell r="C1848">
            <v>0</v>
          </cell>
        </row>
        <row r="1849">
          <cell r="A1849">
            <v>0</v>
          </cell>
          <cell r="B1849">
            <v>0</v>
          </cell>
          <cell r="C1849">
            <v>0</v>
          </cell>
        </row>
        <row r="1851">
          <cell r="B1851" t="str">
            <v>TRANSPORTE</v>
          </cell>
        </row>
        <row r="1853">
          <cell r="A1853">
            <v>0</v>
          </cell>
          <cell r="B1853">
            <v>0</v>
          </cell>
          <cell r="C1853">
            <v>0</v>
          </cell>
        </row>
        <row r="1854">
          <cell r="A1854">
            <v>0</v>
          </cell>
          <cell r="B1854">
            <v>0</v>
          </cell>
          <cell r="C1854">
            <v>0</v>
          </cell>
        </row>
        <row r="1855">
          <cell r="A1855">
            <v>0</v>
          </cell>
          <cell r="B1855">
            <v>0</v>
          </cell>
          <cell r="C1855">
            <v>0</v>
          </cell>
        </row>
        <row r="1860">
          <cell r="A1860" t="str">
            <v>CODIGO</v>
          </cell>
          <cell r="B1860" t="str">
            <v>ITEM</v>
          </cell>
          <cell r="C1860" t="str">
            <v>UNIDAD</v>
          </cell>
        </row>
        <row r="1861">
          <cell r="D1861">
            <v>0</v>
          </cell>
        </row>
        <row r="1862">
          <cell r="B1862" t="str">
            <v>CODIGO</v>
          </cell>
        </row>
        <row r="1863">
          <cell r="A1863" t="str">
            <v>CODIGO</v>
          </cell>
          <cell r="B1863" t="str">
            <v>RECURSOS</v>
          </cell>
          <cell r="C1863" t="str">
            <v>UNIDAD</v>
          </cell>
          <cell r="D1863" t="str">
            <v>CANT.</v>
          </cell>
        </row>
        <row r="1864">
          <cell r="B1864" t="str">
            <v>MATERIALES</v>
          </cell>
        </row>
        <row r="1865">
          <cell r="B1865">
            <v>0</v>
          </cell>
          <cell r="C1865">
            <v>0</v>
          </cell>
        </row>
        <row r="1866">
          <cell r="B1866">
            <v>0</v>
          </cell>
          <cell r="C1866">
            <v>0</v>
          </cell>
        </row>
        <row r="1867">
          <cell r="B1867">
            <v>0</v>
          </cell>
          <cell r="C1867">
            <v>0</v>
          </cell>
        </row>
        <row r="1868">
          <cell r="B1868">
            <v>0</v>
          </cell>
          <cell r="C1868">
            <v>0</v>
          </cell>
        </row>
        <row r="1870">
          <cell r="B1870" t="str">
            <v>EQUIPO</v>
          </cell>
        </row>
        <row r="1871">
          <cell r="B1871" t="str">
            <v>HTA MENOR (5% de M. de O.)</v>
          </cell>
        </row>
        <row r="1872">
          <cell r="A1872">
            <v>0</v>
          </cell>
          <cell r="B1872">
            <v>0</v>
          </cell>
          <cell r="C1872">
            <v>0</v>
          </cell>
        </row>
        <row r="1873">
          <cell r="A1873">
            <v>0</v>
          </cell>
          <cell r="B1873">
            <v>0</v>
          </cell>
          <cell r="C1873">
            <v>0</v>
          </cell>
        </row>
        <row r="1874">
          <cell r="A1874">
            <v>0</v>
          </cell>
          <cell r="B1874">
            <v>0</v>
          </cell>
          <cell r="C1874">
            <v>0</v>
          </cell>
        </row>
        <row r="1876">
          <cell r="B1876" t="str">
            <v>MANO DE OBRA</v>
          </cell>
        </row>
        <row r="1877">
          <cell r="B1877">
            <v>0</v>
          </cell>
          <cell r="C1877">
            <v>0</v>
          </cell>
        </row>
        <row r="1878">
          <cell r="A1878">
            <v>0</v>
          </cell>
          <cell r="B1878">
            <v>0</v>
          </cell>
          <cell r="C1878">
            <v>0</v>
          </cell>
        </row>
        <row r="1879">
          <cell r="A1879">
            <v>0</v>
          </cell>
          <cell r="B1879">
            <v>0</v>
          </cell>
          <cell r="C1879">
            <v>0</v>
          </cell>
        </row>
        <row r="1880">
          <cell r="A1880">
            <v>0</v>
          </cell>
          <cell r="B1880">
            <v>0</v>
          </cell>
          <cell r="C1880">
            <v>0</v>
          </cell>
        </row>
        <row r="1882">
          <cell r="B1882" t="str">
            <v>TRANSPORTE</v>
          </cell>
        </row>
        <row r="1884">
          <cell r="A1884">
            <v>0</v>
          </cell>
          <cell r="B1884">
            <v>0</v>
          </cell>
          <cell r="C1884">
            <v>0</v>
          </cell>
        </row>
        <row r="1885">
          <cell r="A1885">
            <v>0</v>
          </cell>
          <cell r="B1885">
            <v>0</v>
          </cell>
          <cell r="C1885">
            <v>0</v>
          </cell>
        </row>
        <row r="1886">
          <cell r="A1886">
            <v>0</v>
          </cell>
          <cell r="B1886">
            <v>0</v>
          </cell>
          <cell r="C1886">
            <v>0</v>
          </cell>
        </row>
        <row r="1891">
          <cell r="A1891" t="str">
            <v>CODIGO</v>
          </cell>
          <cell r="B1891" t="str">
            <v>ITEM</v>
          </cell>
          <cell r="C1891" t="str">
            <v>UNIDAD</v>
          </cell>
        </row>
        <row r="1892">
          <cell r="D1892">
            <v>0</v>
          </cell>
        </row>
        <row r="1893">
          <cell r="B1893" t="str">
            <v>CODIGO</v>
          </cell>
        </row>
        <row r="1894">
          <cell r="A1894" t="str">
            <v>CODIGO</v>
          </cell>
          <cell r="B1894" t="str">
            <v>RECURSOS</v>
          </cell>
          <cell r="C1894" t="str">
            <v>UNIDAD</v>
          </cell>
          <cell r="D1894" t="str">
            <v>CANT.</v>
          </cell>
        </row>
        <row r="1895">
          <cell r="B1895" t="str">
            <v>MATERIALES</v>
          </cell>
        </row>
        <row r="1896">
          <cell r="B1896">
            <v>0</v>
          </cell>
          <cell r="C1896">
            <v>0</v>
          </cell>
        </row>
        <row r="1897">
          <cell r="B1897">
            <v>0</v>
          </cell>
          <cell r="C1897">
            <v>0</v>
          </cell>
        </row>
        <row r="1898">
          <cell r="B1898">
            <v>0</v>
          </cell>
          <cell r="C1898">
            <v>0</v>
          </cell>
        </row>
        <row r="1899">
          <cell r="B1899">
            <v>0</v>
          </cell>
          <cell r="C1899">
            <v>0</v>
          </cell>
        </row>
        <row r="1901">
          <cell r="B1901" t="str">
            <v>EQUIPO</v>
          </cell>
        </row>
        <row r="1902">
          <cell r="B1902" t="str">
            <v>HTA MENOR (5% de M. de O.)</v>
          </cell>
        </row>
        <row r="1903">
          <cell r="A1903">
            <v>0</v>
          </cell>
          <cell r="B1903">
            <v>0</v>
          </cell>
          <cell r="C1903">
            <v>0</v>
          </cell>
        </row>
        <row r="1904">
          <cell r="A1904">
            <v>0</v>
          </cell>
          <cell r="B1904">
            <v>0</v>
          </cell>
          <cell r="C1904">
            <v>0</v>
          </cell>
        </row>
        <row r="1905">
          <cell r="A1905">
            <v>0</v>
          </cell>
          <cell r="B1905">
            <v>0</v>
          </cell>
          <cell r="C1905">
            <v>0</v>
          </cell>
        </row>
        <row r="1907">
          <cell r="B1907" t="str">
            <v>MANO DE OBRA</v>
          </cell>
        </row>
        <row r="1908">
          <cell r="B1908">
            <v>0</v>
          </cell>
          <cell r="C1908">
            <v>0</v>
          </cell>
        </row>
        <row r="1909">
          <cell r="A1909">
            <v>0</v>
          </cell>
          <cell r="B1909">
            <v>0</v>
          </cell>
          <cell r="C1909">
            <v>0</v>
          </cell>
        </row>
        <row r="1910">
          <cell r="A1910">
            <v>0</v>
          </cell>
          <cell r="B1910">
            <v>0</v>
          </cell>
          <cell r="C1910">
            <v>0</v>
          </cell>
        </row>
        <row r="1911">
          <cell r="A1911">
            <v>0</v>
          </cell>
          <cell r="B1911">
            <v>0</v>
          </cell>
          <cell r="C1911">
            <v>0</v>
          </cell>
        </row>
        <row r="1913">
          <cell r="B1913" t="str">
            <v>TRANSPORTE</v>
          </cell>
        </row>
        <row r="1915">
          <cell r="A1915">
            <v>0</v>
          </cell>
          <cell r="B1915">
            <v>0</v>
          </cell>
          <cell r="C1915">
            <v>0</v>
          </cell>
        </row>
        <row r="1916">
          <cell r="A1916">
            <v>0</v>
          </cell>
          <cell r="B1916">
            <v>0</v>
          </cell>
          <cell r="C1916">
            <v>0</v>
          </cell>
        </row>
        <row r="1917">
          <cell r="A1917">
            <v>0</v>
          </cell>
          <cell r="B1917">
            <v>0</v>
          </cell>
          <cell r="C1917">
            <v>0</v>
          </cell>
        </row>
        <row r="1922">
          <cell r="A1922" t="str">
            <v>CODIGO</v>
          </cell>
          <cell r="B1922" t="str">
            <v>ITEM</v>
          </cell>
          <cell r="C1922" t="str">
            <v>UNIDAD</v>
          </cell>
        </row>
        <row r="1923">
          <cell r="D1923">
            <v>0</v>
          </cell>
        </row>
        <row r="1924">
          <cell r="B1924" t="str">
            <v>CODIGO</v>
          </cell>
        </row>
        <row r="1925">
          <cell r="A1925" t="str">
            <v>CODIGO</v>
          </cell>
          <cell r="B1925" t="str">
            <v>RECURSOS</v>
          </cell>
          <cell r="C1925" t="str">
            <v>UNIDAD</v>
          </cell>
          <cell r="D1925" t="str">
            <v>CANT.</v>
          </cell>
        </row>
        <row r="1926">
          <cell r="B1926" t="str">
            <v>MATERIALES</v>
          </cell>
        </row>
        <row r="1927">
          <cell r="B1927">
            <v>0</v>
          </cell>
          <cell r="C1927">
            <v>0</v>
          </cell>
        </row>
        <row r="1928">
          <cell r="B1928">
            <v>0</v>
          </cell>
          <cell r="C1928">
            <v>0</v>
          </cell>
        </row>
        <row r="1929">
          <cell r="B1929">
            <v>0</v>
          </cell>
          <cell r="C1929">
            <v>0</v>
          </cell>
        </row>
        <row r="1930">
          <cell r="B1930">
            <v>0</v>
          </cell>
          <cell r="C1930">
            <v>0</v>
          </cell>
        </row>
        <row r="1932">
          <cell r="B1932" t="str">
            <v>EQUIPO</v>
          </cell>
        </row>
        <row r="1933">
          <cell r="B1933" t="str">
            <v>HTA MENOR (5% de M. de O.)</v>
          </cell>
        </row>
        <row r="1934">
          <cell r="A1934">
            <v>0</v>
          </cell>
          <cell r="B1934">
            <v>0</v>
          </cell>
          <cell r="C1934">
            <v>0</v>
          </cell>
        </row>
        <row r="1935">
          <cell r="A1935">
            <v>0</v>
          </cell>
          <cell r="B1935">
            <v>0</v>
          </cell>
          <cell r="C1935">
            <v>0</v>
          </cell>
        </row>
        <row r="1936">
          <cell r="A1936">
            <v>0</v>
          </cell>
          <cell r="B1936">
            <v>0</v>
          </cell>
          <cell r="C1936">
            <v>0</v>
          </cell>
        </row>
        <row r="1938">
          <cell r="B1938" t="str">
            <v>MANO DE OBRA</v>
          </cell>
        </row>
        <row r="1939">
          <cell r="B1939">
            <v>0</v>
          </cell>
          <cell r="C1939">
            <v>0</v>
          </cell>
        </row>
        <row r="1940">
          <cell r="A1940">
            <v>0</v>
          </cell>
          <cell r="B1940">
            <v>0</v>
          </cell>
          <cell r="C1940">
            <v>0</v>
          </cell>
        </row>
        <row r="1941">
          <cell r="A1941">
            <v>0</v>
          </cell>
          <cell r="B1941">
            <v>0</v>
          </cell>
          <cell r="C1941">
            <v>0</v>
          </cell>
        </row>
        <row r="1942">
          <cell r="A1942">
            <v>0</v>
          </cell>
          <cell r="B1942">
            <v>0</v>
          </cell>
          <cell r="C1942">
            <v>0</v>
          </cell>
        </row>
        <row r="1944">
          <cell r="B1944" t="str">
            <v>TRANSPORTE</v>
          </cell>
        </row>
        <row r="1946">
          <cell r="A1946">
            <v>0</v>
          </cell>
          <cell r="B1946">
            <v>0</v>
          </cell>
          <cell r="C1946">
            <v>0</v>
          </cell>
        </row>
        <row r="1947">
          <cell r="A1947">
            <v>0</v>
          </cell>
          <cell r="B1947">
            <v>0</v>
          </cell>
          <cell r="C1947">
            <v>0</v>
          </cell>
        </row>
        <row r="1948">
          <cell r="A1948">
            <v>0</v>
          </cell>
          <cell r="B1948">
            <v>0</v>
          </cell>
          <cell r="C1948">
            <v>0</v>
          </cell>
        </row>
        <row r="1953">
          <cell r="A1953" t="str">
            <v>CODIGO</v>
          </cell>
          <cell r="B1953" t="str">
            <v>ITEM</v>
          </cell>
          <cell r="C1953" t="str">
            <v>UNIDAD</v>
          </cell>
        </row>
        <row r="1954">
          <cell r="D1954">
            <v>0</v>
          </cell>
        </row>
        <row r="1955">
          <cell r="B1955" t="str">
            <v>CODIGO</v>
          </cell>
        </row>
        <row r="1956">
          <cell r="A1956" t="str">
            <v>CODIGO</v>
          </cell>
          <cell r="B1956" t="str">
            <v>RECURSOS</v>
          </cell>
          <cell r="C1956" t="str">
            <v>UNIDAD</v>
          </cell>
          <cell r="D1956" t="str">
            <v>CANT.</v>
          </cell>
        </row>
        <row r="1957">
          <cell r="B1957" t="str">
            <v>MATERIALES</v>
          </cell>
        </row>
        <row r="1958">
          <cell r="B1958">
            <v>0</v>
          </cell>
          <cell r="C1958">
            <v>0</v>
          </cell>
        </row>
        <row r="1959">
          <cell r="B1959">
            <v>0</v>
          </cell>
          <cell r="C1959">
            <v>0</v>
          </cell>
        </row>
        <row r="1960">
          <cell r="B1960">
            <v>0</v>
          </cell>
          <cell r="C1960">
            <v>0</v>
          </cell>
        </row>
        <row r="1961">
          <cell r="B1961">
            <v>0</v>
          </cell>
          <cell r="C1961">
            <v>0</v>
          </cell>
        </row>
        <row r="1963">
          <cell r="B1963" t="str">
            <v>EQUIPO</v>
          </cell>
        </row>
        <row r="1964">
          <cell r="B1964" t="str">
            <v>HTA MENOR (5% de M. de O.)</v>
          </cell>
        </row>
        <row r="1965">
          <cell r="A1965">
            <v>0</v>
          </cell>
          <cell r="B1965">
            <v>0</v>
          </cell>
          <cell r="C1965">
            <v>0</v>
          </cell>
        </row>
        <row r="1966">
          <cell r="A1966">
            <v>0</v>
          </cell>
          <cell r="B1966">
            <v>0</v>
          </cell>
          <cell r="C1966">
            <v>0</v>
          </cell>
        </row>
        <row r="1967">
          <cell r="A1967">
            <v>0</v>
          </cell>
          <cell r="B1967">
            <v>0</v>
          </cell>
          <cell r="C1967">
            <v>0</v>
          </cell>
        </row>
        <row r="1969">
          <cell r="B1969" t="str">
            <v>MANO DE OBRA</v>
          </cell>
        </row>
        <row r="1970">
          <cell r="B1970">
            <v>0</v>
          </cell>
          <cell r="C1970">
            <v>0</v>
          </cell>
        </row>
        <row r="1971">
          <cell r="A1971">
            <v>0</v>
          </cell>
          <cell r="B1971">
            <v>0</v>
          </cell>
          <cell r="C1971">
            <v>0</v>
          </cell>
        </row>
        <row r="1972">
          <cell r="A1972">
            <v>0</v>
          </cell>
          <cell r="B1972">
            <v>0</v>
          </cell>
          <cell r="C1972">
            <v>0</v>
          </cell>
        </row>
        <row r="1973">
          <cell r="A1973">
            <v>0</v>
          </cell>
          <cell r="B1973">
            <v>0</v>
          </cell>
          <cell r="C1973">
            <v>0</v>
          </cell>
        </row>
        <row r="1975">
          <cell r="B1975" t="str">
            <v>TRANSPORTE</v>
          </cell>
        </row>
        <row r="1977">
          <cell r="A1977">
            <v>0</v>
          </cell>
          <cell r="B1977">
            <v>0</v>
          </cell>
          <cell r="C1977">
            <v>0</v>
          </cell>
        </row>
        <row r="1978">
          <cell r="A1978">
            <v>0</v>
          </cell>
          <cell r="B1978">
            <v>0</v>
          </cell>
          <cell r="C1978">
            <v>0</v>
          </cell>
        </row>
        <row r="1979">
          <cell r="A1979">
            <v>0</v>
          </cell>
          <cell r="B1979">
            <v>0</v>
          </cell>
          <cell r="C1979">
            <v>0</v>
          </cell>
        </row>
        <row r="1984">
          <cell r="A1984" t="str">
            <v>CODIGO</v>
          </cell>
          <cell r="B1984" t="str">
            <v>ITEM</v>
          </cell>
          <cell r="C1984" t="str">
            <v>UNIDAD</v>
          </cell>
        </row>
        <row r="1985">
          <cell r="D1985">
            <v>0</v>
          </cell>
        </row>
        <row r="1986">
          <cell r="B1986" t="str">
            <v>CODIGO</v>
          </cell>
        </row>
        <row r="1987">
          <cell r="A1987" t="str">
            <v>CODIGO</v>
          </cell>
          <cell r="B1987" t="str">
            <v>RECURSOS</v>
          </cell>
          <cell r="C1987" t="str">
            <v>UNIDAD</v>
          </cell>
          <cell r="D1987" t="str">
            <v>CANT.</v>
          </cell>
        </row>
        <row r="1988">
          <cell r="B1988" t="str">
            <v>MATERIALES</v>
          </cell>
        </row>
        <row r="1989">
          <cell r="B1989">
            <v>0</v>
          </cell>
          <cell r="C1989">
            <v>0</v>
          </cell>
        </row>
        <row r="1990">
          <cell r="B1990">
            <v>0</v>
          </cell>
          <cell r="C1990">
            <v>0</v>
          </cell>
        </row>
        <row r="1991">
          <cell r="B1991">
            <v>0</v>
          </cell>
          <cell r="C1991">
            <v>0</v>
          </cell>
        </row>
        <row r="1992">
          <cell r="B1992">
            <v>0</v>
          </cell>
          <cell r="C1992">
            <v>0</v>
          </cell>
        </row>
        <row r="1994">
          <cell r="B1994" t="str">
            <v>EQUIPO</v>
          </cell>
        </row>
        <row r="1995">
          <cell r="B1995" t="str">
            <v>HTA MENOR (5% de M. de O.)</v>
          </cell>
        </row>
        <row r="1996">
          <cell r="A1996">
            <v>0</v>
          </cell>
          <cell r="B1996">
            <v>0</v>
          </cell>
          <cell r="C1996">
            <v>0</v>
          </cell>
        </row>
        <row r="1997">
          <cell r="A1997">
            <v>0</v>
          </cell>
          <cell r="B1997">
            <v>0</v>
          </cell>
          <cell r="C1997">
            <v>0</v>
          </cell>
        </row>
        <row r="1998">
          <cell r="A1998">
            <v>0</v>
          </cell>
          <cell r="B1998">
            <v>0</v>
          </cell>
          <cell r="C1998">
            <v>0</v>
          </cell>
        </row>
        <row r="2000">
          <cell r="B2000" t="str">
            <v>MANO DE OBRA</v>
          </cell>
        </row>
        <row r="2001">
          <cell r="B2001">
            <v>0</v>
          </cell>
          <cell r="C2001">
            <v>0</v>
          </cell>
        </row>
        <row r="2002">
          <cell r="A2002">
            <v>0</v>
          </cell>
          <cell r="B2002">
            <v>0</v>
          </cell>
          <cell r="C2002">
            <v>0</v>
          </cell>
        </row>
        <row r="2003">
          <cell r="A2003">
            <v>0</v>
          </cell>
          <cell r="B2003">
            <v>0</v>
          </cell>
          <cell r="C2003">
            <v>0</v>
          </cell>
        </row>
        <row r="2004">
          <cell r="A2004">
            <v>0</v>
          </cell>
          <cell r="B2004">
            <v>0</v>
          </cell>
          <cell r="C2004">
            <v>0</v>
          </cell>
        </row>
        <row r="2006">
          <cell r="B2006" t="str">
            <v>TRANSPORTE</v>
          </cell>
        </row>
        <row r="2008">
          <cell r="A2008">
            <v>0</v>
          </cell>
          <cell r="B2008">
            <v>0</v>
          </cell>
          <cell r="C2008">
            <v>0</v>
          </cell>
        </row>
        <row r="2009">
          <cell r="A2009">
            <v>0</v>
          </cell>
          <cell r="B2009">
            <v>0</v>
          </cell>
          <cell r="C2009">
            <v>0</v>
          </cell>
        </row>
        <row r="2010">
          <cell r="A2010">
            <v>0</v>
          </cell>
          <cell r="B2010">
            <v>0</v>
          </cell>
          <cell r="C2010">
            <v>0</v>
          </cell>
        </row>
        <row r="2015">
          <cell r="A2015" t="str">
            <v>CODIGO</v>
          </cell>
          <cell r="B2015" t="str">
            <v>ITEM</v>
          </cell>
          <cell r="C2015" t="str">
            <v>UNIDAD</v>
          </cell>
        </row>
        <row r="2016">
          <cell r="D2016">
            <v>0</v>
          </cell>
        </row>
        <row r="2017">
          <cell r="B2017" t="str">
            <v>CODIGO</v>
          </cell>
        </row>
        <row r="2018">
          <cell r="A2018" t="str">
            <v>CODIGO</v>
          </cell>
          <cell r="B2018" t="str">
            <v>RECURSOS</v>
          </cell>
          <cell r="C2018" t="str">
            <v>UNIDAD</v>
          </cell>
          <cell r="D2018" t="str">
            <v>CANT.</v>
          </cell>
        </row>
        <row r="2019">
          <cell r="B2019" t="str">
            <v>MATERIALES</v>
          </cell>
        </row>
        <row r="2020">
          <cell r="B2020">
            <v>0</v>
          </cell>
          <cell r="C2020">
            <v>0</v>
          </cell>
        </row>
        <row r="2021">
          <cell r="B2021">
            <v>0</v>
          </cell>
          <cell r="C2021">
            <v>0</v>
          </cell>
        </row>
        <row r="2022">
          <cell r="B2022">
            <v>0</v>
          </cell>
          <cell r="C2022">
            <v>0</v>
          </cell>
        </row>
        <row r="2023">
          <cell r="B2023">
            <v>0</v>
          </cell>
          <cell r="C2023">
            <v>0</v>
          </cell>
        </row>
        <row r="2025">
          <cell r="B2025" t="str">
            <v>EQUIPO</v>
          </cell>
        </row>
        <row r="2026">
          <cell r="B2026" t="str">
            <v>HTA MENOR (5% de M. de O.)</v>
          </cell>
        </row>
        <row r="2027">
          <cell r="A2027">
            <v>0</v>
          </cell>
          <cell r="B2027">
            <v>0</v>
          </cell>
          <cell r="C2027">
            <v>0</v>
          </cell>
        </row>
        <row r="2028">
          <cell r="A2028">
            <v>0</v>
          </cell>
          <cell r="B2028">
            <v>0</v>
          </cell>
          <cell r="C2028">
            <v>0</v>
          </cell>
        </row>
        <row r="2029">
          <cell r="A2029">
            <v>0</v>
          </cell>
          <cell r="B2029">
            <v>0</v>
          </cell>
          <cell r="C2029">
            <v>0</v>
          </cell>
        </row>
        <row r="2031">
          <cell r="B2031" t="str">
            <v>MANO DE OBRA</v>
          </cell>
        </row>
        <row r="2032">
          <cell r="B2032">
            <v>0</v>
          </cell>
          <cell r="C2032">
            <v>0</v>
          </cell>
        </row>
        <row r="2033">
          <cell r="A2033">
            <v>0</v>
          </cell>
          <cell r="B2033">
            <v>0</v>
          </cell>
          <cell r="C2033">
            <v>0</v>
          </cell>
        </row>
        <row r="2034">
          <cell r="A2034">
            <v>0</v>
          </cell>
          <cell r="B2034">
            <v>0</v>
          </cell>
          <cell r="C2034">
            <v>0</v>
          </cell>
        </row>
        <row r="2035">
          <cell r="A2035">
            <v>0</v>
          </cell>
          <cell r="B2035">
            <v>0</v>
          </cell>
          <cell r="C2035">
            <v>0</v>
          </cell>
        </row>
        <row r="2037">
          <cell r="B2037" t="str">
            <v>TRANSPORTE</v>
          </cell>
        </row>
        <row r="2039">
          <cell r="A2039">
            <v>0</v>
          </cell>
          <cell r="B2039">
            <v>0</v>
          </cell>
          <cell r="C2039">
            <v>0</v>
          </cell>
        </row>
        <row r="2040">
          <cell r="A2040">
            <v>0</v>
          </cell>
          <cell r="B2040">
            <v>0</v>
          </cell>
          <cell r="C2040">
            <v>0</v>
          </cell>
        </row>
        <row r="2041">
          <cell r="A2041">
            <v>0</v>
          </cell>
          <cell r="B2041">
            <v>0</v>
          </cell>
          <cell r="C2041">
            <v>0</v>
          </cell>
        </row>
        <row r="2046">
          <cell r="A2046" t="str">
            <v>CODIGO</v>
          </cell>
          <cell r="B2046" t="str">
            <v>ITEM</v>
          </cell>
          <cell r="C2046" t="str">
            <v>UNIDAD</v>
          </cell>
        </row>
        <row r="2047">
          <cell r="D2047">
            <v>0</v>
          </cell>
        </row>
        <row r="2048">
          <cell r="B2048" t="str">
            <v>CODIGO</v>
          </cell>
        </row>
        <row r="2049">
          <cell r="A2049" t="str">
            <v>CODIGO</v>
          </cell>
          <cell r="B2049" t="str">
            <v>RECURSOS</v>
          </cell>
          <cell r="C2049" t="str">
            <v>UNIDAD</v>
          </cell>
          <cell r="D2049" t="str">
            <v>CANT.</v>
          </cell>
        </row>
        <row r="2050">
          <cell r="B2050" t="str">
            <v>MATERIALES</v>
          </cell>
        </row>
        <row r="2051">
          <cell r="B2051">
            <v>0</v>
          </cell>
          <cell r="C2051">
            <v>0</v>
          </cell>
        </row>
        <row r="2052">
          <cell r="B2052">
            <v>0</v>
          </cell>
          <cell r="C2052">
            <v>0</v>
          </cell>
        </row>
        <row r="2053">
          <cell r="B2053">
            <v>0</v>
          </cell>
          <cell r="C2053">
            <v>0</v>
          </cell>
        </row>
        <row r="2054">
          <cell r="B2054">
            <v>0</v>
          </cell>
          <cell r="C2054">
            <v>0</v>
          </cell>
        </row>
        <row r="2056">
          <cell r="B2056" t="str">
            <v>EQUIPO</v>
          </cell>
        </row>
        <row r="2057">
          <cell r="B2057" t="str">
            <v>HTA MENOR (5% de M. de O.)</v>
          </cell>
        </row>
        <row r="2058">
          <cell r="A2058">
            <v>0</v>
          </cell>
          <cell r="B2058">
            <v>0</v>
          </cell>
          <cell r="C2058">
            <v>0</v>
          </cell>
        </row>
        <row r="2059">
          <cell r="A2059">
            <v>0</v>
          </cell>
          <cell r="B2059">
            <v>0</v>
          </cell>
          <cell r="C2059">
            <v>0</v>
          </cell>
        </row>
        <row r="2060">
          <cell r="A2060">
            <v>0</v>
          </cell>
          <cell r="B2060">
            <v>0</v>
          </cell>
          <cell r="C2060">
            <v>0</v>
          </cell>
        </row>
        <row r="2062">
          <cell r="B2062" t="str">
            <v>MANO DE OBRA</v>
          </cell>
        </row>
        <row r="2063">
          <cell r="B2063">
            <v>0</v>
          </cell>
          <cell r="C2063">
            <v>0</v>
          </cell>
        </row>
        <row r="2064">
          <cell r="A2064">
            <v>0</v>
          </cell>
          <cell r="B2064">
            <v>0</v>
          </cell>
          <cell r="C2064">
            <v>0</v>
          </cell>
        </row>
        <row r="2065">
          <cell r="A2065">
            <v>0</v>
          </cell>
          <cell r="B2065">
            <v>0</v>
          </cell>
          <cell r="C2065">
            <v>0</v>
          </cell>
        </row>
        <row r="2066">
          <cell r="A2066">
            <v>0</v>
          </cell>
          <cell r="B2066">
            <v>0</v>
          </cell>
          <cell r="C2066">
            <v>0</v>
          </cell>
        </row>
        <row r="2068">
          <cell r="B2068" t="str">
            <v>TRANSPORTE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>
            <v>0</v>
          </cell>
          <cell r="C2071">
            <v>0</v>
          </cell>
        </row>
        <row r="2072">
          <cell r="A2072">
            <v>0</v>
          </cell>
          <cell r="B2072">
            <v>0</v>
          </cell>
          <cell r="C2072">
            <v>0</v>
          </cell>
        </row>
        <row r="2078">
          <cell r="A2078" t="str">
            <v>CODIGO</v>
          </cell>
          <cell r="B2078" t="str">
            <v>ITEM</v>
          </cell>
          <cell r="C2078" t="str">
            <v>UNIDAD</v>
          </cell>
        </row>
        <row r="2079">
          <cell r="D2079">
            <v>0</v>
          </cell>
        </row>
        <row r="2080">
          <cell r="B2080" t="str">
            <v>CODIGO</v>
          </cell>
        </row>
        <row r="2081">
          <cell r="A2081" t="str">
            <v>CODIGO</v>
          </cell>
          <cell r="B2081" t="str">
            <v>RECURSOS</v>
          </cell>
          <cell r="C2081" t="str">
            <v>UNIDAD</v>
          </cell>
          <cell r="D2081" t="str">
            <v>CANT.</v>
          </cell>
        </row>
        <row r="2082">
          <cell r="B2082" t="str">
            <v>MATERIALES</v>
          </cell>
        </row>
        <row r="2083">
          <cell r="B2083">
            <v>0</v>
          </cell>
          <cell r="C2083">
            <v>0</v>
          </cell>
        </row>
        <row r="2084">
          <cell r="B2084">
            <v>0</v>
          </cell>
          <cell r="C2084">
            <v>0</v>
          </cell>
        </row>
        <row r="2085">
          <cell r="B2085">
            <v>0</v>
          </cell>
          <cell r="C2085">
            <v>0</v>
          </cell>
        </row>
        <row r="2086">
          <cell r="B2086">
            <v>0</v>
          </cell>
          <cell r="C2086">
            <v>0</v>
          </cell>
        </row>
        <row r="2088">
          <cell r="B2088" t="str">
            <v>EQUIPO</v>
          </cell>
        </row>
        <row r="2089">
          <cell r="B2089" t="str">
            <v>HTA MENOR (5% de M. de O.)</v>
          </cell>
        </row>
        <row r="2090">
          <cell r="A2090">
            <v>0</v>
          </cell>
          <cell r="B2090">
            <v>0</v>
          </cell>
          <cell r="C2090">
            <v>0</v>
          </cell>
        </row>
        <row r="2091">
          <cell r="A2091">
            <v>0</v>
          </cell>
          <cell r="B2091">
            <v>0</v>
          </cell>
          <cell r="C2091">
            <v>0</v>
          </cell>
        </row>
        <row r="2092">
          <cell r="A2092">
            <v>0</v>
          </cell>
          <cell r="B2092">
            <v>0</v>
          </cell>
          <cell r="C2092">
            <v>0</v>
          </cell>
        </row>
        <row r="2094">
          <cell r="B2094" t="str">
            <v>MANO DE OBRA</v>
          </cell>
        </row>
        <row r="2095">
          <cell r="B2095">
            <v>0</v>
          </cell>
          <cell r="C2095">
            <v>0</v>
          </cell>
        </row>
        <row r="2096">
          <cell r="A2096">
            <v>0</v>
          </cell>
          <cell r="B2096">
            <v>0</v>
          </cell>
          <cell r="C2096">
            <v>0</v>
          </cell>
        </row>
        <row r="2097">
          <cell r="A2097">
            <v>0</v>
          </cell>
          <cell r="B2097">
            <v>0</v>
          </cell>
          <cell r="C2097">
            <v>0</v>
          </cell>
        </row>
        <row r="2098">
          <cell r="A2098">
            <v>0</v>
          </cell>
          <cell r="B2098">
            <v>0</v>
          </cell>
          <cell r="C2098">
            <v>0</v>
          </cell>
        </row>
        <row r="2100">
          <cell r="B2100" t="str">
            <v>TRANSPORTE</v>
          </cell>
        </row>
        <row r="2102">
          <cell r="A2102">
            <v>0</v>
          </cell>
          <cell r="B2102">
            <v>0</v>
          </cell>
          <cell r="C2102">
            <v>0</v>
          </cell>
        </row>
        <row r="2103">
          <cell r="A2103">
            <v>0</v>
          </cell>
          <cell r="B2103">
            <v>0</v>
          </cell>
          <cell r="C2103">
            <v>0</v>
          </cell>
        </row>
        <row r="2104">
          <cell r="A2104">
            <v>0</v>
          </cell>
          <cell r="B2104">
            <v>0</v>
          </cell>
          <cell r="C2104">
            <v>0</v>
          </cell>
        </row>
        <row r="2109">
          <cell r="A2109" t="str">
            <v>CODIGO</v>
          </cell>
          <cell r="B2109" t="str">
            <v>ITEM</v>
          </cell>
          <cell r="C2109" t="str">
            <v>UNIDAD</v>
          </cell>
        </row>
        <row r="2110">
          <cell r="D2110">
            <v>0</v>
          </cell>
        </row>
        <row r="2111">
          <cell r="B2111" t="str">
            <v>CODIGO</v>
          </cell>
        </row>
        <row r="2112">
          <cell r="A2112" t="str">
            <v>CODIGO</v>
          </cell>
          <cell r="B2112" t="str">
            <v>RECURSOS</v>
          </cell>
          <cell r="C2112" t="str">
            <v>UNIDAD</v>
          </cell>
          <cell r="D2112" t="str">
            <v>CANT.</v>
          </cell>
        </row>
        <row r="2113">
          <cell r="B2113" t="str">
            <v>MATERIALES</v>
          </cell>
        </row>
        <row r="2114">
          <cell r="B2114">
            <v>0</v>
          </cell>
          <cell r="C2114">
            <v>0</v>
          </cell>
        </row>
        <row r="2115">
          <cell r="B2115">
            <v>0</v>
          </cell>
          <cell r="C2115">
            <v>0</v>
          </cell>
        </row>
        <row r="2116">
          <cell r="B2116">
            <v>0</v>
          </cell>
          <cell r="C2116">
            <v>0</v>
          </cell>
        </row>
        <row r="2117">
          <cell r="B2117">
            <v>0</v>
          </cell>
          <cell r="C2117">
            <v>0</v>
          </cell>
        </row>
        <row r="2119">
          <cell r="B2119" t="str">
            <v>EQUIPO</v>
          </cell>
        </row>
        <row r="2120">
          <cell r="B2120" t="str">
            <v>HTA MENOR (5% de M. de O.)</v>
          </cell>
        </row>
        <row r="2121">
          <cell r="A2121">
            <v>0</v>
          </cell>
          <cell r="B2121">
            <v>0</v>
          </cell>
          <cell r="C2121">
            <v>0</v>
          </cell>
        </row>
        <row r="2122">
          <cell r="A2122">
            <v>0</v>
          </cell>
          <cell r="B2122">
            <v>0</v>
          </cell>
          <cell r="C2122">
            <v>0</v>
          </cell>
        </row>
        <row r="2123">
          <cell r="A2123">
            <v>0</v>
          </cell>
          <cell r="B2123">
            <v>0</v>
          </cell>
          <cell r="C2123">
            <v>0</v>
          </cell>
        </row>
        <row r="2125">
          <cell r="B2125" t="str">
            <v>MANO DE OBRA</v>
          </cell>
        </row>
        <row r="2126">
          <cell r="B2126">
            <v>0</v>
          </cell>
          <cell r="C2126">
            <v>0</v>
          </cell>
        </row>
        <row r="2127">
          <cell r="A2127">
            <v>0</v>
          </cell>
          <cell r="B2127">
            <v>0</v>
          </cell>
          <cell r="C2127">
            <v>0</v>
          </cell>
        </row>
        <row r="2128">
          <cell r="A2128">
            <v>0</v>
          </cell>
          <cell r="B2128">
            <v>0</v>
          </cell>
          <cell r="C2128">
            <v>0</v>
          </cell>
        </row>
        <row r="2129">
          <cell r="A2129">
            <v>0</v>
          </cell>
          <cell r="B2129">
            <v>0</v>
          </cell>
          <cell r="C2129">
            <v>0</v>
          </cell>
        </row>
        <row r="2131">
          <cell r="B2131" t="str">
            <v>TRANSPORTE</v>
          </cell>
        </row>
        <row r="2133">
          <cell r="A2133">
            <v>0</v>
          </cell>
          <cell r="B2133">
            <v>0</v>
          </cell>
          <cell r="C2133">
            <v>0</v>
          </cell>
        </row>
        <row r="2134">
          <cell r="A2134">
            <v>0</v>
          </cell>
          <cell r="B2134">
            <v>0</v>
          </cell>
          <cell r="C2134">
            <v>0</v>
          </cell>
        </row>
        <row r="2135">
          <cell r="A2135">
            <v>0</v>
          </cell>
          <cell r="B2135">
            <v>0</v>
          </cell>
          <cell r="C2135">
            <v>0</v>
          </cell>
        </row>
        <row r="2140">
          <cell r="A2140" t="str">
            <v>CODIGO</v>
          </cell>
          <cell r="B2140" t="str">
            <v>ITEM</v>
          </cell>
          <cell r="C2140" t="str">
            <v>UNIDAD</v>
          </cell>
        </row>
        <row r="2141">
          <cell r="D2141">
            <v>0</v>
          </cell>
        </row>
        <row r="2142">
          <cell r="B2142" t="str">
            <v>CODIGO</v>
          </cell>
        </row>
        <row r="2143">
          <cell r="A2143" t="str">
            <v>CODIGO</v>
          </cell>
          <cell r="B2143" t="str">
            <v>RECURSOS</v>
          </cell>
          <cell r="C2143" t="str">
            <v>UNIDAD</v>
          </cell>
          <cell r="D2143" t="str">
            <v>CANT.</v>
          </cell>
        </row>
        <row r="2144">
          <cell r="B2144" t="str">
            <v>MATERIALES</v>
          </cell>
        </row>
        <row r="2145">
          <cell r="B2145">
            <v>0</v>
          </cell>
          <cell r="C2145">
            <v>0</v>
          </cell>
        </row>
        <row r="2146">
          <cell r="B2146">
            <v>0</v>
          </cell>
          <cell r="C2146">
            <v>0</v>
          </cell>
        </row>
        <row r="2147">
          <cell r="B2147">
            <v>0</v>
          </cell>
          <cell r="C2147">
            <v>0</v>
          </cell>
        </row>
        <row r="2148">
          <cell r="B2148">
            <v>0</v>
          </cell>
          <cell r="C2148">
            <v>0</v>
          </cell>
        </row>
        <row r="2150">
          <cell r="B2150" t="str">
            <v>EQUIPO</v>
          </cell>
        </row>
        <row r="2151">
          <cell r="B2151" t="str">
            <v>HTA MENOR (5% de M. de O.)</v>
          </cell>
        </row>
        <row r="2152">
          <cell r="A2152">
            <v>0</v>
          </cell>
          <cell r="B2152">
            <v>0</v>
          </cell>
          <cell r="C2152">
            <v>0</v>
          </cell>
        </row>
        <row r="2153">
          <cell r="A2153">
            <v>0</v>
          </cell>
          <cell r="B2153">
            <v>0</v>
          </cell>
          <cell r="C2153">
            <v>0</v>
          </cell>
        </row>
        <row r="2154">
          <cell r="A2154">
            <v>0</v>
          </cell>
          <cell r="B2154">
            <v>0</v>
          </cell>
          <cell r="C2154">
            <v>0</v>
          </cell>
        </row>
        <row r="2156">
          <cell r="B2156" t="str">
            <v>MANO DE OBRA</v>
          </cell>
        </row>
        <row r="2157">
          <cell r="B2157">
            <v>0</v>
          </cell>
          <cell r="C2157">
            <v>0</v>
          </cell>
        </row>
        <row r="2158">
          <cell r="A2158">
            <v>0</v>
          </cell>
          <cell r="B2158">
            <v>0</v>
          </cell>
          <cell r="C2158">
            <v>0</v>
          </cell>
        </row>
        <row r="2159">
          <cell r="A2159">
            <v>0</v>
          </cell>
          <cell r="B2159">
            <v>0</v>
          </cell>
          <cell r="C2159">
            <v>0</v>
          </cell>
        </row>
        <row r="2160">
          <cell r="A2160">
            <v>0</v>
          </cell>
          <cell r="B2160">
            <v>0</v>
          </cell>
          <cell r="C2160">
            <v>0</v>
          </cell>
        </row>
        <row r="2162">
          <cell r="B2162" t="str">
            <v>TRANSPORTE</v>
          </cell>
        </row>
        <row r="2164">
          <cell r="A2164">
            <v>0</v>
          </cell>
          <cell r="B2164">
            <v>0</v>
          </cell>
          <cell r="C2164">
            <v>0</v>
          </cell>
        </row>
        <row r="2165">
          <cell r="A2165">
            <v>0</v>
          </cell>
          <cell r="B2165">
            <v>0</v>
          </cell>
          <cell r="C2165">
            <v>0</v>
          </cell>
        </row>
        <row r="2166">
          <cell r="A2166">
            <v>0</v>
          </cell>
          <cell r="B2166">
            <v>0</v>
          </cell>
          <cell r="C2166">
            <v>0</v>
          </cell>
        </row>
        <row r="2171">
          <cell r="A2171" t="str">
            <v>CODIGO</v>
          </cell>
          <cell r="B2171" t="str">
            <v>ITEM</v>
          </cell>
          <cell r="C2171" t="str">
            <v>UNIDAD</v>
          </cell>
        </row>
        <row r="2172">
          <cell r="D2172">
            <v>0</v>
          </cell>
        </row>
        <row r="2173">
          <cell r="B2173" t="str">
            <v>CODIGO</v>
          </cell>
        </row>
        <row r="2174">
          <cell r="A2174" t="str">
            <v>CODIGO</v>
          </cell>
          <cell r="B2174" t="str">
            <v>RECURSOS</v>
          </cell>
          <cell r="C2174" t="str">
            <v>UNIDAD</v>
          </cell>
          <cell r="D2174" t="str">
            <v>CANT.</v>
          </cell>
        </row>
        <row r="2175">
          <cell r="B2175" t="str">
            <v>MATERIALES</v>
          </cell>
        </row>
        <row r="2176">
          <cell r="B2176">
            <v>0</v>
          </cell>
          <cell r="C2176">
            <v>0</v>
          </cell>
        </row>
        <row r="2177">
          <cell r="B2177">
            <v>0</v>
          </cell>
          <cell r="C2177">
            <v>0</v>
          </cell>
        </row>
        <row r="2178">
          <cell r="B2178">
            <v>0</v>
          </cell>
          <cell r="C2178">
            <v>0</v>
          </cell>
        </row>
        <row r="2179">
          <cell r="B2179">
            <v>0</v>
          </cell>
          <cell r="C2179">
            <v>0</v>
          </cell>
        </row>
        <row r="2181">
          <cell r="B2181" t="str">
            <v>EQUIPO</v>
          </cell>
        </row>
        <row r="2182">
          <cell r="B2182" t="str">
            <v>HTA MENOR (5% de M. de O.)</v>
          </cell>
        </row>
        <row r="2183">
          <cell r="A2183">
            <v>0</v>
          </cell>
          <cell r="B2183">
            <v>0</v>
          </cell>
          <cell r="C2183">
            <v>0</v>
          </cell>
        </row>
        <row r="2184">
          <cell r="A2184">
            <v>0</v>
          </cell>
          <cell r="B2184">
            <v>0</v>
          </cell>
          <cell r="C2184">
            <v>0</v>
          </cell>
        </row>
        <row r="2185">
          <cell r="A2185">
            <v>0</v>
          </cell>
          <cell r="B2185">
            <v>0</v>
          </cell>
          <cell r="C2185">
            <v>0</v>
          </cell>
        </row>
        <row r="2187">
          <cell r="B2187" t="str">
            <v>MANO DE OBRA</v>
          </cell>
        </row>
        <row r="2188">
          <cell r="B2188">
            <v>0</v>
          </cell>
          <cell r="C2188">
            <v>0</v>
          </cell>
        </row>
        <row r="2189">
          <cell r="A2189">
            <v>0</v>
          </cell>
          <cell r="B2189">
            <v>0</v>
          </cell>
          <cell r="C2189">
            <v>0</v>
          </cell>
        </row>
        <row r="2190">
          <cell r="A2190">
            <v>0</v>
          </cell>
          <cell r="B2190">
            <v>0</v>
          </cell>
          <cell r="C2190">
            <v>0</v>
          </cell>
        </row>
        <row r="2191">
          <cell r="A2191">
            <v>0</v>
          </cell>
          <cell r="B2191">
            <v>0</v>
          </cell>
          <cell r="C2191">
            <v>0</v>
          </cell>
        </row>
        <row r="2193">
          <cell r="B2193" t="str">
            <v>TRANSPORTE</v>
          </cell>
        </row>
        <row r="2195">
          <cell r="A2195">
            <v>0</v>
          </cell>
          <cell r="B2195">
            <v>0</v>
          </cell>
          <cell r="C2195">
            <v>0</v>
          </cell>
        </row>
        <row r="2196">
          <cell r="A2196">
            <v>0</v>
          </cell>
          <cell r="B2196">
            <v>0</v>
          </cell>
          <cell r="C2196">
            <v>0</v>
          </cell>
        </row>
        <row r="2197">
          <cell r="A2197">
            <v>0</v>
          </cell>
          <cell r="B2197">
            <v>0</v>
          </cell>
          <cell r="C2197">
            <v>0</v>
          </cell>
        </row>
        <row r="2202">
          <cell r="A2202" t="str">
            <v>CODIGO</v>
          </cell>
          <cell r="B2202" t="str">
            <v>ITEM</v>
          </cell>
          <cell r="C2202" t="str">
            <v>UNIDAD</v>
          </cell>
        </row>
        <row r="2203">
          <cell r="D2203">
            <v>0</v>
          </cell>
        </row>
        <row r="2204">
          <cell r="B2204" t="str">
            <v>CODIGO</v>
          </cell>
        </row>
        <row r="2205">
          <cell r="A2205" t="str">
            <v>CODIGO</v>
          </cell>
          <cell r="B2205" t="str">
            <v>RECURSOS</v>
          </cell>
          <cell r="C2205" t="str">
            <v>UNIDAD</v>
          </cell>
          <cell r="D2205" t="str">
            <v>CANT.</v>
          </cell>
        </row>
        <row r="2206">
          <cell r="B2206" t="str">
            <v>MATERIALES</v>
          </cell>
        </row>
        <row r="2207">
          <cell r="B2207">
            <v>0</v>
          </cell>
          <cell r="C2207">
            <v>0</v>
          </cell>
        </row>
        <row r="2208">
          <cell r="B2208">
            <v>0</v>
          </cell>
          <cell r="C2208">
            <v>0</v>
          </cell>
        </row>
        <row r="2209">
          <cell r="B2209">
            <v>0</v>
          </cell>
          <cell r="C2209">
            <v>0</v>
          </cell>
        </row>
        <row r="2210">
          <cell r="B2210">
            <v>0</v>
          </cell>
          <cell r="C2210">
            <v>0</v>
          </cell>
        </row>
        <row r="2212">
          <cell r="B2212" t="str">
            <v>EQUIPO</v>
          </cell>
        </row>
        <row r="2213">
          <cell r="B2213" t="str">
            <v>HTA MENOR (5% de M. de O.)</v>
          </cell>
        </row>
        <row r="2214">
          <cell r="A2214">
            <v>0</v>
          </cell>
          <cell r="B2214">
            <v>0</v>
          </cell>
          <cell r="C2214">
            <v>0</v>
          </cell>
        </row>
        <row r="2215">
          <cell r="A2215">
            <v>0</v>
          </cell>
          <cell r="B2215">
            <v>0</v>
          </cell>
          <cell r="C2215">
            <v>0</v>
          </cell>
        </row>
        <row r="2216">
          <cell r="A2216">
            <v>0</v>
          </cell>
          <cell r="B2216">
            <v>0</v>
          </cell>
          <cell r="C2216">
            <v>0</v>
          </cell>
        </row>
        <row r="2218">
          <cell r="B2218" t="str">
            <v>MANO DE OBRA</v>
          </cell>
        </row>
        <row r="2219">
          <cell r="B2219">
            <v>0</v>
          </cell>
          <cell r="C2219">
            <v>0</v>
          </cell>
        </row>
        <row r="2220">
          <cell r="A2220">
            <v>0</v>
          </cell>
          <cell r="B2220">
            <v>0</v>
          </cell>
          <cell r="C2220">
            <v>0</v>
          </cell>
        </row>
        <row r="2221">
          <cell r="A2221">
            <v>0</v>
          </cell>
          <cell r="B2221">
            <v>0</v>
          </cell>
          <cell r="C2221">
            <v>0</v>
          </cell>
        </row>
        <row r="2222">
          <cell r="A2222">
            <v>0</v>
          </cell>
          <cell r="B2222">
            <v>0</v>
          </cell>
          <cell r="C2222">
            <v>0</v>
          </cell>
        </row>
        <row r="2224">
          <cell r="B2224" t="str">
            <v>TRANSPORTE</v>
          </cell>
        </row>
        <row r="2226">
          <cell r="A2226">
            <v>0</v>
          </cell>
          <cell r="B2226">
            <v>0</v>
          </cell>
          <cell r="C2226">
            <v>0</v>
          </cell>
        </row>
        <row r="2227">
          <cell r="A2227">
            <v>0</v>
          </cell>
          <cell r="B2227">
            <v>0</v>
          </cell>
          <cell r="C2227">
            <v>0</v>
          </cell>
        </row>
        <row r="2228">
          <cell r="A2228">
            <v>0</v>
          </cell>
          <cell r="B2228">
            <v>0</v>
          </cell>
          <cell r="C2228">
            <v>0</v>
          </cell>
        </row>
        <row r="2233">
          <cell r="A2233" t="str">
            <v>CODIGO</v>
          </cell>
          <cell r="B2233" t="str">
            <v>ITEM</v>
          </cell>
          <cell r="C2233" t="str">
            <v>UNIDAD</v>
          </cell>
        </row>
        <row r="2234">
          <cell r="D2234">
            <v>0</v>
          </cell>
        </row>
        <row r="2235">
          <cell r="B2235" t="str">
            <v>CODIGO</v>
          </cell>
        </row>
        <row r="2236">
          <cell r="A2236" t="str">
            <v>CODIGO</v>
          </cell>
          <cell r="B2236" t="str">
            <v>RECURSOS</v>
          </cell>
          <cell r="C2236" t="str">
            <v>UNIDAD</v>
          </cell>
          <cell r="D2236" t="str">
            <v>CANT.</v>
          </cell>
        </row>
        <row r="2237">
          <cell r="B2237" t="str">
            <v>MATERIALES</v>
          </cell>
        </row>
        <row r="2238">
          <cell r="B2238">
            <v>0</v>
          </cell>
          <cell r="C2238">
            <v>0</v>
          </cell>
        </row>
        <row r="2239">
          <cell r="B2239">
            <v>0</v>
          </cell>
          <cell r="C2239">
            <v>0</v>
          </cell>
        </row>
        <row r="2240">
          <cell r="B2240">
            <v>0</v>
          </cell>
          <cell r="C2240">
            <v>0</v>
          </cell>
        </row>
        <row r="2241">
          <cell r="B2241">
            <v>0</v>
          </cell>
          <cell r="C2241">
            <v>0</v>
          </cell>
        </row>
        <row r="2243">
          <cell r="B2243" t="str">
            <v>EQUIPO</v>
          </cell>
        </row>
        <row r="2244">
          <cell r="B2244" t="str">
            <v>HTA MENOR (5% de M. de O.)</v>
          </cell>
        </row>
        <row r="2245">
          <cell r="A2245">
            <v>0</v>
          </cell>
          <cell r="B2245">
            <v>0</v>
          </cell>
          <cell r="C2245">
            <v>0</v>
          </cell>
        </row>
        <row r="2246">
          <cell r="A2246">
            <v>0</v>
          </cell>
          <cell r="B2246">
            <v>0</v>
          </cell>
          <cell r="C2246">
            <v>0</v>
          </cell>
        </row>
        <row r="2247">
          <cell r="A2247">
            <v>0</v>
          </cell>
          <cell r="B2247">
            <v>0</v>
          </cell>
          <cell r="C2247">
            <v>0</v>
          </cell>
        </row>
        <row r="2249">
          <cell r="B2249" t="str">
            <v>MANO DE OBRA</v>
          </cell>
        </row>
        <row r="2250">
          <cell r="B2250">
            <v>0</v>
          </cell>
          <cell r="C2250">
            <v>0</v>
          </cell>
        </row>
        <row r="2251">
          <cell r="A2251">
            <v>0</v>
          </cell>
          <cell r="B2251">
            <v>0</v>
          </cell>
          <cell r="C2251">
            <v>0</v>
          </cell>
        </row>
        <row r="2252">
          <cell r="A2252">
            <v>0</v>
          </cell>
          <cell r="B2252">
            <v>0</v>
          </cell>
          <cell r="C2252">
            <v>0</v>
          </cell>
        </row>
        <row r="2253">
          <cell r="A2253">
            <v>0</v>
          </cell>
          <cell r="B2253">
            <v>0</v>
          </cell>
          <cell r="C2253">
            <v>0</v>
          </cell>
        </row>
        <row r="2255">
          <cell r="B2255" t="str">
            <v>TRANSPORTE</v>
          </cell>
        </row>
        <row r="2257">
          <cell r="A2257">
            <v>0</v>
          </cell>
          <cell r="B2257">
            <v>0</v>
          </cell>
          <cell r="C2257">
            <v>0</v>
          </cell>
        </row>
        <row r="2258">
          <cell r="A2258">
            <v>0</v>
          </cell>
          <cell r="B2258">
            <v>0</v>
          </cell>
          <cell r="C2258">
            <v>0</v>
          </cell>
        </row>
        <row r="2259">
          <cell r="A2259">
            <v>0</v>
          </cell>
          <cell r="B2259">
            <v>0</v>
          </cell>
          <cell r="C2259">
            <v>0</v>
          </cell>
        </row>
        <row r="2264">
          <cell r="A2264" t="str">
            <v>CODIGO</v>
          </cell>
          <cell r="B2264" t="str">
            <v>ITEM</v>
          </cell>
          <cell r="C2264" t="str">
            <v>UNIDAD</v>
          </cell>
        </row>
        <row r="2265">
          <cell r="D2265">
            <v>0</v>
          </cell>
        </row>
        <row r="2266">
          <cell r="B2266" t="str">
            <v>CODIGO</v>
          </cell>
        </row>
        <row r="2267">
          <cell r="A2267" t="str">
            <v>CODIGO</v>
          </cell>
          <cell r="B2267" t="str">
            <v>RECURSOS</v>
          </cell>
          <cell r="C2267" t="str">
            <v>UNIDAD</v>
          </cell>
          <cell r="D2267" t="str">
            <v>CANT.</v>
          </cell>
        </row>
        <row r="2268">
          <cell r="B2268" t="str">
            <v>MATERIALES</v>
          </cell>
        </row>
        <row r="2269">
          <cell r="B2269">
            <v>0</v>
          </cell>
          <cell r="C2269">
            <v>0</v>
          </cell>
        </row>
        <row r="2270">
          <cell r="B2270">
            <v>0</v>
          </cell>
          <cell r="C2270">
            <v>0</v>
          </cell>
        </row>
        <row r="2271">
          <cell r="B2271">
            <v>0</v>
          </cell>
          <cell r="C2271">
            <v>0</v>
          </cell>
        </row>
        <row r="2272">
          <cell r="B2272">
            <v>0</v>
          </cell>
          <cell r="C2272">
            <v>0</v>
          </cell>
        </row>
        <row r="2274">
          <cell r="B2274" t="str">
            <v>EQUIPO</v>
          </cell>
        </row>
        <row r="2275">
          <cell r="B2275" t="str">
            <v>HTA MENOR (5% de M. de O.)</v>
          </cell>
        </row>
        <row r="2276">
          <cell r="A2276">
            <v>0</v>
          </cell>
          <cell r="B2276">
            <v>0</v>
          </cell>
          <cell r="C2276">
            <v>0</v>
          </cell>
        </row>
        <row r="2277">
          <cell r="A2277">
            <v>0</v>
          </cell>
          <cell r="B2277">
            <v>0</v>
          </cell>
          <cell r="C2277">
            <v>0</v>
          </cell>
        </row>
        <row r="2278">
          <cell r="A2278">
            <v>0</v>
          </cell>
          <cell r="B2278">
            <v>0</v>
          </cell>
          <cell r="C2278">
            <v>0</v>
          </cell>
        </row>
        <row r="2280">
          <cell r="B2280" t="str">
            <v>MANO DE OBRA</v>
          </cell>
        </row>
        <row r="2281">
          <cell r="B2281">
            <v>0</v>
          </cell>
          <cell r="C2281">
            <v>0</v>
          </cell>
        </row>
        <row r="2282">
          <cell r="A2282">
            <v>0</v>
          </cell>
          <cell r="B2282">
            <v>0</v>
          </cell>
          <cell r="C2282">
            <v>0</v>
          </cell>
        </row>
        <row r="2283">
          <cell r="A2283">
            <v>0</v>
          </cell>
          <cell r="B2283">
            <v>0</v>
          </cell>
          <cell r="C2283">
            <v>0</v>
          </cell>
        </row>
        <row r="2284">
          <cell r="A2284">
            <v>0</v>
          </cell>
          <cell r="B2284">
            <v>0</v>
          </cell>
          <cell r="C2284">
            <v>0</v>
          </cell>
        </row>
        <row r="2286">
          <cell r="B2286" t="str">
            <v>TRANSPORTE</v>
          </cell>
        </row>
        <row r="2288">
          <cell r="A2288">
            <v>0</v>
          </cell>
          <cell r="B2288">
            <v>0</v>
          </cell>
          <cell r="C2288">
            <v>0</v>
          </cell>
        </row>
        <row r="2289">
          <cell r="A2289">
            <v>0</v>
          </cell>
          <cell r="B2289">
            <v>0</v>
          </cell>
          <cell r="C2289">
            <v>0</v>
          </cell>
        </row>
        <row r="2290">
          <cell r="A2290">
            <v>0</v>
          </cell>
          <cell r="B2290">
            <v>0</v>
          </cell>
          <cell r="C2290">
            <v>0</v>
          </cell>
        </row>
        <row r="2295">
          <cell r="A2295" t="str">
            <v>CODIGO</v>
          </cell>
          <cell r="B2295" t="str">
            <v>ITEM</v>
          </cell>
          <cell r="C2295" t="str">
            <v>UNIDAD</v>
          </cell>
        </row>
        <row r="2296">
          <cell r="D2296">
            <v>0</v>
          </cell>
        </row>
        <row r="2297">
          <cell r="B2297" t="str">
            <v>CODIGO</v>
          </cell>
        </row>
        <row r="2298">
          <cell r="A2298" t="str">
            <v>CODIGO</v>
          </cell>
          <cell r="B2298" t="str">
            <v>RECURSOS</v>
          </cell>
          <cell r="C2298" t="str">
            <v>UNIDAD</v>
          </cell>
          <cell r="D2298" t="str">
            <v>CANT.</v>
          </cell>
        </row>
        <row r="2299">
          <cell r="B2299" t="str">
            <v>MATERIALES</v>
          </cell>
        </row>
        <row r="2300">
          <cell r="B2300">
            <v>0</v>
          </cell>
          <cell r="C2300">
            <v>0</v>
          </cell>
        </row>
        <row r="2301">
          <cell r="B2301">
            <v>0</v>
          </cell>
          <cell r="C2301">
            <v>0</v>
          </cell>
        </row>
        <row r="2302">
          <cell r="B2302">
            <v>0</v>
          </cell>
          <cell r="C2302">
            <v>0</v>
          </cell>
        </row>
        <row r="2303">
          <cell r="B2303">
            <v>0</v>
          </cell>
          <cell r="C2303">
            <v>0</v>
          </cell>
        </row>
        <row r="2305">
          <cell r="B2305" t="str">
            <v>EQUIPO</v>
          </cell>
        </row>
        <row r="2306">
          <cell r="B2306" t="str">
            <v>HTA MENOR (5% de M. de O.)</v>
          </cell>
        </row>
        <row r="2307">
          <cell r="A2307">
            <v>0</v>
          </cell>
          <cell r="B2307">
            <v>0</v>
          </cell>
          <cell r="C2307">
            <v>0</v>
          </cell>
        </row>
        <row r="2308">
          <cell r="A2308">
            <v>0</v>
          </cell>
          <cell r="B2308">
            <v>0</v>
          </cell>
          <cell r="C2308">
            <v>0</v>
          </cell>
        </row>
        <row r="2309">
          <cell r="A2309">
            <v>0</v>
          </cell>
          <cell r="B2309">
            <v>0</v>
          </cell>
          <cell r="C2309">
            <v>0</v>
          </cell>
        </row>
        <row r="2311">
          <cell r="B2311" t="str">
            <v>MANO DE OBRA</v>
          </cell>
        </row>
        <row r="2312">
          <cell r="B2312">
            <v>0</v>
          </cell>
          <cell r="C2312">
            <v>0</v>
          </cell>
        </row>
        <row r="2313">
          <cell r="A2313">
            <v>0</v>
          </cell>
          <cell r="B2313">
            <v>0</v>
          </cell>
          <cell r="C2313">
            <v>0</v>
          </cell>
        </row>
        <row r="2314">
          <cell r="A2314">
            <v>0</v>
          </cell>
          <cell r="B2314">
            <v>0</v>
          </cell>
          <cell r="C2314">
            <v>0</v>
          </cell>
        </row>
        <row r="2315">
          <cell r="A2315">
            <v>0</v>
          </cell>
          <cell r="B2315">
            <v>0</v>
          </cell>
          <cell r="C2315">
            <v>0</v>
          </cell>
        </row>
        <row r="2317">
          <cell r="B2317" t="str">
            <v>TRANSPORTE</v>
          </cell>
        </row>
        <row r="2319">
          <cell r="A2319">
            <v>0</v>
          </cell>
          <cell r="B2319">
            <v>0</v>
          </cell>
          <cell r="C2319">
            <v>0</v>
          </cell>
        </row>
        <row r="2320">
          <cell r="A2320">
            <v>0</v>
          </cell>
          <cell r="B2320">
            <v>0</v>
          </cell>
          <cell r="C2320">
            <v>0</v>
          </cell>
        </row>
        <row r="2321">
          <cell r="A2321">
            <v>0</v>
          </cell>
          <cell r="B2321">
            <v>0</v>
          </cell>
          <cell r="C2321">
            <v>0</v>
          </cell>
        </row>
        <row r="2326">
          <cell r="A2326" t="str">
            <v>CODIGO</v>
          </cell>
          <cell r="B2326" t="str">
            <v>ITEM</v>
          </cell>
          <cell r="C2326" t="str">
            <v>UNIDAD</v>
          </cell>
        </row>
        <row r="2327">
          <cell r="D2327">
            <v>0</v>
          </cell>
        </row>
        <row r="2328">
          <cell r="B2328" t="str">
            <v>CODIGO</v>
          </cell>
        </row>
        <row r="2329">
          <cell r="A2329" t="str">
            <v>CODIGO</v>
          </cell>
          <cell r="B2329" t="str">
            <v>RECURSOS</v>
          </cell>
          <cell r="C2329" t="str">
            <v>UNIDAD</v>
          </cell>
          <cell r="D2329" t="str">
            <v>CANT.</v>
          </cell>
        </row>
        <row r="2330">
          <cell r="B2330" t="str">
            <v>MATERIALES</v>
          </cell>
        </row>
        <row r="2331">
          <cell r="B2331">
            <v>0</v>
          </cell>
          <cell r="C2331">
            <v>0</v>
          </cell>
        </row>
        <row r="2332">
          <cell r="B2332">
            <v>0</v>
          </cell>
          <cell r="C2332">
            <v>0</v>
          </cell>
        </row>
        <row r="2333">
          <cell r="B2333">
            <v>0</v>
          </cell>
          <cell r="C2333">
            <v>0</v>
          </cell>
        </row>
        <row r="2334">
          <cell r="B2334">
            <v>0</v>
          </cell>
          <cell r="C2334">
            <v>0</v>
          </cell>
        </row>
        <row r="2336">
          <cell r="B2336" t="str">
            <v>EQUIPO</v>
          </cell>
        </row>
        <row r="2337">
          <cell r="B2337" t="str">
            <v>HTA MENOR (5% de M. de O.)</v>
          </cell>
        </row>
        <row r="2338">
          <cell r="A2338">
            <v>0</v>
          </cell>
          <cell r="B2338">
            <v>0</v>
          </cell>
          <cell r="C2338">
            <v>0</v>
          </cell>
        </row>
        <row r="2339">
          <cell r="A2339">
            <v>0</v>
          </cell>
          <cell r="B2339">
            <v>0</v>
          </cell>
          <cell r="C2339">
            <v>0</v>
          </cell>
        </row>
        <row r="2340">
          <cell r="A2340">
            <v>0</v>
          </cell>
          <cell r="B2340">
            <v>0</v>
          </cell>
          <cell r="C2340">
            <v>0</v>
          </cell>
        </row>
        <row r="2342">
          <cell r="B2342" t="str">
            <v>MANO DE OBRA</v>
          </cell>
        </row>
        <row r="2343">
          <cell r="B2343">
            <v>0</v>
          </cell>
          <cell r="C2343">
            <v>0</v>
          </cell>
        </row>
        <row r="2344">
          <cell r="A2344">
            <v>0</v>
          </cell>
          <cell r="B2344">
            <v>0</v>
          </cell>
          <cell r="C2344">
            <v>0</v>
          </cell>
        </row>
        <row r="2345">
          <cell r="A2345">
            <v>0</v>
          </cell>
          <cell r="B2345">
            <v>0</v>
          </cell>
          <cell r="C2345">
            <v>0</v>
          </cell>
        </row>
        <row r="2346">
          <cell r="A2346">
            <v>0</v>
          </cell>
          <cell r="B2346">
            <v>0</v>
          </cell>
          <cell r="C2346">
            <v>0</v>
          </cell>
        </row>
        <row r="2348">
          <cell r="B2348" t="str">
            <v>TRANSPORTE</v>
          </cell>
        </row>
        <row r="2350">
          <cell r="A2350">
            <v>0</v>
          </cell>
          <cell r="B2350">
            <v>0</v>
          </cell>
          <cell r="C2350">
            <v>0</v>
          </cell>
        </row>
        <row r="2351">
          <cell r="A2351">
            <v>0</v>
          </cell>
          <cell r="B2351">
            <v>0</v>
          </cell>
          <cell r="C2351">
            <v>0</v>
          </cell>
        </row>
        <row r="2352">
          <cell r="A2352">
            <v>0</v>
          </cell>
          <cell r="B2352">
            <v>0</v>
          </cell>
          <cell r="C2352">
            <v>0</v>
          </cell>
        </row>
        <row r="2357">
          <cell r="A2357" t="str">
            <v>CODIGO</v>
          </cell>
          <cell r="B2357" t="str">
            <v>ITEM</v>
          </cell>
          <cell r="C2357" t="str">
            <v>UNIDAD</v>
          </cell>
        </row>
        <row r="2358">
          <cell r="D2358">
            <v>0</v>
          </cell>
        </row>
        <row r="2359">
          <cell r="B2359" t="str">
            <v>CODIGO</v>
          </cell>
        </row>
        <row r="2360">
          <cell r="A2360" t="str">
            <v>CODIGO</v>
          </cell>
          <cell r="B2360" t="str">
            <v>RECURSOS</v>
          </cell>
          <cell r="C2360" t="str">
            <v>UNIDAD</v>
          </cell>
          <cell r="D2360" t="str">
            <v>CANT.</v>
          </cell>
        </row>
        <row r="2361">
          <cell r="B2361" t="str">
            <v>MATERIALES</v>
          </cell>
        </row>
        <row r="2362">
          <cell r="B2362">
            <v>0</v>
          </cell>
          <cell r="C2362">
            <v>0</v>
          </cell>
        </row>
        <row r="2363">
          <cell r="B2363">
            <v>0</v>
          </cell>
          <cell r="C2363">
            <v>0</v>
          </cell>
        </row>
        <row r="2364">
          <cell r="B2364">
            <v>0</v>
          </cell>
          <cell r="C2364">
            <v>0</v>
          </cell>
        </row>
        <row r="2365">
          <cell r="B2365">
            <v>0</v>
          </cell>
          <cell r="C2365">
            <v>0</v>
          </cell>
        </row>
        <row r="2367">
          <cell r="B2367" t="str">
            <v>EQUIPO</v>
          </cell>
        </row>
        <row r="2368">
          <cell r="B2368" t="str">
            <v>HTA MENOR (5% de M. de O.)</v>
          </cell>
        </row>
        <row r="2369">
          <cell r="A2369">
            <v>0</v>
          </cell>
          <cell r="B2369">
            <v>0</v>
          </cell>
          <cell r="C2369">
            <v>0</v>
          </cell>
        </row>
        <row r="2370">
          <cell r="A2370">
            <v>0</v>
          </cell>
          <cell r="B2370">
            <v>0</v>
          </cell>
          <cell r="C2370">
            <v>0</v>
          </cell>
        </row>
        <row r="2371">
          <cell r="A2371">
            <v>0</v>
          </cell>
          <cell r="B2371">
            <v>0</v>
          </cell>
          <cell r="C2371">
            <v>0</v>
          </cell>
        </row>
        <row r="2373">
          <cell r="B2373" t="str">
            <v>MANO DE OBRA</v>
          </cell>
        </row>
        <row r="2374">
          <cell r="B2374">
            <v>0</v>
          </cell>
          <cell r="C2374">
            <v>0</v>
          </cell>
        </row>
        <row r="2375">
          <cell r="A2375">
            <v>0</v>
          </cell>
          <cell r="B2375">
            <v>0</v>
          </cell>
          <cell r="C2375">
            <v>0</v>
          </cell>
        </row>
        <row r="2376">
          <cell r="A2376">
            <v>0</v>
          </cell>
          <cell r="B2376">
            <v>0</v>
          </cell>
          <cell r="C2376">
            <v>0</v>
          </cell>
        </row>
        <row r="2377">
          <cell r="A2377">
            <v>0</v>
          </cell>
          <cell r="B2377">
            <v>0</v>
          </cell>
          <cell r="C2377">
            <v>0</v>
          </cell>
        </row>
        <row r="2379">
          <cell r="B2379" t="str">
            <v>TRANSPORTE</v>
          </cell>
        </row>
        <row r="2381">
          <cell r="A2381">
            <v>0</v>
          </cell>
          <cell r="B2381">
            <v>0</v>
          </cell>
          <cell r="C2381">
            <v>0</v>
          </cell>
        </row>
        <row r="2382">
          <cell r="A2382">
            <v>0</v>
          </cell>
          <cell r="B2382">
            <v>0</v>
          </cell>
          <cell r="C2382">
            <v>0</v>
          </cell>
        </row>
        <row r="2383">
          <cell r="A2383">
            <v>0</v>
          </cell>
          <cell r="B2383">
            <v>0</v>
          </cell>
          <cell r="C2383">
            <v>0</v>
          </cell>
        </row>
        <row r="2388">
          <cell r="A2388" t="str">
            <v>CODIGO</v>
          </cell>
          <cell r="B2388" t="str">
            <v>ITEM</v>
          </cell>
          <cell r="C2388" t="str">
            <v>UNIDAD</v>
          </cell>
        </row>
        <row r="2389">
          <cell r="D2389">
            <v>0</v>
          </cell>
        </row>
        <row r="2390">
          <cell r="B2390" t="str">
            <v>CODIGO</v>
          </cell>
        </row>
        <row r="2391">
          <cell r="A2391" t="str">
            <v>CODIGO</v>
          </cell>
          <cell r="B2391" t="str">
            <v>RECURSOS</v>
          </cell>
          <cell r="C2391" t="str">
            <v>UNIDAD</v>
          </cell>
          <cell r="D2391" t="str">
            <v>CANT.</v>
          </cell>
        </row>
        <row r="2392">
          <cell r="B2392" t="str">
            <v>MATERIALES</v>
          </cell>
        </row>
        <row r="2393">
          <cell r="B2393">
            <v>0</v>
          </cell>
          <cell r="C2393">
            <v>0</v>
          </cell>
        </row>
        <row r="2394">
          <cell r="B2394">
            <v>0</v>
          </cell>
          <cell r="C2394">
            <v>0</v>
          </cell>
        </row>
        <row r="2395">
          <cell r="B2395">
            <v>0</v>
          </cell>
          <cell r="C2395">
            <v>0</v>
          </cell>
        </row>
        <row r="2396">
          <cell r="B2396">
            <v>0</v>
          </cell>
          <cell r="C2396">
            <v>0</v>
          </cell>
        </row>
        <row r="2398">
          <cell r="B2398" t="str">
            <v>EQUIPO</v>
          </cell>
        </row>
        <row r="2399">
          <cell r="B2399" t="str">
            <v>HTA MENOR (5% de M. de O.)</v>
          </cell>
        </row>
        <row r="2400">
          <cell r="A2400">
            <v>0</v>
          </cell>
          <cell r="B2400">
            <v>0</v>
          </cell>
          <cell r="C2400">
            <v>0</v>
          </cell>
        </row>
        <row r="2401">
          <cell r="A2401">
            <v>0</v>
          </cell>
          <cell r="B2401">
            <v>0</v>
          </cell>
          <cell r="C2401">
            <v>0</v>
          </cell>
        </row>
        <row r="2402">
          <cell r="A2402">
            <v>0</v>
          </cell>
          <cell r="B2402">
            <v>0</v>
          </cell>
          <cell r="C2402">
            <v>0</v>
          </cell>
        </row>
        <row r="2404">
          <cell r="B2404" t="str">
            <v>MANO DE OBRA</v>
          </cell>
        </row>
        <row r="2405">
          <cell r="B2405">
            <v>0</v>
          </cell>
          <cell r="C2405">
            <v>0</v>
          </cell>
        </row>
        <row r="2406">
          <cell r="A2406">
            <v>0</v>
          </cell>
          <cell r="B2406">
            <v>0</v>
          </cell>
          <cell r="C2406">
            <v>0</v>
          </cell>
        </row>
        <row r="2407">
          <cell r="A2407">
            <v>0</v>
          </cell>
          <cell r="B2407">
            <v>0</v>
          </cell>
          <cell r="C2407">
            <v>0</v>
          </cell>
        </row>
        <row r="2408">
          <cell r="A2408">
            <v>0</v>
          </cell>
          <cell r="B2408">
            <v>0</v>
          </cell>
          <cell r="C2408">
            <v>0</v>
          </cell>
        </row>
        <row r="2410">
          <cell r="B2410" t="str">
            <v>TRANSPORTE</v>
          </cell>
        </row>
        <row r="2412">
          <cell r="A2412">
            <v>0</v>
          </cell>
          <cell r="B2412">
            <v>0</v>
          </cell>
          <cell r="C2412">
            <v>0</v>
          </cell>
        </row>
        <row r="2413">
          <cell r="A2413">
            <v>0</v>
          </cell>
          <cell r="B2413">
            <v>0</v>
          </cell>
          <cell r="C2413">
            <v>0</v>
          </cell>
        </row>
        <row r="2414">
          <cell r="A2414">
            <v>0</v>
          </cell>
          <cell r="B2414">
            <v>0</v>
          </cell>
          <cell r="C2414">
            <v>0</v>
          </cell>
        </row>
        <row r="2419">
          <cell r="A2419" t="str">
            <v>CODIGO</v>
          </cell>
          <cell r="B2419" t="str">
            <v>ITEM</v>
          </cell>
          <cell r="C2419" t="str">
            <v>UNIDAD</v>
          </cell>
        </row>
        <row r="2420">
          <cell r="D2420">
            <v>0</v>
          </cell>
        </row>
        <row r="2421">
          <cell r="B2421" t="str">
            <v>CODIGO</v>
          </cell>
        </row>
        <row r="2422">
          <cell r="A2422" t="str">
            <v>CODIGO</v>
          </cell>
          <cell r="B2422" t="str">
            <v>RECURSOS</v>
          </cell>
          <cell r="C2422" t="str">
            <v>UNIDAD</v>
          </cell>
          <cell r="D2422" t="str">
            <v>CANT.</v>
          </cell>
        </row>
        <row r="2423">
          <cell r="B2423" t="str">
            <v>MATERIALES</v>
          </cell>
        </row>
        <row r="2424">
          <cell r="B2424">
            <v>0</v>
          </cell>
          <cell r="C2424">
            <v>0</v>
          </cell>
        </row>
        <row r="2425">
          <cell r="B2425">
            <v>0</v>
          </cell>
          <cell r="C2425">
            <v>0</v>
          </cell>
        </row>
        <row r="2426">
          <cell r="B2426">
            <v>0</v>
          </cell>
          <cell r="C2426">
            <v>0</v>
          </cell>
        </row>
        <row r="2427">
          <cell r="B2427">
            <v>0</v>
          </cell>
          <cell r="C2427">
            <v>0</v>
          </cell>
        </row>
        <row r="2429">
          <cell r="B2429" t="str">
            <v>EQUIPO</v>
          </cell>
        </row>
        <row r="2430">
          <cell r="B2430" t="str">
            <v>HTA MENOR (5% de M. de O.)</v>
          </cell>
        </row>
        <row r="2431">
          <cell r="A2431">
            <v>0</v>
          </cell>
          <cell r="B2431">
            <v>0</v>
          </cell>
          <cell r="C2431">
            <v>0</v>
          </cell>
        </row>
        <row r="2432">
          <cell r="A2432">
            <v>0</v>
          </cell>
          <cell r="B2432">
            <v>0</v>
          </cell>
          <cell r="C2432">
            <v>0</v>
          </cell>
        </row>
        <row r="2433">
          <cell r="A2433">
            <v>0</v>
          </cell>
          <cell r="B2433">
            <v>0</v>
          </cell>
          <cell r="C2433">
            <v>0</v>
          </cell>
        </row>
        <row r="2435">
          <cell r="B2435" t="str">
            <v>MANO DE OBRA</v>
          </cell>
        </row>
        <row r="2436">
          <cell r="B2436">
            <v>0</v>
          </cell>
          <cell r="C2436">
            <v>0</v>
          </cell>
        </row>
        <row r="2437">
          <cell r="A2437">
            <v>0</v>
          </cell>
          <cell r="B2437">
            <v>0</v>
          </cell>
          <cell r="C2437">
            <v>0</v>
          </cell>
        </row>
        <row r="2438">
          <cell r="A2438">
            <v>0</v>
          </cell>
          <cell r="B2438">
            <v>0</v>
          </cell>
          <cell r="C2438">
            <v>0</v>
          </cell>
        </row>
        <row r="2439">
          <cell r="A2439">
            <v>0</v>
          </cell>
          <cell r="B2439">
            <v>0</v>
          </cell>
          <cell r="C2439">
            <v>0</v>
          </cell>
        </row>
        <row r="2441">
          <cell r="B2441" t="str">
            <v>TRANSPORTE</v>
          </cell>
        </row>
        <row r="2443">
          <cell r="A2443">
            <v>0</v>
          </cell>
          <cell r="B2443">
            <v>0</v>
          </cell>
          <cell r="C2443">
            <v>0</v>
          </cell>
        </row>
        <row r="2444">
          <cell r="A2444">
            <v>0</v>
          </cell>
          <cell r="B2444">
            <v>0</v>
          </cell>
          <cell r="C2444">
            <v>0</v>
          </cell>
        </row>
        <row r="2445">
          <cell r="A2445">
            <v>0</v>
          </cell>
          <cell r="B2445">
            <v>0</v>
          </cell>
          <cell r="C2445">
            <v>0</v>
          </cell>
        </row>
        <row r="2451">
          <cell r="A2451" t="str">
            <v>CODIGO</v>
          </cell>
          <cell r="B2451" t="str">
            <v>ITEM</v>
          </cell>
          <cell r="C2451" t="str">
            <v>UNIDAD</v>
          </cell>
        </row>
        <row r="2452">
          <cell r="D2452">
            <v>0</v>
          </cell>
        </row>
        <row r="2453">
          <cell r="B2453" t="str">
            <v>CODIGO</v>
          </cell>
        </row>
        <row r="2454">
          <cell r="A2454" t="str">
            <v>CODIGO</v>
          </cell>
          <cell r="B2454" t="str">
            <v>RECURSOS</v>
          </cell>
          <cell r="C2454" t="str">
            <v>UNIDAD</v>
          </cell>
          <cell r="D2454" t="str">
            <v>CANT.</v>
          </cell>
        </row>
        <row r="2455">
          <cell r="B2455" t="str">
            <v>MATERIALES</v>
          </cell>
        </row>
        <row r="2456">
          <cell r="B2456">
            <v>0</v>
          </cell>
          <cell r="C2456">
            <v>0</v>
          </cell>
        </row>
        <row r="2457">
          <cell r="B2457">
            <v>0</v>
          </cell>
          <cell r="C2457">
            <v>0</v>
          </cell>
        </row>
        <row r="2458">
          <cell r="B2458">
            <v>0</v>
          </cell>
          <cell r="C2458">
            <v>0</v>
          </cell>
        </row>
        <row r="2459">
          <cell r="B2459">
            <v>0</v>
          </cell>
          <cell r="C2459">
            <v>0</v>
          </cell>
        </row>
        <row r="2461">
          <cell r="B2461" t="str">
            <v>EQUIPO</v>
          </cell>
        </row>
        <row r="2462">
          <cell r="B2462" t="str">
            <v>HTA MENOR (5% de M. de O.)</v>
          </cell>
        </row>
        <row r="2463">
          <cell r="A2463">
            <v>0</v>
          </cell>
          <cell r="B2463">
            <v>0</v>
          </cell>
          <cell r="C2463">
            <v>0</v>
          </cell>
        </row>
        <row r="2464">
          <cell r="A2464">
            <v>0</v>
          </cell>
          <cell r="B2464">
            <v>0</v>
          </cell>
          <cell r="C2464">
            <v>0</v>
          </cell>
        </row>
        <row r="2465">
          <cell r="A2465">
            <v>0</v>
          </cell>
          <cell r="B2465">
            <v>0</v>
          </cell>
          <cell r="C2465">
            <v>0</v>
          </cell>
        </row>
        <row r="2467">
          <cell r="B2467" t="str">
            <v>MANO DE OBRA</v>
          </cell>
        </row>
        <row r="2468">
          <cell r="B2468">
            <v>0</v>
          </cell>
          <cell r="C2468">
            <v>0</v>
          </cell>
        </row>
        <row r="2469">
          <cell r="A2469">
            <v>0</v>
          </cell>
          <cell r="B2469">
            <v>0</v>
          </cell>
          <cell r="C2469">
            <v>0</v>
          </cell>
        </row>
        <row r="2470">
          <cell r="A2470">
            <v>0</v>
          </cell>
          <cell r="B2470">
            <v>0</v>
          </cell>
          <cell r="C2470">
            <v>0</v>
          </cell>
        </row>
        <row r="2471">
          <cell r="A2471">
            <v>0</v>
          </cell>
          <cell r="B2471">
            <v>0</v>
          </cell>
          <cell r="C2471">
            <v>0</v>
          </cell>
        </row>
        <row r="2473">
          <cell r="B2473" t="str">
            <v>TRANSPORTE</v>
          </cell>
        </row>
        <row r="2475">
          <cell r="A2475">
            <v>0</v>
          </cell>
          <cell r="B2475">
            <v>0</v>
          </cell>
          <cell r="C2475">
            <v>0</v>
          </cell>
        </row>
        <row r="2476">
          <cell r="A2476">
            <v>0</v>
          </cell>
          <cell r="B2476">
            <v>0</v>
          </cell>
          <cell r="C2476">
            <v>0</v>
          </cell>
        </row>
        <row r="2477">
          <cell r="A2477">
            <v>0</v>
          </cell>
          <cell r="B2477">
            <v>0</v>
          </cell>
          <cell r="C2477">
            <v>0</v>
          </cell>
        </row>
        <row r="2482">
          <cell r="A2482" t="str">
            <v>CODIGO</v>
          </cell>
          <cell r="B2482" t="str">
            <v>ITEM</v>
          </cell>
          <cell r="C2482" t="str">
            <v>UNIDAD</v>
          </cell>
        </row>
        <row r="2483">
          <cell r="D2483">
            <v>0</v>
          </cell>
        </row>
        <row r="2484">
          <cell r="B2484" t="str">
            <v>CODIGO</v>
          </cell>
        </row>
        <row r="2485">
          <cell r="A2485" t="str">
            <v>CODIGO</v>
          </cell>
          <cell r="B2485" t="str">
            <v>RECURSOS</v>
          </cell>
          <cell r="C2485" t="str">
            <v>UNIDAD</v>
          </cell>
          <cell r="D2485" t="str">
            <v>CANT.</v>
          </cell>
        </row>
        <row r="2486">
          <cell r="B2486" t="str">
            <v>MATERIALES</v>
          </cell>
        </row>
        <row r="2487">
          <cell r="B2487">
            <v>0</v>
          </cell>
          <cell r="C2487">
            <v>0</v>
          </cell>
        </row>
        <row r="2488">
          <cell r="B2488">
            <v>0</v>
          </cell>
          <cell r="C2488">
            <v>0</v>
          </cell>
        </row>
        <row r="2489">
          <cell r="B2489">
            <v>0</v>
          </cell>
          <cell r="C2489">
            <v>0</v>
          </cell>
        </row>
        <row r="2490">
          <cell r="B2490">
            <v>0</v>
          </cell>
          <cell r="C2490">
            <v>0</v>
          </cell>
        </row>
        <row r="2492">
          <cell r="B2492" t="str">
            <v>EQUIPO</v>
          </cell>
        </row>
        <row r="2493">
          <cell r="B2493" t="str">
            <v>HTA MENOR (5% de M. de O.)</v>
          </cell>
        </row>
        <row r="2494">
          <cell r="A2494">
            <v>0</v>
          </cell>
          <cell r="B2494">
            <v>0</v>
          </cell>
          <cell r="C2494">
            <v>0</v>
          </cell>
        </row>
        <row r="2495">
          <cell r="A2495">
            <v>0</v>
          </cell>
          <cell r="B2495">
            <v>0</v>
          </cell>
          <cell r="C2495">
            <v>0</v>
          </cell>
        </row>
        <row r="2496">
          <cell r="A2496">
            <v>0</v>
          </cell>
          <cell r="B2496">
            <v>0</v>
          </cell>
          <cell r="C2496">
            <v>0</v>
          </cell>
        </row>
        <row r="2498">
          <cell r="B2498" t="str">
            <v>MANO DE OBRA</v>
          </cell>
        </row>
        <row r="2499">
          <cell r="B2499">
            <v>0</v>
          </cell>
          <cell r="C2499">
            <v>0</v>
          </cell>
        </row>
        <row r="2500">
          <cell r="A2500">
            <v>0</v>
          </cell>
          <cell r="B2500">
            <v>0</v>
          </cell>
          <cell r="C2500">
            <v>0</v>
          </cell>
        </row>
        <row r="2501">
          <cell r="A2501">
            <v>0</v>
          </cell>
          <cell r="B2501">
            <v>0</v>
          </cell>
          <cell r="C2501">
            <v>0</v>
          </cell>
        </row>
        <row r="2502">
          <cell r="A2502">
            <v>0</v>
          </cell>
          <cell r="B2502">
            <v>0</v>
          </cell>
          <cell r="C2502">
            <v>0</v>
          </cell>
        </row>
        <row r="2504">
          <cell r="B2504" t="str">
            <v>TRANSPORTE</v>
          </cell>
        </row>
        <row r="2506">
          <cell r="A2506">
            <v>0</v>
          </cell>
          <cell r="B2506">
            <v>0</v>
          </cell>
          <cell r="C2506">
            <v>0</v>
          </cell>
        </row>
        <row r="2507">
          <cell r="A2507">
            <v>0</v>
          </cell>
          <cell r="B2507">
            <v>0</v>
          </cell>
          <cell r="C2507">
            <v>0</v>
          </cell>
        </row>
        <row r="2508">
          <cell r="A2508">
            <v>0</v>
          </cell>
          <cell r="B2508">
            <v>0</v>
          </cell>
          <cell r="C2508">
            <v>0</v>
          </cell>
        </row>
        <row r="2513">
          <cell r="A2513" t="str">
            <v>CODIGO</v>
          </cell>
          <cell r="B2513" t="str">
            <v>ITEM</v>
          </cell>
          <cell r="C2513" t="str">
            <v>UNIDAD</v>
          </cell>
        </row>
        <row r="2514">
          <cell r="D2514">
            <v>0</v>
          </cell>
        </row>
        <row r="2515">
          <cell r="B2515" t="str">
            <v>CODIGO</v>
          </cell>
        </row>
        <row r="2516">
          <cell r="A2516" t="str">
            <v>CODIGO</v>
          </cell>
          <cell r="B2516" t="str">
            <v>RECURSOS</v>
          </cell>
          <cell r="C2516" t="str">
            <v>UNIDAD</v>
          </cell>
          <cell r="D2516" t="str">
            <v>CANT.</v>
          </cell>
        </row>
        <row r="2517">
          <cell r="B2517" t="str">
            <v>MATERIALES</v>
          </cell>
        </row>
        <row r="2518">
          <cell r="B2518">
            <v>0</v>
          </cell>
          <cell r="C2518">
            <v>0</v>
          </cell>
        </row>
        <row r="2519">
          <cell r="B2519">
            <v>0</v>
          </cell>
          <cell r="C2519">
            <v>0</v>
          </cell>
        </row>
        <row r="2520">
          <cell r="B2520">
            <v>0</v>
          </cell>
          <cell r="C2520">
            <v>0</v>
          </cell>
        </row>
        <row r="2521">
          <cell r="B2521">
            <v>0</v>
          </cell>
          <cell r="C2521">
            <v>0</v>
          </cell>
        </row>
        <row r="2523">
          <cell r="B2523" t="str">
            <v>EQUIPO</v>
          </cell>
        </row>
        <row r="2524">
          <cell r="B2524" t="str">
            <v>HTA MENOR (5% de M. de O.)</v>
          </cell>
        </row>
        <row r="2525">
          <cell r="A2525">
            <v>0</v>
          </cell>
          <cell r="B2525">
            <v>0</v>
          </cell>
          <cell r="C2525">
            <v>0</v>
          </cell>
        </row>
        <row r="2526">
          <cell r="A2526">
            <v>0</v>
          </cell>
          <cell r="B2526">
            <v>0</v>
          </cell>
          <cell r="C2526">
            <v>0</v>
          </cell>
        </row>
        <row r="2527">
          <cell r="A2527">
            <v>0</v>
          </cell>
          <cell r="B2527">
            <v>0</v>
          </cell>
          <cell r="C2527">
            <v>0</v>
          </cell>
        </row>
        <row r="2529">
          <cell r="B2529" t="str">
            <v>MANO DE OBRA</v>
          </cell>
        </row>
        <row r="2530">
          <cell r="B2530">
            <v>0</v>
          </cell>
          <cell r="C2530">
            <v>0</v>
          </cell>
        </row>
        <row r="2531">
          <cell r="A2531">
            <v>0</v>
          </cell>
          <cell r="B2531">
            <v>0</v>
          </cell>
          <cell r="C2531">
            <v>0</v>
          </cell>
        </row>
        <row r="2532">
          <cell r="A2532">
            <v>0</v>
          </cell>
          <cell r="B2532">
            <v>0</v>
          </cell>
          <cell r="C2532">
            <v>0</v>
          </cell>
        </row>
        <row r="2533">
          <cell r="A2533">
            <v>0</v>
          </cell>
          <cell r="B2533">
            <v>0</v>
          </cell>
          <cell r="C2533">
            <v>0</v>
          </cell>
        </row>
        <row r="2535">
          <cell r="B2535" t="str">
            <v>TRANSPORTE</v>
          </cell>
        </row>
        <row r="2537">
          <cell r="A2537">
            <v>0</v>
          </cell>
          <cell r="B2537">
            <v>0</v>
          </cell>
          <cell r="C2537">
            <v>0</v>
          </cell>
        </row>
        <row r="2538">
          <cell r="A2538">
            <v>0</v>
          </cell>
          <cell r="B2538">
            <v>0</v>
          </cell>
          <cell r="C2538">
            <v>0</v>
          </cell>
        </row>
        <row r="2539">
          <cell r="A2539">
            <v>0</v>
          </cell>
          <cell r="B2539">
            <v>0</v>
          </cell>
          <cell r="C2539">
            <v>0</v>
          </cell>
        </row>
        <row r="2544">
          <cell r="A2544" t="str">
            <v>CODIGO</v>
          </cell>
          <cell r="B2544" t="str">
            <v>ITEM</v>
          </cell>
          <cell r="C2544" t="str">
            <v>UNIDAD</v>
          </cell>
        </row>
        <row r="2545">
          <cell r="D2545">
            <v>0</v>
          </cell>
        </row>
        <row r="2546">
          <cell r="B2546" t="str">
            <v>CODIGO</v>
          </cell>
        </row>
        <row r="2547">
          <cell r="A2547" t="str">
            <v>CODIGO</v>
          </cell>
          <cell r="B2547" t="str">
            <v>RECURSOS</v>
          </cell>
          <cell r="C2547" t="str">
            <v>UNIDAD</v>
          </cell>
          <cell r="D2547" t="str">
            <v>CANT.</v>
          </cell>
        </row>
        <row r="2548">
          <cell r="B2548" t="str">
            <v>MATERIALES</v>
          </cell>
        </row>
        <row r="2549">
          <cell r="B2549">
            <v>0</v>
          </cell>
          <cell r="C2549">
            <v>0</v>
          </cell>
        </row>
        <row r="2550">
          <cell r="B2550">
            <v>0</v>
          </cell>
          <cell r="C2550">
            <v>0</v>
          </cell>
        </row>
        <row r="2551">
          <cell r="B2551">
            <v>0</v>
          </cell>
          <cell r="C2551">
            <v>0</v>
          </cell>
        </row>
        <row r="2552">
          <cell r="B2552">
            <v>0</v>
          </cell>
          <cell r="C2552">
            <v>0</v>
          </cell>
        </row>
        <row r="2554">
          <cell r="B2554" t="str">
            <v>EQUIPO</v>
          </cell>
        </row>
        <row r="2555">
          <cell r="B2555" t="str">
            <v>HTA MENOR (5% de M. de O.)</v>
          </cell>
        </row>
        <row r="2556">
          <cell r="A2556">
            <v>0</v>
          </cell>
          <cell r="B2556">
            <v>0</v>
          </cell>
          <cell r="C2556">
            <v>0</v>
          </cell>
        </row>
        <row r="2557">
          <cell r="A2557">
            <v>0</v>
          </cell>
          <cell r="B2557">
            <v>0</v>
          </cell>
          <cell r="C2557">
            <v>0</v>
          </cell>
        </row>
        <row r="2558">
          <cell r="A2558">
            <v>0</v>
          </cell>
          <cell r="B2558">
            <v>0</v>
          </cell>
          <cell r="C2558">
            <v>0</v>
          </cell>
        </row>
        <row r="2560">
          <cell r="B2560" t="str">
            <v>MANO DE OBRA</v>
          </cell>
        </row>
        <row r="2561">
          <cell r="B2561">
            <v>0</v>
          </cell>
          <cell r="C2561">
            <v>0</v>
          </cell>
        </row>
        <row r="2562">
          <cell r="A2562">
            <v>0</v>
          </cell>
          <cell r="B2562">
            <v>0</v>
          </cell>
          <cell r="C2562">
            <v>0</v>
          </cell>
        </row>
        <row r="2563">
          <cell r="A2563">
            <v>0</v>
          </cell>
          <cell r="B2563">
            <v>0</v>
          </cell>
          <cell r="C2563">
            <v>0</v>
          </cell>
        </row>
        <row r="2564">
          <cell r="A2564">
            <v>0</v>
          </cell>
          <cell r="B2564">
            <v>0</v>
          </cell>
          <cell r="C2564">
            <v>0</v>
          </cell>
        </row>
        <row r="2566">
          <cell r="B2566" t="str">
            <v>TRANSPORTE</v>
          </cell>
        </row>
        <row r="2568">
          <cell r="A2568">
            <v>0</v>
          </cell>
          <cell r="B2568">
            <v>0</v>
          </cell>
          <cell r="C2568">
            <v>0</v>
          </cell>
        </row>
        <row r="2569">
          <cell r="A2569">
            <v>0</v>
          </cell>
          <cell r="B2569">
            <v>0</v>
          </cell>
          <cell r="C2569">
            <v>0</v>
          </cell>
        </row>
        <row r="2570">
          <cell r="A2570">
            <v>0</v>
          </cell>
          <cell r="B2570">
            <v>0</v>
          </cell>
          <cell r="C2570">
            <v>0</v>
          </cell>
        </row>
        <row r="2575">
          <cell r="A2575" t="str">
            <v>CODIGO</v>
          </cell>
          <cell r="B2575" t="str">
            <v>ITEM</v>
          </cell>
          <cell r="C2575" t="str">
            <v>UNIDAD</v>
          </cell>
        </row>
        <row r="2576">
          <cell r="D2576">
            <v>0</v>
          </cell>
        </row>
        <row r="2577">
          <cell r="B2577" t="str">
            <v>CODIGO</v>
          </cell>
        </row>
        <row r="2578">
          <cell r="A2578" t="str">
            <v>CODIGO</v>
          </cell>
          <cell r="B2578" t="str">
            <v>RECURSOS</v>
          </cell>
          <cell r="C2578" t="str">
            <v>UNIDAD</v>
          </cell>
          <cell r="D2578" t="str">
            <v>CANT.</v>
          </cell>
        </row>
        <row r="2579">
          <cell r="B2579" t="str">
            <v>MATERIALES</v>
          </cell>
        </row>
        <row r="2580">
          <cell r="B2580">
            <v>0</v>
          </cell>
          <cell r="C2580">
            <v>0</v>
          </cell>
        </row>
        <row r="2581">
          <cell r="B2581">
            <v>0</v>
          </cell>
          <cell r="C2581">
            <v>0</v>
          </cell>
        </row>
        <row r="2582">
          <cell r="B2582">
            <v>0</v>
          </cell>
          <cell r="C2582">
            <v>0</v>
          </cell>
        </row>
        <row r="2583">
          <cell r="B2583">
            <v>0</v>
          </cell>
          <cell r="C2583">
            <v>0</v>
          </cell>
        </row>
        <row r="2585">
          <cell r="B2585" t="str">
            <v>EQUIPO</v>
          </cell>
        </row>
        <row r="2586">
          <cell r="B2586" t="str">
            <v>HTA MENOR (5% de M. de O.)</v>
          </cell>
        </row>
        <row r="2587">
          <cell r="A2587">
            <v>0</v>
          </cell>
          <cell r="B2587">
            <v>0</v>
          </cell>
          <cell r="C2587">
            <v>0</v>
          </cell>
        </row>
        <row r="2588">
          <cell r="A2588">
            <v>0</v>
          </cell>
          <cell r="B2588">
            <v>0</v>
          </cell>
          <cell r="C2588">
            <v>0</v>
          </cell>
        </row>
        <row r="2589">
          <cell r="A2589">
            <v>0</v>
          </cell>
          <cell r="B2589">
            <v>0</v>
          </cell>
          <cell r="C2589">
            <v>0</v>
          </cell>
        </row>
        <row r="2591">
          <cell r="B2591" t="str">
            <v>MANO DE OBRA</v>
          </cell>
        </row>
        <row r="2592">
          <cell r="B2592">
            <v>0</v>
          </cell>
          <cell r="C2592">
            <v>0</v>
          </cell>
        </row>
        <row r="2593">
          <cell r="A2593">
            <v>0</v>
          </cell>
          <cell r="B2593">
            <v>0</v>
          </cell>
          <cell r="C2593">
            <v>0</v>
          </cell>
        </row>
        <row r="2594">
          <cell r="A2594">
            <v>0</v>
          </cell>
          <cell r="B2594">
            <v>0</v>
          </cell>
          <cell r="C2594">
            <v>0</v>
          </cell>
        </row>
        <row r="2595">
          <cell r="A2595">
            <v>0</v>
          </cell>
          <cell r="B2595">
            <v>0</v>
          </cell>
          <cell r="C2595">
            <v>0</v>
          </cell>
        </row>
        <row r="2597">
          <cell r="B2597" t="str">
            <v>TRANSPORTE</v>
          </cell>
        </row>
        <row r="2599">
          <cell r="A2599">
            <v>0</v>
          </cell>
          <cell r="B2599">
            <v>0</v>
          </cell>
          <cell r="C2599">
            <v>0</v>
          </cell>
        </row>
        <row r="2600">
          <cell r="A2600">
            <v>0</v>
          </cell>
          <cell r="B2600">
            <v>0</v>
          </cell>
          <cell r="C2600">
            <v>0</v>
          </cell>
        </row>
        <row r="2601">
          <cell r="A2601">
            <v>0</v>
          </cell>
          <cell r="B2601">
            <v>0</v>
          </cell>
          <cell r="C2601">
            <v>0</v>
          </cell>
        </row>
        <row r="2606">
          <cell r="A2606" t="str">
            <v>CODIGO</v>
          </cell>
          <cell r="B2606" t="str">
            <v>ITEM</v>
          </cell>
          <cell r="C2606" t="str">
            <v>UNIDAD</v>
          </cell>
        </row>
        <row r="2607">
          <cell r="D2607">
            <v>0</v>
          </cell>
        </row>
        <row r="2608">
          <cell r="B2608" t="str">
            <v>CODIGO</v>
          </cell>
        </row>
        <row r="2609">
          <cell r="A2609" t="str">
            <v>CODIGO</v>
          </cell>
          <cell r="B2609" t="str">
            <v>RECURSOS</v>
          </cell>
          <cell r="C2609" t="str">
            <v>UNIDAD</v>
          </cell>
          <cell r="D2609" t="str">
            <v>CANT.</v>
          </cell>
        </row>
        <row r="2610">
          <cell r="B2610" t="str">
            <v>MATERIALES</v>
          </cell>
        </row>
        <row r="2611">
          <cell r="B2611">
            <v>0</v>
          </cell>
          <cell r="C2611">
            <v>0</v>
          </cell>
        </row>
        <row r="2612">
          <cell r="B2612">
            <v>0</v>
          </cell>
          <cell r="C2612">
            <v>0</v>
          </cell>
        </row>
        <row r="2613">
          <cell r="B2613">
            <v>0</v>
          </cell>
          <cell r="C2613">
            <v>0</v>
          </cell>
        </row>
        <row r="2614">
          <cell r="B2614">
            <v>0</v>
          </cell>
          <cell r="C2614">
            <v>0</v>
          </cell>
        </row>
        <row r="2616">
          <cell r="B2616" t="str">
            <v>EQUIPO</v>
          </cell>
        </row>
        <row r="2617">
          <cell r="B2617" t="str">
            <v>HTA MENOR (5% de M. de O.)</v>
          </cell>
        </row>
        <row r="2618">
          <cell r="A2618">
            <v>0</v>
          </cell>
          <cell r="B2618">
            <v>0</v>
          </cell>
          <cell r="C2618">
            <v>0</v>
          </cell>
        </row>
        <row r="2619">
          <cell r="A2619">
            <v>0</v>
          </cell>
          <cell r="B2619">
            <v>0</v>
          </cell>
          <cell r="C2619">
            <v>0</v>
          </cell>
        </row>
        <row r="2620">
          <cell r="A2620">
            <v>0</v>
          </cell>
          <cell r="B2620">
            <v>0</v>
          </cell>
          <cell r="C2620">
            <v>0</v>
          </cell>
        </row>
        <row r="2622">
          <cell r="B2622" t="str">
            <v>MANO DE OBRA</v>
          </cell>
        </row>
        <row r="2623">
          <cell r="B2623">
            <v>0</v>
          </cell>
          <cell r="C2623">
            <v>0</v>
          </cell>
        </row>
        <row r="2624">
          <cell r="A2624">
            <v>0</v>
          </cell>
          <cell r="B2624">
            <v>0</v>
          </cell>
          <cell r="C2624">
            <v>0</v>
          </cell>
        </row>
        <row r="2625">
          <cell r="A2625">
            <v>0</v>
          </cell>
          <cell r="B2625">
            <v>0</v>
          </cell>
          <cell r="C2625">
            <v>0</v>
          </cell>
        </row>
        <row r="2626">
          <cell r="A2626">
            <v>0</v>
          </cell>
          <cell r="B2626">
            <v>0</v>
          </cell>
          <cell r="C2626">
            <v>0</v>
          </cell>
        </row>
        <row r="2628">
          <cell r="B2628" t="str">
            <v>TRANSPORTE</v>
          </cell>
        </row>
        <row r="2630">
          <cell r="A2630">
            <v>0</v>
          </cell>
          <cell r="B2630">
            <v>0</v>
          </cell>
          <cell r="C2630">
            <v>0</v>
          </cell>
        </row>
        <row r="2631">
          <cell r="A2631">
            <v>0</v>
          </cell>
          <cell r="B2631">
            <v>0</v>
          </cell>
          <cell r="C2631">
            <v>0</v>
          </cell>
        </row>
        <row r="2632">
          <cell r="A2632">
            <v>0</v>
          </cell>
          <cell r="B2632">
            <v>0</v>
          </cell>
          <cell r="C2632">
            <v>0</v>
          </cell>
        </row>
        <row r="2637">
          <cell r="A2637" t="str">
            <v>CODIGO</v>
          </cell>
          <cell r="B2637" t="str">
            <v>ITEM</v>
          </cell>
          <cell r="C2637" t="str">
            <v>UNIDAD</v>
          </cell>
        </row>
        <row r="2638">
          <cell r="D2638">
            <v>0</v>
          </cell>
        </row>
        <row r="2639">
          <cell r="B2639" t="str">
            <v>CODIGO</v>
          </cell>
        </row>
        <row r="2640">
          <cell r="A2640" t="str">
            <v>CODIGO</v>
          </cell>
          <cell r="B2640" t="str">
            <v>RECURSOS</v>
          </cell>
          <cell r="C2640" t="str">
            <v>UNIDAD</v>
          </cell>
          <cell r="D2640" t="str">
            <v>CANT.</v>
          </cell>
        </row>
        <row r="2641">
          <cell r="B2641" t="str">
            <v>MATERIALES</v>
          </cell>
        </row>
        <row r="2642">
          <cell r="B2642">
            <v>0</v>
          </cell>
          <cell r="C2642">
            <v>0</v>
          </cell>
        </row>
        <row r="2643">
          <cell r="B2643">
            <v>0</v>
          </cell>
          <cell r="C2643">
            <v>0</v>
          </cell>
        </row>
        <row r="2644">
          <cell r="B2644">
            <v>0</v>
          </cell>
          <cell r="C2644">
            <v>0</v>
          </cell>
        </row>
        <row r="2645">
          <cell r="B2645">
            <v>0</v>
          </cell>
          <cell r="C2645">
            <v>0</v>
          </cell>
        </row>
        <row r="2647">
          <cell r="B2647" t="str">
            <v>EQUIPO</v>
          </cell>
        </row>
        <row r="2648">
          <cell r="B2648" t="str">
            <v>HTA MENOR (5% de M. de O.)</v>
          </cell>
        </row>
        <row r="2649">
          <cell r="A2649">
            <v>0</v>
          </cell>
          <cell r="B2649">
            <v>0</v>
          </cell>
          <cell r="C2649">
            <v>0</v>
          </cell>
        </row>
        <row r="2650">
          <cell r="A2650">
            <v>0</v>
          </cell>
          <cell r="B2650">
            <v>0</v>
          </cell>
          <cell r="C2650">
            <v>0</v>
          </cell>
        </row>
        <row r="2651">
          <cell r="A2651">
            <v>0</v>
          </cell>
          <cell r="B2651">
            <v>0</v>
          </cell>
          <cell r="C2651">
            <v>0</v>
          </cell>
        </row>
        <row r="2653">
          <cell r="B2653" t="str">
            <v>MANO DE OBRA</v>
          </cell>
        </row>
        <row r="2654">
          <cell r="B2654">
            <v>0</v>
          </cell>
          <cell r="C2654">
            <v>0</v>
          </cell>
        </row>
        <row r="2655">
          <cell r="A2655">
            <v>0</v>
          </cell>
          <cell r="B2655">
            <v>0</v>
          </cell>
          <cell r="C2655">
            <v>0</v>
          </cell>
        </row>
        <row r="2656">
          <cell r="A2656">
            <v>0</v>
          </cell>
          <cell r="B2656">
            <v>0</v>
          </cell>
          <cell r="C2656">
            <v>0</v>
          </cell>
        </row>
        <row r="2657">
          <cell r="A2657">
            <v>0</v>
          </cell>
          <cell r="B2657">
            <v>0</v>
          </cell>
          <cell r="C2657">
            <v>0</v>
          </cell>
        </row>
        <row r="2659">
          <cell r="B2659" t="str">
            <v>TRANSPORTE</v>
          </cell>
        </row>
        <row r="2661">
          <cell r="A2661">
            <v>0</v>
          </cell>
          <cell r="B2661">
            <v>0</v>
          </cell>
          <cell r="C2661">
            <v>0</v>
          </cell>
        </row>
        <row r="2662">
          <cell r="A2662">
            <v>0</v>
          </cell>
          <cell r="B2662">
            <v>0</v>
          </cell>
          <cell r="C2662">
            <v>0</v>
          </cell>
        </row>
        <row r="2663">
          <cell r="A2663">
            <v>0</v>
          </cell>
          <cell r="B2663">
            <v>0</v>
          </cell>
          <cell r="C2663">
            <v>0</v>
          </cell>
        </row>
        <row r="2668">
          <cell r="A2668" t="str">
            <v>CODIGO</v>
          </cell>
          <cell r="B2668" t="str">
            <v>ITEM</v>
          </cell>
          <cell r="C2668" t="str">
            <v>UNIDAD</v>
          </cell>
        </row>
        <row r="2669">
          <cell r="D2669">
            <v>0</v>
          </cell>
        </row>
        <row r="2670">
          <cell r="B2670" t="str">
            <v>CODIGO</v>
          </cell>
        </row>
        <row r="2671">
          <cell r="A2671" t="str">
            <v>CODIGO</v>
          </cell>
          <cell r="B2671" t="str">
            <v>RECURSOS</v>
          </cell>
          <cell r="C2671" t="str">
            <v>UNIDAD</v>
          </cell>
          <cell r="D2671" t="str">
            <v>CANT.</v>
          </cell>
        </row>
        <row r="2672">
          <cell r="B2672" t="str">
            <v>MATERIALES</v>
          </cell>
        </row>
        <row r="2673">
          <cell r="B2673">
            <v>0</v>
          </cell>
          <cell r="C2673">
            <v>0</v>
          </cell>
        </row>
        <row r="2674">
          <cell r="B2674">
            <v>0</v>
          </cell>
          <cell r="C2674">
            <v>0</v>
          </cell>
        </row>
        <row r="2675">
          <cell r="B2675">
            <v>0</v>
          </cell>
          <cell r="C2675">
            <v>0</v>
          </cell>
        </row>
        <row r="2676">
          <cell r="B2676">
            <v>0</v>
          </cell>
          <cell r="C2676">
            <v>0</v>
          </cell>
        </row>
        <row r="2678">
          <cell r="B2678" t="str">
            <v>EQUIPO</v>
          </cell>
        </row>
        <row r="2679">
          <cell r="B2679" t="str">
            <v>HTA MENOR (5% de M. de O.)</v>
          </cell>
        </row>
        <row r="2680">
          <cell r="A2680">
            <v>0</v>
          </cell>
          <cell r="B2680">
            <v>0</v>
          </cell>
          <cell r="C2680">
            <v>0</v>
          </cell>
        </row>
        <row r="2681">
          <cell r="A2681">
            <v>0</v>
          </cell>
          <cell r="B2681">
            <v>0</v>
          </cell>
          <cell r="C2681">
            <v>0</v>
          </cell>
        </row>
        <row r="2682">
          <cell r="A2682">
            <v>0</v>
          </cell>
          <cell r="B2682">
            <v>0</v>
          </cell>
          <cell r="C2682">
            <v>0</v>
          </cell>
        </row>
        <row r="2684">
          <cell r="B2684" t="str">
            <v>MANO DE OBRA</v>
          </cell>
        </row>
        <row r="2685">
          <cell r="B2685">
            <v>0</v>
          </cell>
          <cell r="C2685">
            <v>0</v>
          </cell>
        </row>
        <row r="2686">
          <cell r="A2686">
            <v>0</v>
          </cell>
          <cell r="B2686">
            <v>0</v>
          </cell>
          <cell r="C2686">
            <v>0</v>
          </cell>
        </row>
        <row r="2687">
          <cell r="A2687">
            <v>0</v>
          </cell>
          <cell r="B2687">
            <v>0</v>
          </cell>
          <cell r="C2687">
            <v>0</v>
          </cell>
        </row>
        <row r="2688">
          <cell r="A2688">
            <v>0</v>
          </cell>
          <cell r="B2688">
            <v>0</v>
          </cell>
          <cell r="C2688">
            <v>0</v>
          </cell>
        </row>
        <row r="2690">
          <cell r="B2690" t="str">
            <v>TRANSPORTE</v>
          </cell>
        </row>
        <row r="2692">
          <cell r="A2692">
            <v>0</v>
          </cell>
          <cell r="B2692">
            <v>0</v>
          </cell>
          <cell r="C2692">
            <v>0</v>
          </cell>
        </row>
        <row r="2693">
          <cell r="A2693">
            <v>0</v>
          </cell>
          <cell r="B2693">
            <v>0</v>
          </cell>
          <cell r="C2693">
            <v>0</v>
          </cell>
        </row>
        <row r="2694">
          <cell r="A2694">
            <v>0</v>
          </cell>
          <cell r="B2694">
            <v>0</v>
          </cell>
          <cell r="C2694">
            <v>0</v>
          </cell>
        </row>
        <row r="2699">
          <cell r="A2699" t="str">
            <v>CODIGO</v>
          </cell>
          <cell r="B2699" t="str">
            <v>ITEM</v>
          </cell>
          <cell r="C2699" t="str">
            <v>UNIDAD</v>
          </cell>
        </row>
        <row r="2700">
          <cell r="D2700">
            <v>0</v>
          </cell>
        </row>
        <row r="2701">
          <cell r="B2701" t="str">
            <v>CODIGO</v>
          </cell>
        </row>
        <row r="2702">
          <cell r="A2702" t="str">
            <v>CODIGO</v>
          </cell>
          <cell r="B2702" t="str">
            <v>RECURSOS</v>
          </cell>
          <cell r="C2702" t="str">
            <v>UNIDAD</v>
          </cell>
          <cell r="D2702" t="str">
            <v>CANT.</v>
          </cell>
        </row>
        <row r="2703">
          <cell r="B2703" t="str">
            <v>MATERIALES</v>
          </cell>
        </row>
        <row r="2704">
          <cell r="B2704">
            <v>0</v>
          </cell>
          <cell r="C2704">
            <v>0</v>
          </cell>
        </row>
        <row r="2705">
          <cell r="B2705">
            <v>0</v>
          </cell>
          <cell r="C2705">
            <v>0</v>
          </cell>
        </row>
        <row r="2706">
          <cell r="B2706">
            <v>0</v>
          </cell>
          <cell r="C2706">
            <v>0</v>
          </cell>
        </row>
        <row r="2707">
          <cell r="B2707">
            <v>0</v>
          </cell>
          <cell r="C2707">
            <v>0</v>
          </cell>
        </row>
        <row r="2709">
          <cell r="B2709" t="str">
            <v>EQUIPO</v>
          </cell>
        </row>
        <row r="2710">
          <cell r="B2710" t="str">
            <v>HTA MENOR (5% de M. de O.)</v>
          </cell>
        </row>
        <row r="2711">
          <cell r="A2711">
            <v>0</v>
          </cell>
          <cell r="B2711">
            <v>0</v>
          </cell>
          <cell r="C2711">
            <v>0</v>
          </cell>
        </row>
        <row r="2712">
          <cell r="A2712">
            <v>0</v>
          </cell>
          <cell r="B2712">
            <v>0</v>
          </cell>
          <cell r="C2712">
            <v>0</v>
          </cell>
        </row>
        <row r="2713">
          <cell r="A2713">
            <v>0</v>
          </cell>
          <cell r="B2713">
            <v>0</v>
          </cell>
          <cell r="C2713">
            <v>0</v>
          </cell>
        </row>
        <row r="2715">
          <cell r="B2715" t="str">
            <v>MANO DE OBRA</v>
          </cell>
        </row>
        <row r="2716">
          <cell r="B2716">
            <v>0</v>
          </cell>
          <cell r="C2716">
            <v>0</v>
          </cell>
        </row>
        <row r="2717">
          <cell r="A2717">
            <v>0</v>
          </cell>
          <cell r="B2717">
            <v>0</v>
          </cell>
          <cell r="C2717">
            <v>0</v>
          </cell>
        </row>
        <row r="2718">
          <cell r="A2718">
            <v>0</v>
          </cell>
          <cell r="B2718">
            <v>0</v>
          </cell>
          <cell r="C2718">
            <v>0</v>
          </cell>
        </row>
        <row r="2719">
          <cell r="A2719">
            <v>0</v>
          </cell>
          <cell r="B2719">
            <v>0</v>
          </cell>
          <cell r="C2719">
            <v>0</v>
          </cell>
        </row>
        <row r="2721">
          <cell r="B2721" t="str">
            <v>TRANSPORTE</v>
          </cell>
        </row>
        <row r="2723">
          <cell r="A2723">
            <v>0</v>
          </cell>
          <cell r="B2723">
            <v>0</v>
          </cell>
          <cell r="C2723">
            <v>0</v>
          </cell>
        </row>
        <row r="2724">
          <cell r="A2724">
            <v>0</v>
          </cell>
          <cell r="B2724">
            <v>0</v>
          </cell>
          <cell r="C2724">
            <v>0</v>
          </cell>
        </row>
        <row r="2725">
          <cell r="A2725">
            <v>0</v>
          </cell>
          <cell r="B2725">
            <v>0</v>
          </cell>
          <cell r="C2725">
            <v>0</v>
          </cell>
        </row>
        <row r="2730">
          <cell r="A2730" t="str">
            <v>CODIGO</v>
          </cell>
          <cell r="B2730" t="str">
            <v>ITEM</v>
          </cell>
          <cell r="C2730" t="str">
            <v>UNIDAD</v>
          </cell>
        </row>
        <row r="2731">
          <cell r="D2731">
            <v>0</v>
          </cell>
        </row>
        <row r="2732">
          <cell r="B2732" t="str">
            <v>CODIGO</v>
          </cell>
        </row>
        <row r="2733">
          <cell r="A2733" t="str">
            <v>CODIGO</v>
          </cell>
          <cell r="B2733" t="str">
            <v>RECURSOS</v>
          </cell>
          <cell r="C2733" t="str">
            <v>UNIDAD</v>
          </cell>
          <cell r="D2733" t="str">
            <v>CANT.</v>
          </cell>
        </row>
        <row r="2734">
          <cell r="B2734" t="str">
            <v>MATERIALES</v>
          </cell>
        </row>
        <row r="2735">
          <cell r="B2735">
            <v>0</v>
          </cell>
          <cell r="C2735">
            <v>0</v>
          </cell>
        </row>
        <row r="2736">
          <cell r="B2736">
            <v>0</v>
          </cell>
          <cell r="C2736">
            <v>0</v>
          </cell>
        </row>
        <row r="2737">
          <cell r="B2737">
            <v>0</v>
          </cell>
          <cell r="C2737">
            <v>0</v>
          </cell>
        </row>
        <row r="2738">
          <cell r="B2738">
            <v>0</v>
          </cell>
          <cell r="C2738">
            <v>0</v>
          </cell>
        </row>
        <row r="2740">
          <cell r="B2740" t="str">
            <v>EQUIPO</v>
          </cell>
        </row>
        <row r="2741">
          <cell r="B2741" t="str">
            <v>HTA MENOR (5% de M. de O.)</v>
          </cell>
        </row>
        <row r="2742">
          <cell r="A2742">
            <v>0</v>
          </cell>
          <cell r="B2742">
            <v>0</v>
          </cell>
          <cell r="C2742">
            <v>0</v>
          </cell>
        </row>
        <row r="2743">
          <cell r="A2743">
            <v>0</v>
          </cell>
          <cell r="B2743">
            <v>0</v>
          </cell>
          <cell r="C2743">
            <v>0</v>
          </cell>
        </row>
        <row r="2744">
          <cell r="A2744">
            <v>0</v>
          </cell>
          <cell r="B2744">
            <v>0</v>
          </cell>
          <cell r="C2744">
            <v>0</v>
          </cell>
        </row>
        <row r="2746">
          <cell r="B2746" t="str">
            <v>MANO DE OBRA</v>
          </cell>
        </row>
        <row r="2747">
          <cell r="B2747">
            <v>0</v>
          </cell>
          <cell r="C2747">
            <v>0</v>
          </cell>
        </row>
        <row r="2748">
          <cell r="A2748">
            <v>0</v>
          </cell>
          <cell r="B2748">
            <v>0</v>
          </cell>
          <cell r="C2748">
            <v>0</v>
          </cell>
        </row>
        <row r="2749">
          <cell r="A2749">
            <v>0</v>
          </cell>
          <cell r="B2749">
            <v>0</v>
          </cell>
          <cell r="C2749">
            <v>0</v>
          </cell>
        </row>
        <row r="2750">
          <cell r="A2750">
            <v>0</v>
          </cell>
          <cell r="B2750">
            <v>0</v>
          </cell>
          <cell r="C2750">
            <v>0</v>
          </cell>
        </row>
        <row r="2752">
          <cell r="B2752" t="str">
            <v>TRANSPORTE</v>
          </cell>
        </row>
        <row r="2754">
          <cell r="A2754">
            <v>0</v>
          </cell>
          <cell r="B2754">
            <v>0</v>
          </cell>
          <cell r="C2754">
            <v>0</v>
          </cell>
        </row>
        <row r="2755">
          <cell r="A2755">
            <v>0</v>
          </cell>
          <cell r="B2755">
            <v>0</v>
          </cell>
          <cell r="C2755">
            <v>0</v>
          </cell>
        </row>
        <row r="2756">
          <cell r="A2756">
            <v>0</v>
          </cell>
          <cell r="B2756">
            <v>0</v>
          </cell>
          <cell r="C2756">
            <v>0</v>
          </cell>
        </row>
        <row r="2761">
          <cell r="A2761" t="str">
            <v>CODIGO</v>
          </cell>
          <cell r="B2761" t="str">
            <v>ITEM</v>
          </cell>
          <cell r="C2761" t="str">
            <v>UNIDAD</v>
          </cell>
        </row>
        <row r="2762">
          <cell r="D2762">
            <v>0</v>
          </cell>
        </row>
        <row r="2763">
          <cell r="B2763" t="str">
            <v>CODIGO</v>
          </cell>
        </row>
        <row r="2764">
          <cell r="A2764" t="str">
            <v>CODIGO</v>
          </cell>
          <cell r="B2764" t="str">
            <v>RECURSOS</v>
          </cell>
          <cell r="C2764" t="str">
            <v>UNIDAD</v>
          </cell>
          <cell r="D2764" t="str">
            <v>CANT.</v>
          </cell>
        </row>
        <row r="2765">
          <cell r="B2765" t="str">
            <v>MATERIALES</v>
          </cell>
        </row>
        <row r="2766">
          <cell r="B2766">
            <v>0</v>
          </cell>
          <cell r="C2766">
            <v>0</v>
          </cell>
        </row>
        <row r="2767">
          <cell r="B2767">
            <v>0</v>
          </cell>
          <cell r="C2767">
            <v>0</v>
          </cell>
        </row>
        <row r="2768">
          <cell r="B2768">
            <v>0</v>
          </cell>
          <cell r="C2768">
            <v>0</v>
          </cell>
        </row>
        <row r="2769">
          <cell r="B2769">
            <v>0</v>
          </cell>
          <cell r="C2769">
            <v>0</v>
          </cell>
        </row>
        <row r="2771">
          <cell r="B2771" t="str">
            <v>EQUIPO</v>
          </cell>
        </row>
        <row r="2772">
          <cell r="B2772" t="str">
            <v>HTA MENOR (5% de M. de O.)</v>
          </cell>
        </row>
        <row r="2773">
          <cell r="A2773">
            <v>0</v>
          </cell>
          <cell r="B2773">
            <v>0</v>
          </cell>
          <cell r="C2773">
            <v>0</v>
          </cell>
        </row>
        <row r="2774">
          <cell r="A2774">
            <v>0</v>
          </cell>
          <cell r="B2774">
            <v>0</v>
          </cell>
          <cell r="C2774">
            <v>0</v>
          </cell>
        </row>
        <row r="2775">
          <cell r="A2775">
            <v>0</v>
          </cell>
          <cell r="B2775">
            <v>0</v>
          </cell>
          <cell r="C2775">
            <v>0</v>
          </cell>
        </row>
        <row r="2777">
          <cell r="B2777" t="str">
            <v>MANO DE OBRA</v>
          </cell>
        </row>
        <row r="2778">
          <cell r="B2778">
            <v>0</v>
          </cell>
          <cell r="C2778">
            <v>0</v>
          </cell>
        </row>
        <row r="2779">
          <cell r="A2779">
            <v>0</v>
          </cell>
          <cell r="B2779">
            <v>0</v>
          </cell>
          <cell r="C2779">
            <v>0</v>
          </cell>
        </row>
        <row r="2780">
          <cell r="A2780">
            <v>0</v>
          </cell>
          <cell r="B2780">
            <v>0</v>
          </cell>
          <cell r="C2780">
            <v>0</v>
          </cell>
        </row>
        <row r="2781">
          <cell r="A2781">
            <v>0</v>
          </cell>
          <cell r="B2781">
            <v>0</v>
          </cell>
          <cell r="C2781">
            <v>0</v>
          </cell>
        </row>
        <row r="2783">
          <cell r="B2783" t="str">
            <v>TRANSPORTE</v>
          </cell>
        </row>
        <row r="2785">
          <cell r="A2785">
            <v>0</v>
          </cell>
          <cell r="B2785">
            <v>0</v>
          </cell>
          <cell r="C2785">
            <v>0</v>
          </cell>
        </row>
        <row r="2786">
          <cell r="A2786">
            <v>0</v>
          </cell>
          <cell r="B2786">
            <v>0</v>
          </cell>
          <cell r="C2786">
            <v>0</v>
          </cell>
        </row>
        <row r="2787">
          <cell r="A2787">
            <v>0</v>
          </cell>
          <cell r="B2787">
            <v>0</v>
          </cell>
          <cell r="C2787">
            <v>0</v>
          </cell>
        </row>
        <row r="2792">
          <cell r="A2792" t="str">
            <v>CODIGO</v>
          </cell>
          <cell r="B2792" t="str">
            <v>ITEM</v>
          </cell>
          <cell r="C2792" t="str">
            <v>UNIDAD</v>
          </cell>
        </row>
        <row r="2793">
          <cell r="D2793">
            <v>0</v>
          </cell>
        </row>
        <row r="2794">
          <cell r="B2794" t="str">
            <v>CODIGO</v>
          </cell>
        </row>
        <row r="2795">
          <cell r="A2795" t="str">
            <v>CODIGO</v>
          </cell>
          <cell r="B2795" t="str">
            <v>RECURSOS</v>
          </cell>
          <cell r="C2795" t="str">
            <v>UNIDAD</v>
          </cell>
          <cell r="D2795" t="str">
            <v>CANT.</v>
          </cell>
        </row>
        <row r="2796">
          <cell r="B2796" t="str">
            <v>MATERIALES</v>
          </cell>
        </row>
        <row r="2797">
          <cell r="B2797">
            <v>0</v>
          </cell>
          <cell r="C2797">
            <v>0</v>
          </cell>
        </row>
        <row r="2798">
          <cell r="B2798">
            <v>0</v>
          </cell>
          <cell r="C2798">
            <v>0</v>
          </cell>
        </row>
        <row r="2799">
          <cell r="B2799">
            <v>0</v>
          </cell>
          <cell r="C2799">
            <v>0</v>
          </cell>
        </row>
        <row r="2800">
          <cell r="B2800">
            <v>0</v>
          </cell>
          <cell r="C2800">
            <v>0</v>
          </cell>
        </row>
        <row r="2802">
          <cell r="B2802" t="str">
            <v>EQUIPO</v>
          </cell>
        </row>
        <row r="2803">
          <cell r="B2803" t="str">
            <v>HTA MENOR (5% de M. de O.)</v>
          </cell>
        </row>
        <row r="2804">
          <cell r="A2804">
            <v>0</v>
          </cell>
          <cell r="B2804">
            <v>0</v>
          </cell>
          <cell r="C2804">
            <v>0</v>
          </cell>
        </row>
        <row r="2805">
          <cell r="A2805">
            <v>0</v>
          </cell>
          <cell r="B2805">
            <v>0</v>
          </cell>
          <cell r="C2805">
            <v>0</v>
          </cell>
        </row>
        <row r="2806">
          <cell r="A2806">
            <v>0</v>
          </cell>
          <cell r="B2806">
            <v>0</v>
          </cell>
          <cell r="C2806">
            <v>0</v>
          </cell>
        </row>
        <row r="2808">
          <cell r="B2808" t="str">
            <v>MANO DE OBRA</v>
          </cell>
        </row>
        <row r="2809">
          <cell r="B2809">
            <v>0</v>
          </cell>
          <cell r="C2809">
            <v>0</v>
          </cell>
        </row>
        <row r="2810">
          <cell r="A2810">
            <v>0</v>
          </cell>
          <cell r="B2810">
            <v>0</v>
          </cell>
          <cell r="C2810">
            <v>0</v>
          </cell>
        </row>
        <row r="2811">
          <cell r="A2811">
            <v>0</v>
          </cell>
          <cell r="B2811">
            <v>0</v>
          </cell>
          <cell r="C2811">
            <v>0</v>
          </cell>
        </row>
        <row r="2812">
          <cell r="A2812">
            <v>0</v>
          </cell>
          <cell r="B2812">
            <v>0</v>
          </cell>
          <cell r="C2812">
            <v>0</v>
          </cell>
        </row>
        <row r="2814">
          <cell r="B2814" t="str">
            <v>TRANSPORTE</v>
          </cell>
        </row>
        <row r="2816">
          <cell r="A2816">
            <v>0</v>
          </cell>
          <cell r="B2816">
            <v>0</v>
          </cell>
          <cell r="C2816">
            <v>0</v>
          </cell>
        </row>
        <row r="2817">
          <cell r="A2817">
            <v>0</v>
          </cell>
          <cell r="B2817">
            <v>0</v>
          </cell>
          <cell r="C2817">
            <v>0</v>
          </cell>
        </row>
        <row r="2818">
          <cell r="A2818">
            <v>0</v>
          </cell>
          <cell r="B2818">
            <v>0</v>
          </cell>
          <cell r="C2818">
            <v>0</v>
          </cell>
        </row>
        <row r="2824">
          <cell r="A2824" t="str">
            <v>CODIGO</v>
          </cell>
          <cell r="B2824" t="str">
            <v>ITEM</v>
          </cell>
          <cell r="C2824" t="str">
            <v>UNIDAD</v>
          </cell>
        </row>
        <row r="2825">
          <cell r="D2825">
            <v>0</v>
          </cell>
        </row>
        <row r="2826">
          <cell r="B2826" t="str">
            <v>CODIGO</v>
          </cell>
        </row>
        <row r="2827">
          <cell r="A2827" t="str">
            <v>CODIGO</v>
          </cell>
          <cell r="B2827" t="str">
            <v>RECURSOS</v>
          </cell>
          <cell r="C2827" t="str">
            <v>UNIDAD</v>
          </cell>
          <cell r="D2827" t="str">
            <v>CANT.</v>
          </cell>
        </row>
        <row r="2828">
          <cell r="B2828" t="str">
            <v>MATERIALES</v>
          </cell>
        </row>
        <row r="2829">
          <cell r="B2829">
            <v>0</v>
          </cell>
          <cell r="C2829">
            <v>0</v>
          </cell>
        </row>
        <row r="2830">
          <cell r="B2830">
            <v>0</v>
          </cell>
          <cell r="C2830">
            <v>0</v>
          </cell>
        </row>
        <row r="2831">
          <cell r="B2831">
            <v>0</v>
          </cell>
          <cell r="C2831">
            <v>0</v>
          </cell>
        </row>
        <row r="2832">
          <cell r="B2832">
            <v>0</v>
          </cell>
          <cell r="C2832">
            <v>0</v>
          </cell>
        </row>
        <row r="2834">
          <cell r="B2834" t="str">
            <v>EQUIPO</v>
          </cell>
        </row>
        <row r="2835">
          <cell r="B2835" t="str">
            <v>HTA MENOR (5% de M. de O.)</v>
          </cell>
        </row>
        <row r="2836">
          <cell r="A2836">
            <v>0</v>
          </cell>
          <cell r="B2836">
            <v>0</v>
          </cell>
          <cell r="C2836">
            <v>0</v>
          </cell>
        </row>
        <row r="2837">
          <cell r="A2837">
            <v>0</v>
          </cell>
          <cell r="B2837">
            <v>0</v>
          </cell>
          <cell r="C2837">
            <v>0</v>
          </cell>
        </row>
        <row r="2838">
          <cell r="A2838">
            <v>0</v>
          </cell>
          <cell r="B2838">
            <v>0</v>
          </cell>
          <cell r="C2838">
            <v>0</v>
          </cell>
        </row>
        <row r="2840">
          <cell r="B2840" t="str">
            <v>MANO DE OBRA</v>
          </cell>
        </row>
        <row r="2841">
          <cell r="B2841">
            <v>0</v>
          </cell>
          <cell r="C2841">
            <v>0</v>
          </cell>
        </row>
        <row r="2842">
          <cell r="A2842">
            <v>0</v>
          </cell>
          <cell r="B2842">
            <v>0</v>
          </cell>
          <cell r="C2842">
            <v>0</v>
          </cell>
        </row>
        <row r="2843">
          <cell r="A2843">
            <v>0</v>
          </cell>
          <cell r="B2843">
            <v>0</v>
          </cell>
          <cell r="C2843">
            <v>0</v>
          </cell>
        </row>
        <row r="2844">
          <cell r="A2844">
            <v>0</v>
          </cell>
          <cell r="B2844">
            <v>0</v>
          </cell>
          <cell r="C2844">
            <v>0</v>
          </cell>
        </row>
        <row r="2846">
          <cell r="B2846" t="str">
            <v>TRANSPORTE</v>
          </cell>
        </row>
        <row r="2848">
          <cell r="A2848">
            <v>0</v>
          </cell>
          <cell r="B2848">
            <v>0</v>
          </cell>
          <cell r="C2848">
            <v>0</v>
          </cell>
        </row>
        <row r="2849">
          <cell r="A2849">
            <v>0</v>
          </cell>
          <cell r="B2849">
            <v>0</v>
          </cell>
          <cell r="C2849">
            <v>0</v>
          </cell>
        </row>
        <row r="2850">
          <cell r="A2850">
            <v>0</v>
          </cell>
          <cell r="B2850">
            <v>0</v>
          </cell>
          <cell r="C2850">
            <v>0</v>
          </cell>
        </row>
        <row r="2855">
          <cell r="A2855" t="str">
            <v>CODIGO</v>
          </cell>
          <cell r="B2855" t="str">
            <v>ITEM</v>
          </cell>
          <cell r="C2855" t="str">
            <v>UNIDAD</v>
          </cell>
        </row>
        <row r="2856">
          <cell r="D2856">
            <v>0</v>
          </cell>
        </row>
        <row r="2857">
          <cell r="B2857" t="str">
            <v>CODIGO</v>
          </cell>
        </row>
        <row r="2858">
          <cell r="A2858" t="str">
            <v>CODIGO</v>
          </cell>
          <cell r="B2858" t="str">
            <v>RECURSOS</v>
          </cell>
          <cell r="C2858" t="str">
            <v>UNIDAD</v>
          </cell>
          <cell r="D2858" t="str">
            <v>CANT.</v>
          </cell>
        </row>
        <row r="2859">
          <cell r="B2859" t="str">
            <v>MATERIALES</v>
          </cell>
        </row>
        <row r="2860">
          <cell r="B2860">
            <v>0</v>
          </cell>
          <cell r="C2860">
            <v>0</v>
          </cell>
        </row>
        <row r="2861">
          <cell r="B2861">
            <v>0</v>
          </cell>
          <cell r="C2861">
            <v>0</v>
          </cell>
        </row>
        <row r="2862">
          <cell r="B2862">
            <v>0</v>
          </cell>
          <cell r="C2862">
            <v>0</v>
          </cell>
        </row>
        <row r="2863">
          <cell r="B2863">
            <v>0</v>
          </cell>
          <cell r="C2863">
            <v>0</v>
          </cell>
        </row>
        <row r="2865">
          <cell r="B2865" t="str">
            <v>EQUIPO</v>
          </cell>
        </row>
        <row r="2866">
          <cell r="B2866" t="str">
            <v>HTA MENOR (5% de M. de O.)</v>
          </cell>
        </row>
        <row r="2867">
          <cell r="A2867">
            <v>0</v>
          </cell>
          <cell r="B2867">
            <v>0</v>
          </cell>
          <cell r="C2867">
            <v>0</v>
          </cell>
        </row>
        <row r="2868">
          <cell r="A2868">
            <v>0</v>
          </cell>
          <cell r="B2868">
            <v>0</v>
          </cell>
          <cell r="C2868">
            <v>0</v>
          </cell>
        </row>
        <row r="2869">
          <cell r="A2869">
            <v>0</v>
          </cell>
          <cell r="B2869">
            <v>0</v>
          </cell>
          <cell r="C2869">
            <v>0</v>
          </cell>
        </row>
        <row r="2871">
          <cell r="B2871" t="str">
            <v>MANO DE OBRA</v>
          </cell>
        </row>
        <row r="2872">
          <cell r="B2872">
            <v>0</v>
          </cell>
          <cell r="C2872">
            <v>0</v>
          </cell>
        </row>
        <row r="2873">
          <cell r="A2873">
            <v>0</v>
          </cell>
          <cell r="B2873">
            <v>0</v>
          </cell>
          <cell r="C2873">
            <v>0</v>
          </cell>
        </row>
        <row r="2874">
          <cell r="A2874">
            <v>0</v>
          </cell>
          <cell r="B2874">
            <v>0</v>
          </cell>
          <cell r="C2874">
            <v>0</v>
          </cell>
        </row>
        <row r="2875">
          <cell r="A2875">
            <v>0</v>
          </cell>
          <cell r="B2875">
            <v>0</v>
          </cell>
          <cell r="C2875">
            <v>0</v>
          </cell>
        </row>
        <row r="2877">
          <cell r="B2877" t="str">
            <v>TRANSPORTE</v>
          </cell>
        </row>
        <row r="2879">
          <cell r="A2879">
            <v>0</v>
          </cell>
          <cell r="B2879">
            <v>0</v>
          </cell>
          <cell r="C2879">
            <v>0</v>
          </cell>
        </row>
        <row r="2880">
          <cell r="A2880">
            <v>0</v>
          </cell>
          <cell r="B2880">
            <v>0</v>
          </cell>
          <cell r="C2880">
            <v>0</v>
          </cell>
        </row>
        <row r="2881">
          <cell r="A2881">
            <v>0</v>
          </cell>
          <cell r="B2881">
            <v>0</v>
          </cell>
          <cell r="C2881">
            <v>0</v>
          </cell>
        </row>
        <row r="2886">
          <cell r="A2886" t="str">
            <v>CODIGO</v>
          </cell>
          <cell r="B2886" t="str">
            <v>ITEM</v>
          </cell>
          <cell r="C2886" t="str">
            <v>UNIDAD</v>
          </cell>
        </row>
        <row r="2887">
          <cell r="D2887">
            <v>0</v>
          </cell>
        </row>
        <row r="2888">
          <cell r="B2888" t="str">
            <v>CODIGO</v>
          </cell>
        </row>
        <row r="2889">
          <cell r="A2889" t="str">
            <v>CODIGO</v>
          </cell>
          <cell r="B2889" t="str">
            <v>RECURSOS</v>
          </cell>
          <cell r="C2889" t="str">
            <v>UNIDAD</v>
          </cell>
          <cell r="D2889" t="str">
            <v>CANT.</v>
          </cell>
        </row>
        <row r="2890">
          <cell r="B2890" t="str">
            <v>MATERIALES</v>
          </cell>
        </row>
        <row r="2891">
          <cell r="B2891">
            <v>0</v>
          </cell>
          <cell r="C2891">
            <v>0</v>
          </cell>
        </row>
        <row r="2892">
          <cell r="B2892">
            <v>0</v>
          </cell>
          <cell r="C2892">
            <v>0</v>
          </cell>
        </row>
        <row r="2893">
          <cell r="B2893">
            <v>0</v>
          </cell>
          <cell r="C2893">
            <v>0</v>
          </cell>
        </row>
        <row r="2894">
          <cell r="B2894">
            <v>0</v>
          </cell>
          <cell r="C2894">
            <v>0</v>
          </cell>
        </row>
        <row r="2896">
          <cell r="B2896" t="str">
            <v>EQUIPO</v>
          </cell>
        </row>
        <row r="2897">
          <cell r="B2897" t="str">
            <v>HTA MENOR (5% de M. de O.)</v>
          </cell>
        </row>
        <row r="2898">
          <cell r="A2898">
            <v>0</v>
          </cell>
          <cell r="B2898">
            <v>0</v>
          </cell>
          <cell r="C2898">
            <v>0</v>
          </cell>
        </row>
        <row r="2899">
          <cell r="A2899">
            <v>0</v>
          </cell>
          <cell r="B2899">
            <v>0</v>
          </cell>
          <cell r="C2899">
            <v>0</v>
          </cell>
        </row>
        <row r="2900">
          <cell r="A2900">
            <v>0</v>
          </cell>
          <cell r="B2900">
            <v>0</v>
          </cell>
          <cell r="C2900">
            <v>0</v>
          </cell>
        </row>
        <row r="2902">
          <cell r="B2902" t="str">
            <v>MANO DE OBRA</v>
          </cell>
        </row>
        <row r="2903">
          <cell r="B2903">
            <v>0</v>
          </cell>
          <cell r="C2903">
            <v>0</v>
          </cell>
        </row>
        <row r="2904">
          <cell r="A2904">
            <v>0</v>
          </cell>
          <cell r="B2904">
            <v>0</v>
          </cell>
          <cell r="C2904">
            <v>0</v>
          </cell>
        </row>
        <row r="2905">
          <cell r="A2905">
            <v>0</v>
          </cell>
          <cell r="B2905">
            <v>0</v>
          </cell>
          <cell r="C2905">
            <v>0</v>
          </cell>
        </row>
        <row r="2906">
          <cell r="A2906">
            <v>0</v>
          </cell>
          <cell r="B2906">
            <v>0</v>
          </cell>
          <cell r="C2906">
            <v>0</v>
          </cell>
        </row>
        <row r="2908">
          <cell r="B2908" t="str">
            <v>TRANSPORTE</v>
          </cell>
        </row>
        <row r="2910">
          <cell r="A2910">
            <v>0</v>
          </cell>
          <cell r="B2910">
            <v>0</v>
          </cell>
          <cell r="C2910">
            <v>0</v>
          </cell>
        </row>
        <row r="2911">
          <cell r="A2911">
            <v>0</v>
          </cell>
          <cell r="B2911">
            <v>0</v>
          </cell>
          <cell r="C2911">
            <v>0</v>
          </cell>
        </row>
        <row r="2912">
          <cell r="A2912">
            <v>0</v>
          </cell>
          <cell r="B2912">
            <v>0</v>
          </cell>
          <cell r="C2912">
            <v>0</v>
          </cell>
        </row>
        <row r="2917">
          <cell r="A2917" t="str">
            <v>CODIGO</v>
          </cell>
          <cell r="B2917" t="str">
            <v>ITEM</v>
          </cell>
          <cell r="C2917" t="str">
            <v>UNIDAD</v>
          </cell>
        </row>
        <row r="2918">
          <cell r="D2918">
            <v>0</v>
          </cell>
        </row>
        <row r="2919">
          <cell r="B2919" t="str">
            <v>CODIGO</v>
          </cell>
        </row>
        <row r="2920">
          <cell r="A2920" t="str">
            <v>CODIGO</v>
          </cell>
          <cell r="B2920" t="str">
            <v>RECURSOS</v>
          </cell>
          <cell r="C2920" t="str">
            <v>UNIDAD</v>
          </cell>
          <cell r="D2920" t="str">
            <v>CANT.</v>
          </cell>
        </row>
        <row r="2921">
          <cell r="B2921" t="str">
            <v>MATERIALES</v>
          </cell>
        </row>
        <row r="2922">
          <cell r="B2922">
            <v>0</v>
          </cell>
          <cell r="C2922">
            <v>0</v>
          </cell>
        </row>
        <row r="2923">
          <cell r="B2923">
            <v>0</v>
          </cell>
          <cell r="C2923">
            <v>0</v>
          </cell>
        </row>
        <row r="2924">
          <cell r="B2924">
            <v>0</v>
          </cell>
          <cell r="C2924">
            <v>0</v>
          </cell>
        </row>
        <row r="2925">
          <cell r="B2925">
            <v>0</v>
          </cell>
          <cell r="C2925">
            <v>0</v>
          </cell>
        </row>
        <row r="2927">
          <cell r="B2927" t="str">
            <v>EQUIPO</v>
          </cell>
        </row>
        <row r="2928">
          <cell r="B2928" t="str">
            <v>HTA MENOR (5% de M. de O.)</v>
          </cell>
        </row>
        <row r="2929">
          <cell r="A2929">
            <v>0</v>
          </cell>
          <cell r="B2929">
            <v>0</v>
          </cell>
          <cell r="C2929">
            <v>0</v>
          </cell>
        </row>
        <row r="2930">
          <cell r="A2930">
            <v>0</v>
          </cell>
          <cell r="B2930">
            <v>0</v>
          </cell>
          <cell r="C2930">
            <v>0</v>
          </cell>
        </row>
        <row r="2931">
          <cell r="A2931">
            <v>0</v>
          </cell>
          <cell r="B2931">
            <v>0</v>
          </cell>
          <cell r="C2931">
            <v>0</v>
          </cell>
        </row>
        <row r="2933">
          <cell r="B2933" t="str">
            <v>MANO DE OBRA</v>
          </cell>
        </row>
        <row r="2934">
          <cell r="B2934">
            <v>0</v>
          </cell>
          <cell r="C2934">
            <v>0</v>
          </cell>
        </row>
        <row r="2935">
          <cell r="A2935">
            <v>0</v>
          </cell>
          <cell r="B2935">
            <v>0</v>
          </cell>
          <cell r="C2935">
            <v>0</v>
          </cell>
        </row>
        <row r="2936">
          <cell r="A2936">
            <v>0</v>
          </cell>
          <cell r="B2936">
            <v>0</v>
          </cell>
          <cell r="C2936">
            <v>0</v>
          </cell>
        </row>
        <row r="2937">
          <cell r="A2937">
            <v>0</v>
          </cell>
          <cell r="B2937">
            <v>0</v>
          </cell>
          <cell r="C2937">
            <v>0</v>
          </cell>
        </row>
        <row r="2939">
          <cell r="B2939" t="str">
            <v>TRANSPORTE</v>
          </cell>
        </row>
        <row r="2941">
          <cell r="A2941">
            <v>0</v>
          </cell>
          <cell r="B2941">
            <v>0</v>
          </cell>
          <cell r="C2941">
            <v>0</v>
          </cell>
        </row>
        <row r="2942">
          <cell r="A2942">
            <v>0</v>
          </cell>
          <cell r="B2942">
            <v>0</v>
          </cell>
          <cell r="C2942">
            <v>0</v>
          </cell>
        </row>
        <row r="2943">
          <cell r="A2943">
            <v>0</v>
          </cell>
          <cell r="B2943">
            <v>0</v>
          </cell>
          <cell r="C2943">
            <v>0</v>
          </cell>
        </row>
        <row r="2948">
          <cell r="A2948" t="str">
            <v>CODIGO</v>
          </cell>
          <cell r="B2948" t="str">
            <v>ITEM</v>
          </cell>
          <cell r="C2948" t="str">
            <v>UNIDAD</v>
          </cell>
        </row>
        <row r="2949">
          <cell r="D2949">
            <v>0</v>
          </cell>
        </row>
        <row r="2950">
          <cell r="B2950" t="str">
            <v>CODIGO</v>
          </cell>
        </row>
        <row r="2951">
          <cell r="A2951" t="str">
            <v>CODIGO</v>
          </cell>
          <cell r="B2951" t="str">
            <v>RECURSOS</v>
          </cell>
          <cell r="C2951" t="str">
            <v>UNIDAD</v>
          </cell>
          <cell r="D2951" t="str">
            <v>CANT.</v>
          </cell>
        </row>
        <row r="2952">
          <cell r="B2952" t="str">
            <v>MATERIALES</v>
          </cell>
        </row>
        <row r="2953">
          <cell r="B2953">
            <v>0</v>
          </cell>
          <cell r="C2953">
            <v>0</v>
          </cell>
        </row>
        <row r="2954">
          <cell r="B2954">
            <v>0</v>
          </cell>
          <cell r="C2954">
            <v>0</v>
          </cell>
        </row>
        <row r="2955">
          <cell r="B2955">
            <v>0</v>
          </cell>
          <cell r="C2955">
            <v>0</v>
          </cell>
        </row>
        <row r="2956">
          <cell r="B2956">
            <v>0</v>
          </cell>
          <cell r="C2956">
            <v>0</v>
          </cell>
        </row>
        <row r="2958">
          <cell r="B2958" t="str">
            <v>EQUIPO</v>
          </cell>
        </row>
        <row r="2959">
          <cell r="B2959" t="str">
            <v>HTA MENOR (5% de M. de O.)</v>
          </cell>
        </row>
        <row r="2960">
          <cell r="A2960">
            <v>0</v>
          </cell>
          <cell r="B2960">
            <v>0</v>
          </cell>
          <cell r="C2960">
            <v>0</v>
          </cell>
        </row>
        <row r="2961">
          <cell r="A2961">
            <v>0</v>
          </cell>
          <cell r="B2961">
            <v>0</v>
          </cell>
          <cell r="C2961">
            <v>0</v>
          </cell>
        </row>
        <row r="2962">
          <cell r="A2962">
            <v>0</v>
          </cell>
          <cell r="B2962">
            <v>0</v>
          </cell>
          <cell r="C2962">
            <v>0</v>
          </cell>
        </row>
        <row r="2964">
          <cell r="B2964" t="str">
            <v>MANO DE OBRA</v>
          </cell>
        </row>
        <row r="2965">
          <cell r="B2965">
            <v>0</v>
          </cell>
          <cell r="C2965">
            <v>0</v>
          </cell>
        </row>
        <row r="2966">
          <cell r="A2966">
            <v>0</v>
          </cell>
          <cell r="B2966">
            <v>0</v>
          </cell>
          <cell r="C2966">
            <v>0</v>
          </cell>
        </row>
        <row r="2967">
          <cell r="A2967">
            <v>0</v>
          </cell>
          <cell r="B2967">
            <v>0</v>
          </cell>
          <cell r="C2967">
            <v>0</v>
          </cell>
        </row>
        <row r="2968">
          <cell r="A2968">
            <v>0</v>
          </cell>
          <cell r="B2968">
            <v>0</v>
          </cell>
          <cell r="C2968">
            <v>0</v>
          </cell>
        </row>
        <row r="2970">
          <cell r="B2970" t="str">
            <v>TRANSPORTE</v>
          </cell>
        </row>
        <row r="2972">
          <cell r="A2972">
            <v>0</v>
          </cell>
          <cell r="B2972">
            <v>0</v>
          </cell>
          <cell r="C2972">
            <v>0</v>
          </cell>
        </row>
        <row r="2973">
          <cell r="A2973">
            <v>0</v>
          </cell>
          <cell r="B2973">
            <v>0</v>
          </cell>
          <cell r="C2973">
            <v>0</v>
          </cell>
        </row>
        <row r="2974">
          <cell r="A2974">
            <v>0</v>
          </cell>
          <cell r="B2974">
            <v>0</v>
          </cell>
          <cell r="C2974">
            <v>0</v>
          </cell>
        </row>
        <row r="2979">
          <cell r="A2979" t="str">
            <v>CODIGO</v>
          </cell>
          <cell r="B2979" t="str">
            <v>ITEM</v>
          </cell>
          <cell r="C2979" t="str">
            <v>UNIDAD</v>
          </cell>
        </row>
        <row r="2980">
          <cell r="D2980">
            <v>0</v>
          </cell>
        </row>
        <row r="2981">
          <cell r="B2981" t="str">
            <v>CODIGO</v>
          </cell>
        </row>
        <row r="2982">
          <cell r="A2982" t="str">
            <v>CODIGO</v>
          </cell>
          <cell r="B2982" t="str">
            <v>RECURSOS</v>
          </cell>
          <cell r="C2982" t="str">
            <v>UNIDAD</v>
          </cell>
          <cell r="D2982" t="str">
            <v>CANT.</v>
          </cell>
        </row>
        <row r="2983">
          <cell r="B2983" t="str">
            <v>MATERIALES</v>
          </cell>
        </row>
        <row r="2984">
          <cell r="B2984">
            <v>0</v>
          </cell>
          <cell r="C2984">
            <v>0</v>
          </cell>
        </row>
        <row r="2985">
          <cell r="B2985">
            <v>0</v>
          </cell>
          <cell r="C2985">
            <v>0</v>
          </cell>
        </row>
        <row r="2986">
          <cell r="B2986">
            <v>0</v>
          </cell>
          <cell r="C2986">
            <v>0</v>
          </cell>
        </row>
        <row r="2987">
          <cell r="B2987">
            <v>0</v>
          </cell>
          <cell r="C2987">
            <v>0</v>
          </cell>
        </row>
        <row r="2989">
          <cell r="B2989" t="str">
            <v>EQUIPO</v>
          </cell>
        </row>
        <row r="2990">
          <cell r="B2990" t="str">
            <v>HTA MENOR (5% de M. de O.)</v>
          </cell>
        </row>
        <row r="2991">
          <cell r="A2991">
            <v>0</v>
          </cell>
          <cell r="B2991">
            <v>0</v>
          </cell>
          <cell r="C2991">
            <v>0</v>
          </cell>
        </row>
        <row r="2992">
          <cell r="A2992">
            <v>0</v>
          </cell>
          <cell r="B2992">
            <v>0</v>
          </cell>
          <cell r="C2992">
            <v>0</v>
          </cell>
        </row>
        <row r="2993">
          <cell r="A2993">
            <v>0</v>
          </cell>
          <cell r="B2993">
            <v>0</v>
          </cell>
          <cell r="C2993">
            <v>0</v>
          </cell>
        </row>
        <row r="2995">
          <cell r="B2995" t="str">
            <v>MANO DE OBRA</v>
          </cell>
        </row>
        <row r="2996">
          <cell r="B2996">
            <v>0</v>
          </cell>
          <cell r="C2996">
            <v>0</v>
          </cell>
        </row>
        <row r="2997">
          <cell r="A2997">
            <v>0</v>
          </cell>
          <cell r="B2997">
            <v>0</v>
          </cell>
          <cell r="C2997">
            <v>0</v>
          </cell>
        </row>
        <row r="2998">
          <cell r="A2998">
            <v>0</v>
          </cell>
          <cell r="B2998">
            <v>0</v>
          </cell>
          <cell r="C2998">
            <v>0</v>
          </cell>
        </row>
        <row r="2999">
          <cell r="A2999">
            <v>0</v>
          </cell>
          <cell r="B2999">
            <v>0</v>
          </cell>
          <cell r="C2999">
            <v>0</v>
          </cell>
        </row>
        <row r="3001">
          <cell r="B3001" t="str">
            <v>TRANSPORTE</v>
          </cell>
        </row>
        <row r="3003">
          <cell r="A3003">
            <v>0</v>
          </cell>
          <cell r="B3003">
            <v>0</v>
          </cell>
          <cell r="C3003">
            <v>0</v>
          </cell>
        </row>
        <row r="3004">
          <cell r="A3004">
            <v>0</v>
          </cell>
          <cell r="B3004">
            <v>0</v>
          </cell>
          <cell r="C3004">
            <v>0</v>
          </cell>
        </row>
        <row r="3005">
          <cell r="A3005">
            <v>0</v>
          </cell>
          <cell r="B3005">
            <v>0</v>
          </cell>
          <cell r="C3005">
            <v>0</v>
          </cell>
        </row>
        <row r="3010">
          <cell r="A3010" t="str">
            <v>CODIGO</v>
          </cell>
          <cell r="B3010" t="str">
            <v>ITEM</v>
          </cell>
          <cell r="C3010" t="str">
            <v>UNIDAD</v>
          </cell>
        </row>
        <row r="3011">
          <cell r="D3011">
            <v>0</v>
          </cell>
        </row>
        <row r="3012">
          <cell r="B3012" t="str">
            <v>CODIGO</v>
          </cell>
        </row>
        <row r="3013">
          <cell r="A3013" t="str">
            <v>CODIGO</v>
          </cell>
          <cell r="B3013" t="str">
            <v>RECURSOS</v>
          </cell>
          <cell r="C3013" t="str">
            <v>UNIDAD</v>
          </cell>
          <cell r="D3013" t="str">
            <v>CANT.</v>
          </cell>
        </row>
        <row r="3014">
          <cell r="B3014" t="str">
            <v>MATERIALES</v>
          </cell>
        </row>
        <row r="3015">
          <cell r="B3015">
            <v>0</v>
          </cell>
          <cell r="C3015">
            <v>0</v>
          </cell>
        </row>
        <row r="3016">
          <cell r="B3016">
            <v>0</v>
          </cell>
          <cell r="C3016">
            <v>0</v>
          </cell>
        </row>
        <row r="3017">
          <cell r="B3017">
            <v>0</v>
          </cell>
          <cell r="C3017">
            <v>0</v>
          </cell>
        </row>
        <row r="3018">
          <cell r="B3018">
            <v>0</v>
          </cell>
          <cell r="C3018">
            <v>0</v>
          </cell>
        </row>
        <row r="3020">
          <cell r="B3020" t="str">
            <v>EQUIPO</v>
          </cell>
        </row>
        <row r="3021">
          <cell r="B3021" t="str">
            <v>HTA MENOR (5% de M. de O.)</v>
          </cell>
        </row>
        <row r="3022">
          <cell r="A3022">
            <v>0</v>
          </cell>
          <cell r="B3022">
            <v>0</v>
          </cell>
          <cell r="C3022">
            <v>0</v>
          </cell>
        </row>
        <row r="3023">
          <cell r="A3023">
            <v>0</v>
          </cell>
          <cell r="B3023">
            <v>0</v>
          </cell>
          <cell r="C3023">
            <v>0</v>
          </cell>
        </row>
        <row r="3024">
          <cell r="A3024">
            <v>0</v>
          </cell>
          <cell r="B3024">
            <v>0</v>
          </cell>
          <cell r="C3024">
            <v>0</v>
          </cell>
        </row>
        <row r="3026">
          <cell r="B3026" t="str">
            <v>MANO DE OBRA</v>
          </cell>
        </row>
        <row r="3027">
          <cell r="B3027">
            <v>0</v>
          </cell>
          <cell r="C3027">
            <v>0</v>
          </cell>
        </row>
        <row r="3028">
          <cell r="A3028">
            <v>0</v>
          </cell>
          <cell r="B3028">
            <v>0</v>
          </cell>
          <cell r="C3028">
            <v>0</v>
          </cell>
        </row>
        <row r="3029">
          <cell r="A3029">
            <v>0</v>
          </cell>
          <cell r="B3029">
            <v>0</v>
          </cell>
          <cell r="C3029">
            <v>0</v>
          </cell>
        </row>
        <row r="3030">
          <cell r="A3030">
            <v>0</v>
          </cell>
          <cell r="B3030">
            <v>0</v>
          </cell>
          <cell r="C3030">
            <v>0</v>
          </cell>
        </row>
        <row r="3032">
          <cell r="B3032" t="str">
            <v>TRANSPORTE</v>
          </cell>
        </row>
        <row r="3034">
          <cell r="A3034">
            <v>0</v>
          </cell>
          <cell r="B3034">
            <v>0</v>
          </cell>
          <cell r="C3034">
            <v>0</v>
          </cell>
        </row>
        <row r="3035">
          <cell r="A3035">
            <v>0</v>
          </cell>
          <cell r="B3035">
            <v>0</v>
          </cell>
          <cell r="C3035">
            <v>0</v>
          </cell>
        </row>
        <row r="3036">
          <cell r="A3036">
            <v>0</v>
          </cell>
          <cell r="B3036">
            <v>0</v>
          </cell>
          <cell r="C3036">
            <v>0</v>
          </cell>
        </row>
        <row r="3041">
          <cell r="A3041" t="str">
            <v>CODIGO</v>
          </cell>
          <cell r="B3041" t="str">
            <v>ITEM</v>
          </cell>
          <cell r="C3041" t="str">
            <v>UNIDAD</v>
          </cell>
        </row>
        <row r="3042">
          <cell r="D3042">
            <v>0</v>
          </cell>
        </row>
        <row r="3043">
          <cell r="B3043" t="str">
            <v>CODIGO</v>
          </cell>
        </row>
        <row r="3044">
          <cell r="A3044" t="str">
            <v>CODIGO</v>
          </cell>
          <cell r="B3044" t="str">
            <v>RECURSOS</v>
          </cell>
          <cell r="C3044" t="str">
            <v>UNIDAD</v>
          </cell>
          <cell r="D3044" t="str">
            <v>CANT.</v>
          </cell>
        </row>
        <row r="3045">
          <cell r="B3045" t="str">
            <v>MATERIALES</v>
          </cell>
        </row>
        <row r="3046">
          <cell r="B3046">
            <v>0</v>
          </cell>
          <cell r="C3046">
            <v>0</v>
          </cell>
        </row>
        <row r="3047">
          <cell r="B3047">
            <v>0</v>
          </cell>
          <cell r="C3047">
            <v>0</v>
          </cell>
        </row>
        <row r="3048">
          <cell r="B3048">
            <v>0</v>
          </cell>
          <cell r="C3048">
            <v>0</v>
          </cell>
        </row>
        <row r="3049">
          <cell r="B3049">
            <v>0</v>
          </cell>
          <cell r="C3049">
            <v>0</v>
          </cell>
        </row>
        <row r="3051">
          <cell r="B3051" t="str">
            <v>EQUIPO</v>
          </cell>
        </row>
        <row r="3052">
          <cell r="B3052" t="str">
            <v>HTA MENOR (5% de M. de O.)</v>
          </cell>
        </row>
        <row r="3053">
          <cell r="A3053">
            <v>0</v>
          </cell>
          <cell r="B3053">
            <v>0</v>
          </cell>
          <cell r="C3053">
            <v>0</v>
          </cell>
        </row>
        <row r="3054">
          <cell r="A3054">
            <v>0</v>
          </cell>
          <cell r="B3054">
            <v>0</v>
          </cell>
          <cell r="C3054">
            <v>0</v>
          </cell>
        </row>
        <row r="3055">
          <cell r="A3055">
            <v>0</v>
          </cell>
          <cell r="B3055">
            <v>0</v>
          </cell>
          <cell r="C3055">
            <v>0</v>
          </cell>
        </row>
        <row r="3057">
          <cell r="B3057" t="str">
            <v>MANO DE OBRA</v>
          </cell>
        </row>
        <row r="3058">
          <cell r="B3058">
            <v>0</v>
          </cell>
          <cell r="C3058">
            <v>0</v>
          </cell>
        </row>
        <row r="3059">
          <cell r="A3059">
            <v>0</v>
          </cell>
          <cell r="B3059">
            <v>0</v>
          </cell>
          <cell r="C3059">
            <v>0</v>
          </cell>
        </row>
        <row r="3060">
          <cell r="A3060">
            <v>0</v>
          </cell>
          <cell r="B3060">
            <v>0</v>
          </cell>
          <cell r="C3060">
            <v>0</v>
          </cell>
        </row>
        <row r="3061">
          <cell r="A3061">
            <v>0</v>
          </cell>
          <cell r="B3061">
            <v>0</v>
          </cell>
          <cell r="C3061">
            <v>0</v>
          </cell>
        </row>
        <row r="3063">
          <cell r="B3063" t="str">
            <v>TRANSPORTE</v>
          </cell>
        </row>
        <row r="3065">
          <cell r="A3065">
            <v>0</v>
          </cell>
          <cell r="B3065">
            <v>0</v>
          </cell>
          <cell r="C3065">
            <v>0</v>
          </cell>
        </row>
        <row r="3066">
          <cell r="A3066">
            <v>0</v>
          </cell>
          <cell r="B3066">
            <v>0</v>
          </cell>
          <cell r="C3066">
            <v>0</v>
          </cell>
        </row>
        <row r="3067">
          <cell r="A3067">
            <v>0</v>
          </cell>
          <cell r="B3067">
            <v>0</v>
          </cell>
          <cell r="C3067">
            <v>0</v>
          </cell>
        </row>
        <row r="3072">
          <cell r="A3072" t="str">
            <v>CODIGO</v>
          </cell>
          <cell r="B3072" t="str">
            <v>ITEM</v>
          </cell>
          <cell r="C3072" t="str">
            <v>UNIDAD</v>
          </cell>
        </row>
        <row r="3073">
          <cell r="D3073">
            <v>0</v>
          </cell>
        </row>
        <row r="3074">
          <cell r="B3074" t="str">
            <v>CODIGO</v>
          </cell>
        </row>
        <row r="3075">
          <cell r="A3075" t="str">
            <v>CODIGO</v>
          </cell>
          <cell r="B3075" t="str">
            <v>RECURSOS</v>
          </cell>
          <cell r="C3075" t="str">
            <v>UNIDAD</v>
          </cell>
          <cell r="D3075" t="str">
            <v>CANT.</v>
          </cell>
        </row>
        <row r="3076">
          <cell r="B3076" t="str">
            <v>MATERIALES</v>
          </cell>
        </row>
        <row r="3077">
          <cell r="B3077">
            <v>0</v>
          </cell>
          <cell r="C3077">
            <v>0</v>
          </cell>
        </row>
        <row r="3078">
          <cell r="B3078">
            <v>0</v>
          </cell>
          <cell r="C3078">
            <v>0</v>
          </cell>
        </row>
        <row r="3079">
          <cell r="B3079">
            <v>0</v>
          </cell>
          <cell r="C3079">
            <v>0</v>
          </cell>
        </row>
        <row r="3080">
          <cell r="B3080">
            <v>0</v>
          </cell>
          <cell r="C3080">
            <v>0</v>
          </cell>
        </row>
        <row r="3082">
          <cell r="B3082" t="str">
            <v>EQUIPO</v>
          </cell>
        </row>
        <row r="3083">
          <cell r="B3083" t="str">
            <v>HTA MENOR (5% de M. de O.)</v>
          </cell>
        </row>
        <row r="3084">
          <cell r="A3084">
            <v>0</v>
          </cell>
          <cell r="B3084">
            <v>0</v>
          </cell>
          <cell r="C3084">
            <v>0</v>
          </cell>
        </row>
        <row r="3085">
          <cell r="A3085">
            <v>0</v>
          </cell>
          <cell r="B3085">
            <v>0</v>
          </cell>
          <cell r="C3085">
            <v>0</v>
          </cell>
        </row>
        <row r="3086">
          <cell r="A3086">
            <v>0</v>
          </cell>
          <cell r="B3086">
            <v>0</v>
          </cell>
          <cell r="C3086">
            <v>0</v>
          </cell>
        </row>
        <row r="3088">
          <cell r="B3088" t="str">
            <v>MANO DE OBRA</v>
          </cell>
        </row>
        <row r="3089">
          <cell r="B3089">
            <v>0</v>
          </cell>
          <cell r="C3089">
            <v>0</v>
          </cell>
        </row>
        <row r="3090">
          <cell r="A3090">
            <v>0</v>
          </cell>
          <cell r="B3090">
            <v>0</v>
          </cell>
          <cell r="C3090">
            <v>0</v>
          </cell>
        </row>
        <row r="3091">
          <cell r="A3091">
            <v>0</v>
          </cell>
          <cell r="B3091">
            <v>0</v>
          </cell>
          <cell r="C3091">
            <v>0</v>
          </cell>
        </row>
        <row r="3092">
          <cell r="A3092">
            <v>0</v>
          </cell>
          <cell r="B3092">
            <v>0</v>
          </cell>
          <cell r="C3092">
            <v>0</v>
          </cell>
        </row>
        <row r="3094">
          <cell r="B3094" t="str">
            <v>TRANSPORTE</v>
          </cell>
        </row>
        <row r="3096">
          <cell r="A3096">
            <v>0</v>
          </cell>
          <cell r="B3096">
            <v>0</v>
          </cell>
          <cell r="C3096">
            <v>0</v>
          </cell>
        </row>
        <row r="3097">
          <cell r="A3097">
            <v>0</v>
          </cell>
          <cell r="B3097">
            <v>0</v>
          </cell>
          <cell r="C3097">
            <v>0</v>
          </cell>
        </row>
        <row r="3098">
          <cell r="A3098">
            <v>0</v>
          </cell>
          <cell r="B3098">
            <v>0</v>
          </cell>
          <cell r="C3098">
            <v>0</v>
          </cell>
        </row>
        <row r="3103">
          <cell r="A3103" t="str">
            <v>CODIGO</v>
          </cell>
          <cell r="B3103" t="str">
            <v>ITEM</v>
          </cell>
          <cell r="C3103" t="str">
            <v>UNIDAD</v>
          </cell>
        </row>
        <row r="3104">
          <cell r="D3104">
            <v>0</v>
          </cell>
        </row>
        <row r="3105">
          <cell r="B3105" t="str">
            <v>CODIGO</v>
          </cell>
        </row>
        <row r="3106">
          <cell r="A3106" t="str">
            <v>CODIGO</v>
          </cell>
          <cell r="B3106" t="str">
            <v>RECURSOS</v>
          </cell>
          <cell r="C3106" t="str">
            <v>UNIDAD</v>
          </cell>
          <cell r="D3106" t="str">
            <v>CANT.</v>
          </cell>
        </row>
        <row r="3107">
          <cell r="B3107" t="str">
            <v>MATERIALES</v>
          </cell>
        </row>
        <row r="3108">
          <cell r="B3108">
            <v>0</v>
          </cell>
          <cell r="C3108">
            <v>0</v>
          </cell>
        </row>
        <row r="3109">
          <cell r="B3109">
            <v>0</v>
          </cell>
          <cell r="C3109">
            <v>0</v>
          </cell>
        </row>
        <row r="3110">
          <cell r="B3110">
            <v>0</v>
          </cell>
          <cell r="C3110">
            <v>0</v>
          </cell>
        </row>
        <row r="3111">
          <cell r="B3111">
            <v>0</v>
          </cell>
          <cell r="C3111">
            <v>0</v>
          </cell>
        </row>
        <row r="3113">
          <cell r="B3113" t="str">
            <v>EQUIPO</v>
          </cell>
        </row>
        <row r="3114">
          <cell r="B3114" t="str">
            <v>HTA MENOR (5% de M. de O.)</v>
          </cell>
        </row>
        <row r="3115">
          <cell r="A3115">
            <v>0</v>
          </cell>
          <cell r="B3115">
            <v>0</v>
          </cell>
          <cell r="C3115">
            <v>0</v>
          </cell>
        </row>
        <row r="3116">
          <cell r="A3116">
            <v>0</v>
          </cell>
          <cell r="B3116">
            <v>0</v>
          </cell>
          <cell r="C3116">
            <v>0</v>
          </cell>
        </row>
        <row r="3117">
          <cell r="A3117">
            <v>0</v>
          </cell>
          <cell r="B3117">
            <v>0</v>
          </cell>
          <cell r="C3117">
            <v>0</v>
          </cell>
        </row>
        <row r="3119">
          <cell r="B3119" t="str">
            <v>MANO DE OBRA</v>
          </cell>
        </row>
        <row r="3120">
          <cell r="B3120">
            <v>0</v>
          </cell>
          <cell r="C3120">
            <v>0</v>
          </cell>
        </row>
        <row r="3121">
          <cell r="A3121">
            <v>0</v>
          </cell>
          <cell r="B3121">
            <v>0</v>
          </cell>
          <cell r="C3121">
            <v>0</v>
          </cell>
        </row>
        <row r="3122">
          <cell r="A3122">
            <v>0</v>
          </cell>
          <cell r="B3122">
            <v>0</v>
          </cell>
          <cell r="C3122">
            <v>0</v>
          </cell>
        </row>
        <row r="3123">
          <cell r="A3123">
            <v>0</v>
          </cell>
          <cell r="B3123">
            <v>0</v>
          </cell>
          <cell r="C3123">
            <v>0</v>
          </cell>
        </row>
        <row r="3125">
          <cell r="B3125" t="str">
            <v>TRANSPORTE</v>
          </cell>
        </row>
        <row r="3127">
          <cell r="A3127">
            <v>0</v>
          </cell>
          <cell r="B3127">
            <v>0</v>
          </cell>
          <cell r="C3127">
            <v>0</v>
          </cell>
        </row>
        <row r="3128">
          <cell r="A3128">
            <v>0</v>
          </cell>
          <cell r="B3128">
            <v>0</v>
          </cell>
          <cell r="C3128">
            <v>0</v>
          </cell>
        </row>
        <row r="3129">
          <cell r="A3129">
            <v>0</v>
          </cell>
          <cell r="B3129">
            <v>0</v>
          </cell>
          <cell r="C3129">
            <v>0</v>
          </cell>
        </row>
        <row r="3134">
          <cell r="A3134" t="str">
            <v>CODIGO</v>
          </cell>
          <cell r="B3134" t="str">
            <v>ITEM</v>
          </cell>
          <cell r="C3134" t="str">
            <v>UNIDAD</v>
          </cell>
        </row>
        <row r="3135">
          <cell r="D3135">
            <v>0</v>
          </cell>
        </row>
        <row r="3136">
          <cell r="B3136" t="str">
            <v>CODIGO</v>
          </cell>
        </row>
        <row r="3137">
          <cell r="A3137" t="str">
            <v>CODIGO</v>
          </cell>
          <cell r="B3137" t="str">
            <v>RECURSOS</v>
          </cell>
          <cell r="C3137" t="str">
            <v>UNIDAD</v>
          </cell>
          <cell r="D3137" t="str">
            <v>CANT.</v>
          </cell>
        </row>
        <row r="3138">
          <cell r="B3138" t="str">
            <v>MATERIALES</v>
          </cell>
        </row>
        <row r="3139">
          <cell r="B3139">
            <v>0</v>
          </cell>
          <cell r="C3139">
            <v>0</v>
          </cell>
        </row>
        <row r="3140">
          <cell r="B3140">
            <v>0</v>
          </cell>
          <cell r="C3140">
            <v>0</v>
          </cell>
        </row>
        <row r="3141">
          <cell r="B3141">
            <v>0</v>
          </cell>
          <cell r="C3141">
            <v>0</v>
          </cell>
        </row>
        <row r="3142">
          <cell r="B3142">
            <v>0</v>
          </cell>
          <cell r="C3142">
            <v>0</v>
          </cell>
        </row>
        <row r="3144">
          <cell r="B3144" t="str">
            <v>EQUIPO</v>
          </cell>
        </row>
        <row r="3145">
          <cell r="B3145" t="str">
            <v>HTA MENOR (5% de M. de O.)</v>
          </cell>
        </row>
        <row r="3146">
          <cell r="A3146">
            <v>0</v>
          </cell>
          <cell r="B3146">
            <v>0</v>
          </cell>
          <cell r="C3146">
            <v>0</v>
          </cell>
        </row>
        <row r="3147">
          <cell r="A3147">
            <v>0</v>
          </cell>
          <cell r="B3147">
            <v>0</v>
          </cell>
          <cell r="C3147">
            <v>0</v>
          </cell>
        </row>
        <row r="3148">
          <cell r="A3148">
            <v>0</v>
          </cell>
          <cell r="B3148">
            <v>0</v>
          </cell>
          <cell r="C3148">
            <v>0</v>
          </cell>
        </row>
        <row r="3150">
          <cell r="B3150" t="str">
            <v>MANO DE OBRA</v>
          </cell>
        </row>
        <row r="3151">
          <cell r="B3151">
            <v>0</v>
          </cell>
          <cell r="C3151">
            <v>0</v>
          </cell>
        </row>
        <row r="3152">
          <cell r="A3152">
            <v>0</v>
          </cell>
          <cell r="B3152">
            <v>0</v>
          </cell>
          <cell r="C3152">
            <v>0</v>
          </cell>
        </row>
        <row r="3153">
          <cell r="A3153">
            <v>0</v>
          </cell>
          <cell r="B3153">
            <v>0</v>
          </cell>
          <cell r="C3153">
            <v>0</v>
          </cell>
        </row>
        <row r="3154">
          <cell r="A3154">
            <v>0</v>
          </cell>
          <cell r="B3154">
            <v>0</v>
          </cell>
          <cell r="C3154">
            <v>0</v>
          </cell>
        </row>
        <row r="3156">
          <cell r="B3156" t="str">
            <v>TRANSPORTE</v>
          </cell>
        </row>
        <row r="3158">
          <cell r="A3158">
            <v>0</v>
          </cell>
          <cell r="B3158">
            <v>0</v>
          </cell>
          <cell r="C3158">
            <v>0</v>
          </cell>
        </row>
        <row r="3159">
          <cell r="A3159">
            <v>0</v>
          </cell>
          <cell r="B3159">
            <v>0</v>
          </cell>
          <cell r="C3159">
            <v>0</v>
          </cell>
        </row>
        <row r="3160">
          <cell r="A3160">
            <v>0</v>
          </cell>
          <cell r="B3160">
            <v>0</v>
          </cell>
          <cell r="C3160">
            <v>0</v>
          </cell>
        </row>
        <row r="3165">
          <cell r="A3165" t="str">
            <v>CODIGO</v>
          </cell>
          <cell r="B3165" t="str">
            <v>ITEM</v>
          </cell>
          <cell r="C3165" t="str">
            <v>UNIDAD</v>
          </cell>
        </row>
        <row r="3166">
          <cell r="D3166">
            <v>0</v>
          </cell>
        </row>
        <row r="3167">
          <cell r="B3167" t="str">
            <v>CODIGO</v>
          </cell>
        </row>
        <row r="3168">
          <cell r="A3168" t="str">
            <v>CODIGO</v>
          </cell>
          <cell r="B3168" t="str">
            <v>RECURSOS</v>
          </cell>
          <cell r="C3168" t="str">
            <v>UNIDAD</v>
          </cell>
          <cell r="D3168" t="str">
            <v>CANT.</v>
          </cell>
        </row>
        <row r="3169">
          <cell r="B3169" t="str">
            <v>MATERIALES</v>
          </cell>
        </row>
        <row r="3170">
          <cell r="B3170">
            <v>0</v>
          </cell>
          <cell r="C3170">
            <v>0</v>
          </cell>
        </row>
        <row r="3171">
          <cell r="B3171">
            <v>0</v>
          </cell>
          <cell r="C3171">
            <v>0</v>
          </cell>
        </row>
        <row r="3172">
          <cell r="B3172">
            <v>0</v>
          </cell>
          <cell r="C3172">
            <v>0</v>
          </cell>
        </row>
        <row r="3173">
          <cell r="B3173">
            <v>0</v>
          </cell>
          <cell r="C3173">
            <v>0</v>
          </cell>
        </row>
        <row r="3175">
          <cell r="B3175" t="str">
            <v>EQUIPO</v>
          </cell>
        </row>
        <row r="3176">
          <cell r="B3176" t="str">
            <v>HTA MENOR (5% de M. de O.)</v>
          </cell>
        </row>
        <row r="3177">
          <cell r="A3177">
            <v>0</v>
          </cell>
          <cell r="B3177">
            <v>0</v>
          </cell>
          <cell r="C3177">
            <v>0</v>
          </cell>
        </row>
        <row r="3178">
          <cell r="A3178">
            <v>0</v>
          </cell>
          <cell r="B3178">
            <v>0</v>
          </cell>
          <cell r="C3178">
            <v>0</v>
          </cell>
        </row>
        <row r="3179">
          <cell r="A3179">
            <v>0</v>
          </cell>
          <cell r="B3179">
            <v>0</v>
          </cell>
          <cell r="C3179">
            <v>0</v>
          </cell>
        </row>
        <row r="3181">
          <cell r="B3181" t="str">
            <v>MANO DE OBRA</v>
          </cell>
        </row>
        <row r="3182">
          <cell r="B3182">
            <v>0</v>
          </cell>
          <cell r="C3182">
            <v>0</v>
          </cell>
        </row>
        <row r="3183">
          <cell r="A3183">
            <v>0</v>
          </cell>
          <cell r="B3183">
            <v>0</v>
          </cell>
          <cell r="C3183">
            <v>0</v>
          </cell>
        </row>
        <row r="3184">
          <cell r="A3184">
            <v>0</v>
          </cell>
          <cell r="B3184">
            <v>0</v>
          </cell>
          <cell r="C3184">
            <v>0</v>
          </cell>
        </row>
        <row r="3185">
          <cell r="A3185">
            <v>0</v>
          </cell>
          <cell r="B3185">
            <v>0</v>
          </cell>
          <cell r="C3185">
            <v>0</v>
          </cell>
        </row>
        <row r="3187">
          <cell r="B3187" t="str">
            <v>TRANSPORTE</v>
          </cell>
        </row>
        <row r="3189">
          <cell r="A3189">
            <v>0</v>
          </cell>
          <cell r="B3189">
            <v>0</v>
          </cell>
          <cell r="C3189">
            <v>0</v>
          </cell>
        </row>
        <row r="3190">
          <cell r="A3190">
            <v>0</v>
          </cell>
          <cell r="B3190">
            <v>0</v>
          </cell>
          <cell r="C3190">
            <v>0</v>
          </cell>
        </row>
        <row r="3191">
          <cell r="A3191">
            <v>0</v>
          </cell>
          <cell r="B3191">
            <v>0</v>
          </cell>
          <cell r="C3191">
            <v>0</v>
          </cell>
        </row>
        <row r="3197">
          <cell r="A3197" t="str">
            <v>CODIGO</v>
          </cell>
          <cell r="B3197" t="str">
            <v>ITEM</v>
          </cell>
          <cell r="C3197" t="str">
            <v>UNIDAD</v>
          </cell>
        </row>
        <row r="3198">
          <cell r="D3198">
            <v>0</v>
          </cell>
        </row>
        <row r="3199">
          <cell r="B3199" t="str">
            <v>CODIGO</v>
          </cell>
        </row>
        <row r="3200">
          <cell r="A3200" t="str">
            <v>CODIGO</v>
          </cell>
          <cell r="B3200" t="str">
            <v>RECURSOS</v>
          </cell>
          <cell r="C3200" t="str">
            <v>UNIDAD</v>
          </cell>
          <cell r="D3200" t="str">
            <v>CANT.</v>
          </cell>
        </row>
        <row r="3201">
          <cell r="B3201" t="str">
            <v>MATERIALES</v>
          </cell>
        </row>
        <row r="3202">
          <cell r="B3202">
            <v>0</v>
          </cell>
          <cell r="C3202">
            <v>0</v>
          </cell>
        </row>
        <row r="3203">
          <cell r="B3203">
            <v>0</v>
          </cell>
          <cell r="C3203">
            <v>0</v>
          </cell>
        </row>
        <row r="3204">
          <cell r="B3204">
            <v>0</v>
          </cell>
          <cell r="C3204">
            <v>0</v>
          </cell>
        </row>
        <row r="3205">
          <cell r="B3205">
            <v>0</v>
          </cell>
          <cell r="C3205">
            <v>0</v>
          </cell>
        </row>
        <row r="3207">
          <cell r="B3207" t="str">
            <v>EQUIPO</v>
          </cell>
        </row>
        <row r="3208">
          <cell r="B3208" t="str">
            <v>HTA MENOR (5% de M. de O.)</v>
          </cell>
        </row>
        <row r="3209">
          <cell r="A3209">
            <v>0</v>
          </cell>
          <cell r="B3209">
            <v>0</v>
          </cell>
          <cell r="C3209">
            <v>0</v>
          </cell>
        </row>
        <row r="3210">
          <cell r="A3210">
            <v>0</v>
          </cell>
          <cell r="B3210">
            <v>0</v>
          </cell>
          <cell r="C3210">
            <v>0</v>
          </cell>
        </row>
        <row r="3211">
          <cell r="A3211">
            <v>0</v>
          </cell>
          <cell r="B3211">
            <v>0</v>
          </cell>
          <cell r="C3211">
            <v>0</v>
          </cell>
        </row>
        <row r="3213">
          <cell r="B3213" t="str">
            <v>MANO DE OBRA</v>
          </cell>
        </row>
        <row r="3214">
          <cell r="B3214">
            <v>0</v>
          </cell>
          <cell r="C3214">
            <v>0</v>
          </cell>
        </row>
        <row r="3215">
          <cell r="A3215">
            <v>0</v>
          </cell>
          <cell r="B3215">
            <v>0</v>
          </cell>
          <cell r="C3215">
            <v>0</v>
          </cell>
        </row>
        <row r="3216">
          <cell r="A3216">
            <v>0</v>
          </cell>
          <cell r="B3216">
            <v>0</v>
          </cell>
          <cell r="C3216">
            <v>0</v>
          </cell>
        </row>
        <row r="3217">
          <cell r="A3217">
            <v>0</v>
          </cell>
          <cell r="B3217">
            <v>0</v>
          </cell>
          <cell r="C3217">
            <v>0</v>
          </cell>
        </row>
        <row r="3219">
          <cell r="B3219" t="str">
            <v>TRANSPORTE</v>
          </cell>
        </row>
        <row r="3221">
          <cell r="A3221">
            <v>0</v>
          </cell>
          <cell r="B3221">
            <v>0</v>
          </cell>
          <cell r="C3221">
            <v>0</v>
          </cell>
        </row>
        <row r="3222">
          <cell r="A3222">
            <v>0</v>
          </cell>
          <cell r="B3222">
            <v>0</v>
          </cell>
          <cell r="C3222">
            <v>0</v>
          </cell>
        </row>
        <row r="3223">
          <cell r="A3223">
            <v>0</v>
          </cell>
          <cell r="B3223">
            <v>0</v>
          </cell>
          <cell r="C3223">
            <v>0</v>
          </cell>
        </row>
        <row r="3229">
          <cell r="A3229" t="str">
            <v>CODIGO</v>
          </cell>
          <cell r="B3229" t="str">
            <v>ITEM</v>
          </cell>
          <cell r="C3229" t="str">
            <v>UNIDAD</v>
          </cell>
        </row>
        <row r="3230">
          <cell r="D3230">
            <v>0</v>
          </cell>
        </row>
        <row r="3231">
          <cell r="B3231" t="str">
            <v>CODIGO</v>
          </cell>
        </row>
        <row r="3232">
          <cell r="A3232" t="str">
            <v>CODIGO</v>
          </cell>
          <cell r="B3232" t="str">
            <v>RECURSOS</v>
          </cell>
          <cell r="C3232" t="str">
            <v>UNIDAD</v>
          </cell>
          <cell r="D3232" t="str">
            <v>CANT.</v>
          </cell>
        </row>
        <row r="3233">
          <cell r="B3233" t="str">
            <v>MATERIALES</v>
          </cell>
        </row>
        <row r="3234">
          <cell r="B3234">
            <v>0</v>
          </cell>
          <cell r="C3234">
            <v>0</v>
          </cell>
        </row>
        <row r="3235">
          <cell r="B3235">
            <v>0</v>
          </cell>
          <cell r="C3235">
            <v>0</v>
          </cell>
        </row>
        <row r="3236">
          <cell r="B3236">
            <v>0</v>
          </cell>
          <cell r="C3236">
            <v>0</v>
          </cell>
        </row>
        <row r="3237">
          <cell r="B3237">
            <v>0</v>
          </cell>
          <cell r="C3237">
            <v>0</v>
          </cell>
        </row>
        <row r="3239">
          <cell r="B3239" t="str">
            <v>EQUIPO</v>
          </cell>
        </row>
        <row r="3240">
          <cell r="B3240" t="str">
            <v>HTA MENOR (5% de M. de O.)</v>
          </cell>
        </row>
        <row r="3241">
          <cell r="A3241">
            <v>0</v>
          </cell>
          <cell r="B3241">
            <v>0</v>
          </cell>
          <cell r="C3241">
            <v>0</v>
          </cell>
        </row>
        <row r="3242">
          <cell r="A3242">
            <v>0</v>
          </cell>
          <cell r="B3242">
            <v>0</v>
          </cell>
          <cell r="C3242">
            <v>0</v>
          </cell>
        </row>
        <row r="3243">
          <cell r="A3243">
            <v>0</v>
          </cell>
          <cell r="B3243">
            <v>0</v>
          </cell>
          <cell r="C3243">
            <v>0</v>
          </cell>
        </row>
        <row r="3245">
          <cell r="B3245" t="str">
            <v>MANO DE OBRA</v>
          </cell>
        </row>
        <row r="3246">
          <cell r="B3246">
            <v>0</v>
          </cell>
          <cell r="C3246">
            <v>0</v>
          </cell>
        </row>
        <row r="3247">
          <cell r="A3247">
            <v>0</v>
          </cell>
          <cell r="B3247">
            <v>0</v>
          </cell>
          <cell r="C3247">
            <v>0</v>
          </cell>
        </row>
        <row r="3248">
          <cell r="A3248">
            <v>0</v>
          </cell>
          <cell r="B3248">
            <v>0</v>
          </cell>
          <cell r="C3248">
            <v>0</v>
          </cell>
        </row>
        <row r="3249">
          <cell r="A3249">
            <v>0</v>
          </cell>
          <cell r="B3249">
            <v>0</v>
          </cell>
          <cell r="C3249">
            <v>0</v>
          </cell>
        </row>
        <row r="3251">
          <cell r="B3251" t="str">
            <v>TRANSPORTE</v>
          </cell>
        </row>
        <row r="3253">
          <cell r="A3253">
            <v>0</v>
          </cell>
          <cell r="B3253">
            <v>0</v>
          </cell>
          <cell r="C3253">
            <v>0</v>
          </cell>
        </row>
        <row r="3254">
          <cell r="A3254">
            <v>0</v>
          </cell>
          <cell r="B3254">
            <v>0</v>
          </cell>
          <cell r="C3254">
            <v>0</v>
          </cell>
        </row>
        <row r="3255">
          <cell r="A3255">
            <v>0</v>
          </cell>
          <cell r="B3255">
            <v>0</v>
          </cell>
          <cell r="C3255">
            <v>0</v>
          </cell>
        </row>
        <row r="3260">
          <cell r="A3260" t="str">
            <v>CODIGO</v>
          </cell>
          <cell r="B3260" t="str">
            <v>ITEM</v>
          </cell>
          <cell r="C3260" t="str">
            <v>UNIDAD</v>
          </cell>
        </row>
        <row r="3261">
          <cell r="D3261">
            <v>0</v>
          </cell>
        </row>
        <row r="3262">
          <cell r="B3262" t="str">
            <v>CODIGO</v>
          </cell>
        </row>
        <row r="3263">
          <cell r="A3263" t="str">
            <v>CODIGO</v>
          </cell>
          <cell r="B3263" t="str">
            <v>RECURSOS</v>
          </cell>
          <cell r="C3263" t="str">
            <v>UNIDAD</v>
          </cell>
          <cell r="D3263" t="str">
            <v>CANT.</v>
          </cell>
        </row>
        <row r="3264">
          <cell r="B3264" t="str">
            <v>MATERIALES</v>
          </cell>
        </row>
        <row r="3265">
          <cell r="B3265">
            <v>0</v>
          </cell>
          <cell r="C3265">
            <v>0</v>
          </cell>
        </row>
        <row r="3266">
          <cell r="B3266">
            <v>0</v>
          </cell>
          <cell r="C3266">
            <v>0</v>
          </cell>
        </row>
        <row r="3267">
          <cell r="B3267">
            <v>0</v>
          </cell>
          <cell r="C3267">
            <v>0</v>
          </cell>
        </row>
        <row r="3268">
          <cell r="B3268">
            <v>0</v>
          </cell>
          <cell r="C3268">
            <v>0</v>
          </cell>
        </row>
        <row r="3270">
          <cell r="B3270" t="str">
            <v>EQUIPO</v>
          </cell>
        </row>
        <row r="3271">
          <cell r="B3271" t="str">
            <v>HTA MENOR (5% de M. de O.)</v>
          </cell>
        </row>
        <row r="3272">
          <cell r="A3272">
            <v>0</v>
          </cell>
          <cell r="B3272">
            <v>0</v>
          </cell>
          <cell r="C3272">
            <v>0</v>
          </cell>
        </row>
        <row r="3273">
          <cell r="A3273">
            <v>0</v>
          </cell>
          <cell r="B3273">
            <v>0</v>
          </cell>
          <cell r="C3273">
            <v>0</v>
          </cell>
        </row>
        <row r="3274">
          <cell r="A3274">
            <v>0</v>
          </cell>
          <cell r="B3274">
            <v>0</v>
          </cell>
          <cell r="C3274">
            <v>0</v>
          </cell>
        </row>
        <row r="3276">
          <cell r="B3276" t="str">
            <v>MANO DE OBRA</v>
          </cell>
        </row>
        <row r="3277">
          <cell r="B3277">
            <v>0</v>
          </cell>
          <cell r="C3277">
            <v>0</v>
          </cell>
        </row>
        <row r="3278">
          <cell r="A3278">
            <v>0</v>
          </cell>
          <cell r="B3278">
            <v>0</v>
          </cell>
          <cell r="C3278">
            <v>0</v>
          </cell>
        </row>
        <row r="3279">
          <cell r="A3279">
            <v>0</v>
          </cell>
          <cell r="B3279">
            <v>0</v>
          </cell>
          <cell r="C3279">
            <v>0</v>
          </cell>
        </row>
        <row r="3280">
          <cell r="A3280">
            <v>0</v>
          </cell>
          <cell r="B3280">
            <v>0</v>
          </cell>
          <cell r="C3280">
            <v>0</v>
          </cell>
        </row>
        <row r="3282">
          <cell r="B3282" t="str">
            <v>TRANSPORTE</v>
          </cell>
        </row>
        <row r="3284">
          <cell r="A3284">
            <v>0</v>
          </cell>
          <cell r="B3284">
            <v>0</v>
          </cell>
          <cell r="C3284">
            <v>0</v>
          </cell>
        </row>
        <row r="3285">
          <cell r="A3285">
            <v>0</v>
          </cell>
          <cell r="B3285">
            <v>0</v>
          </cell>
          <cell r="C3285">
            <v>0</v>
          </cell>
        </row>
        <row r="3286">
          <cell r="A3286">
            <v>0</v>
          </cell>
          <cell r="B3286">
            <v>0</v>
          </cell>
          <cell r="C3286">
            <v>0</v>
          </cell>
        </row>
        <row r="3291">
          <cell r="A3291" t="str">
            <v>CODIGO</v>
          </cell>
          <cell r="B3291" t="str">
            <v>ITEM</v>
          </cell>
          <cell r="C3291" t="str">
            <v>UNIDAD</v>
          </cell>
        </row>
        <row r="3292">
          <cell r="D3292">
            <v>0</v>
          </cell>
        </row>
        <row r="3293">
          <cell r="B3293" t="str">
            <v>CODIGO</v>
          </cell>
        </row>
        <row r="3294">
          <cell r="A3294" t="str">
            <v>CODIGO</v>
          </cell>
          <cell r="B3294" t="str">
            <v>RECURSOS</v>
          </cell>
          <cell r="C3294" t="str">
            <v>UNIDAD</v>
          </cell>
          <cell r="D3294" t="str">
            <v>CANT.</v>
          </cell>
        </row>
        <row r="3295">
          <cell r="B3295" t="str">
            <v>MATERIALES</v>
          </cell>
        </row>
        <row r="3296">
          <cell r="B3296">
            <v>0</v>
          </cell>
          <cell r="C3296">
            <v>0</v>
          </cell>
        </row>
        <row r="3297">
          <cell r="B3297">
            <v>0</v>
          </cell>
          <cell r="C3297">
            <v>0</v>
          </cell>
        </row>
        <row r="3298">
          <cell r="B3298">
            <v>0</v>
          </cell>
          <cell r="C3298">
            <v>0</v>
          </cell>
        </row>
        <row r="3299">
          <cell r="B3299">
            <v>0</v>
          </cell>
          <cell r="C3299">
            <v>0</v>
          </cell>
        </row>
        <row r="3301">
          <cell r="B3301" t="str">
            <v>EQUIPO</v>
          </cell>
        </row>
        <row r="3302">
          <cell r="B3302" t="str">
            <v>HTA MENOR (5% de M. de O.)</v>
          </cell>
        </row>
        <row r="3303">
          <cell r="A3303">
            <v>0</v>
          </cell>
          <cell r="B3303">
            <v>0</v>
          </cell>
          <cell r="C3303">
            <v>0</v>
          </cell>
        </row>
        <row r="3304">
          <cell r="A3304">
            <v>0</v>
          </cell>
          <cell r="B3304">
            <v>0</v>
          </cell>
          <cell r="C3304">
            <v>0</v>
          </cell>
        </row>
        <row r="3305">
          <cell r="A3305">
            <v>0</v>
          </cell>
          <cell r="B3305">
            <v>0</v>
          </cell>
          <cell r="C3305">
            <v>0</v>
          </cell>
        </row>
        <row r="3307">
          <cell r="B3307" t="str">
            <v>MANO DE OBRA</v>
          </cell>
        </row>
        <row r="3308">
          <cell r="B3308">
            <v>0</v>
          </cell>
          <cell r="C3308">
            <v>0</v>
          </cell>
        </row>
        <row r="3309">
          <cell r="A3309">
            <v>0</v>
          </cell>
          <cell r="B3309">
            <v>0</v>
          </cell>
          <cell r="C3309">
            <v>0</v>
          </cell>
        </row>
        <row r="3310">
          <cell r="A3310">
            <v>0</v>
          </cell>
          <cell r="B3310">
            <v>0</v>
          </cell>
          <cell r="C3310">
            <v>0</v>
          </cell>
        </row>
        <row r="3311">
          <cell r="A3311">
            <v>0</v>
          </cell>
          <cell r="B3311">
            <v>0</v>
          </cell>
          <cell r="C3311">
            <v>0</v>
          </cell>
        </row>
        <row r="3313">
          <cell r="B3313" t="str">
            <v>TRANSPORTE</v>
          </cell>
        </row>
        <row r="3315">
          <cell r="A3315">
            <v>0</v>
          </cell>
          <cell r="B3315">
            <v>0</v>
          </cell>
          <cell r="C3315">
            <v>0</v>
          </cell>
        </row>
        <row r="3316">
          <cell r="A3316">
            <v>0</v>
          </cell>
          <cell r="B3316">
            <v>0</v>
          </cell>
          <cell r="C3316">
            <v>0</v>
          </cell>
        </row>
        <row r="3317">
          <cell r="A3317">
            <v>0</v>
          </cell>
          <cell r="B3317">
            <v>0</v>
          </cell>
          <cell r="C3317">
            <v>0</v>
          </cell>
        </row>
        <row r="3322">
          <cell r="A3322" t="str">
            <v>CODIGO</v>
          </cell>
          <cell r="B3322" t="str">
            <v>ITEM</v>
          </cell>
          <cell r="C3322" t="str">
            <v>UNIDAD</v>
          </cell>
        </row>
        <row r="3323">
          <cell r="D3323">
            <v>0</v>
          </cell>
        </row>
        <row r="3324">
          <cell r="B3324" t="str">
            <v>CODIGO</v>
          </cell>
        </row>
        <row r="3325">
          <cell r="A3325" t="str">
            <v>CODIGO</v>
          </cell>
          <cell r="B3325" t="str">
            <v>RECURSOS</v>
          </cell>
          <cell r="C3325" t="str">
            <v>UNIDAD</v>
          </cell>
          <cell r="D3325" t="str">
            <v>CANT.</v>
          </cell>
        </row>
        <row r="3326">
          <cell r="B3326" t="str">
            <v>MATERIALES</v>
          </cell>
        </row>
        <row r="3327">
          <cell r="B3327">
            <v>0</v>
          </cell>
          <cell r="C3327">
            <v>0</v>
          </cell>
        </row>
        <row r="3328">
          <cell r="B3328">
            <v>0</v>
          </cell>
          <cell r="C3328">
            <v>0</v>
          </cell>
        </row>
        <row r="3329">
          <cell r="B3329">
            <v>0</v>
          </cell>
          <cell r="C3329">
            <v>0</v>
          </cell>
        </row>
        <row r="3330">
          <cell r="B3330">
            <v>0</v>
          </cell>
          <cell r="C3330">
            <v>0</v>
          </cell>
        </row>
        <row r="3332">
          <cell r="B3332" t="str">
            <v>EQUIPO</v>
          </cell>
        </row>
        <row r="3333">
          <cell r="B3333" t="str">
            <v>HTA MENOR (5% de M. de O.)</v>
          </cell>
        </row>
        <row r="3334">
          <cell r="A3334">
            <v>0</v>
          </cell>
          <cell r="B3334">
            <v>0</v>
          </cell>
          <cell r="C3334">
            <v>0</v>
          </cell>
        </row>
        <row r="3335">
          <cell r="A3335">
            <v>0</v>
          </cell>
          <cell r="B3335">
            <v>0</v>
          </cell>
          <cell r="C3335">
            <v>0</v>
          </cell>
        </row>
        <row r="3336">
          <cell r="A3336">
            <v>0</v>
          </cell>
          <cell r="B3336">
            <v>0</v>
          </cell>
          <cell r="C3336">
            <v>0</v>
          </cell>
        </row>
        <row r="3338">
          <cell r="B3338" t="str">
            <v>MANO DE OBRA</v>
          </cell>
        </row>
        <row r="3339">
          <cell r="B3339">
            <v>0</v>
          </cell>
          <cell r="C3339">
            <v>0</v>
          </cell>
        </row>
        <row r="3340">
          <cell r="A3340">
            <v>0</v>
          </cell>
          <cell r="B3340">
            <v>0</v>
          </cell>
          <cell r="C3340">
            <v>0</v>
          </cell>
        </row>
        <row r="3341">
          <cell r="A3341">
            <v>0</v>
          </cell>
          <cell r="B3341">
            <v>0</v>
          </cell>
          <cell r="C3341">
            <v>0</v>
          </cell>
        </row>
        <row r="3342">
          <cell r="A3342">
            <v>0</v>
          </cell>
          <cell r="B3342">
            <v>0</v>
          </cell>
          <cell r="C3342">
            <v>0</v>
          </cell>
        </row>
        <row r="3344">
          <cell r="B3344" t="str">
            <v>TRANSPORTE</v>
          </cell>
        </row>
        <row r="3346">
          <cell r="A3346">
            <v>0</v>
          </cell>
          <cell r="B3346">
            <v>0</v>
          </cell>
          <cell r="C3346">
            <v>0</v>
          </cell>
        </row>
        <row r="3347">
          <cell r="A3347">
            <v>0</v>
          </cell>
          <cell r="B3347">
            <v>0</v>
          </cell>
          <cell r="C3347">
            <v>0</v>
          </cell>
        </row>
        <row r="3348">
          <cell r="A3348">
            <v>0</v>
          </cell>
          <cell r="B3348">
            <v>0</v>
          </cell>
          <cell r="C3348">
            <v>0</v>
          </cell>
        </row>
        <row r="3353">
          <cell r="A3353" t="str">
            <v>CODIGO</v>
          </cell>
          <cell r="B3353" t="str">
            <v>ITEM</v>
          </cell>
          <cell r="C3353" t="str">
            <v>UNIDAD</v>
          </cell>
        </row>
        <row r="3354">
          <cell r="D3354">
            <v>0</v>
          </cell>
        </row>
        <row r="3355">
          <cell r="B3355" t="str">
            <v>CODIGO</v>
          </cell>
        </row>
        <row r="3356">
          <cell r="A3356" t="str">
            <v>CODIGO</v>
          </cell>
          <cell r="B3356" t="str">
            <v>RECURSOS</v>
          </cell>
          <cell r="C3356" t="str">
            <v>UNIDAD</v>
          </cell>
          <cell r="D3356" t="str">
            <v>CANT.</v>
          </cell>
        </row>
        <row r="3357">
          <cell r="B3357" t="str">
            <v>MATERIALES</v>
          </cell>
        </row>
        <row r="3358">
          <cell r="B3358">
            <v>0</v>
          </cell>
          <cell r="C3358">
            <v>0</v>
          </cell>
        </row>
        <row r="3359">
          <cell r="B3359">
            <v>0</v>
          </cell>
          <cell r="C3359">
            <v>0</v>
          </cell>
        </row>
        <row r="3360">
          <cell r="B3360">
            <v>0</v>
          </cell>
          <cell r="C3360">
            <v>0</v>
          </cell>
        </row>
        <row r="3361">
          <cell r="B3361">
            <v>0</v>
          </cell>
          <cell r="C3361">
            <v>0</v>
          </cell>
        </row>
        <row r="3363">
          <cell r="B3363" t="str">
            <v>EQUIPO</v>
          </cell>
        </row>
        <row r="3364">
          <cell r="B3364" t="str">
            <v>HTA MENOR (5% de M. de O.)</v>
          </cell>
        </row>
        <row r="3365">
          <cell r="A3365">
            <v>0</v>
          </cell>
          <cell r="B3365">
            <v>0</v>
          </cell>
          <cell r="C3365">
            <v>0</v>
          </cell>
        </row>
        <row r="3366">
          <cell r="A3366">
            <v>0</v>
          </cell>
          <cell r="B3366">
            <v>0</v>
          </cell>
          <cell r="C3366">
            <v>0</v>
          </cell>
        </row>
        <row r="3367">
          <cell r="A3367">
            <v>0</v>
          </cell>
          <cell r="B3367">
            <v>0</v>
          </cell>
          <cell r="C3367">
            <v>0</v>
          </cell>
        </row>
        <row r="3369">
          <cell r="B3369" t="str">
            <v>MANO DE OBRA</v>
          </cell>
        </row>
        <row r="3370">
          <cell r="B3370">
            <v>0</v>
          </cell>
          <cell r="C3370">
            <v>0</v>
          </cell>
        </row>
        <row r="3371">
          <cell r="A3371">
            <v>0</v>
          </cell>
          <cell r="B3371">
            <v>0</v>
          </cell>
          <cell r="C3371">
            <v>0</v>
          </cell>
        </row>
        <row r="3372">
          <cell r="A3372">
            <v>0</v>
          </cell>
          <cell r="B3372">
            <v>0</v>
          </cell>
          <cell r="C3372">
            <v>0</v>
          </cell>
        </row>
        <row r="3373">
          <cell r="A3373">
            <v>0</v>
          </cell>
          <cell r="B3373">
            <v>0</v>
          </cell>
          <cell r="C3373">
            <v>0</v>
          </cell>
        </row>
        <row r="3375">
          <cell r="B3375" t="str">
            <v>TRANSPORTE</v>
          </cell>
        </row>
        <row r="3377">
          <cell r="A3377">
            <v>0</v>
          </cell>
          <cell r="B3377">
            <v>0</v>
          </cell>
          <cell r="C3377">
            <v>0</v>
          </cell>
        </row>
        <row r="3378">
          <cell r="A3378">
            <v>0</v>
          </cell>
          <cell r="B3378">
            <v>0</v>
          </cell>
          <cell r="C3378">
            <v>0</v>
          </cell>
        </row>
        <row r="3379">
          <cell r="A3379">
            <v>0</v>
          </cell>
          <cell r="B3379">
            <v>0</v>
          </cell>
          <cell r="C3379">
            <v>0</v>
          </cell>
        </row>
        <row r="3384">
          <cell r="A3384" t="str">
            <v>CODIGO</v>
          </cell>
          <cell r="B3384" t="str">
            <v>ITEM</v>
          </cell>
          <cell r="C3384" t="str">
            <v>UNIDAD</v>
          </cell>
        </row>
        <row r="3385">
          <cell r="D3385">
            <v>0</v>
          </cell>
        </row>
        <row r="3386">
          <cell r="B3386" t="str">
            <v>CODIGO</v>
          </cell>
        </row>
        <row r="3387">
          <cell r="A3387" t="str">
            <v>CODIGO</v>
          </cell>
          <cell r="B3387" t="str">
            <v>RECURSOS</v>
          </cell>
          <cell r="C3387" t="str">
            <v>UNIDAD</v>
          </cell>
          <cell r="D3387" t="str">
            <v>CANT.</v>
          </cell>
        </row>
        <row r="3388">
          <cell r="B3388" t="str">
            <v>MATERIALES</v>
          </cell>
        </row>
        <row r="3389">
          <cell r="B3389">
            <v>0</v>
          </cell>
          <cell r="C3389">
            <v>0</v>
          </cell>
        </row>
        <row r="3390">
          <cell r="B3390">
            <v>0</v>
          </cell>
          <cell r="C3390">
            <v>0</v>
          </cell>
        </row>
        <row r="3391">
          <cell r="B3391">
            <v>0</v>
          </cell>
          <cell r="C3391">
            <v>0</v>
          </cell>
        </row>
        <row r="3392">
          <cell r="B3392">
            <v>0</v>
          </cell>
          <cell r="C3392">
            <v>0</v>
          </cell>
        </row>
        <row r="3394">
          <cell r="B3394" t="str">
            <v>EQUIPO</v>
          </cell>
        </row>
        <row r="3395">
          <cell r="B3395" t="str">
            <v>HTA MENOR (5% de M. de O.)</v>
          </cell>
        </row>
        <row r="3396">
          <cell r="A3396">
            <v>0</v>
          </cell>
          <cell r="B3396">
            <v>0</v>
          </cell>
          <cell r="C3396">
            <v>0</v>
          </cell>
        </row>
        <row r="3397">
          <cell r="A3397">
            <v>0</v>
          </cell>
          <cell r="B3397">
            <v>0</v>
          </cell>
          <cell r="C3397">
            <v>0</v>
          </cell>
        </row>
        <row r="3398">
          <cell r="A3398">
            <v>0</v>
          </cell>
          <cell r="B3398">
            <v>0</v>
          </cell>
          <cell r="C3398">
            <v>0</v>
          </cell>
        </row>
        <row r="3400">
          <cell r="B3400" t="str">
            <v>MANO DE OBRA</v>
          </cell>
        </row>
        <row r="3401">
          <cell r="B3401">
            <v>0</v>
          </cell>
          <cell r="C3401">
            <v>0</v>
          </cell>
        </row>
        <row r="3402">
          <cell r="A3402">
            <v>0</v>
          </cell>
          <cell r="B3402">
            <v>0</v>
          </cell>
          <cell r="C3402">
            <v>0</v>
          </cell>
        </row>
        <row r="3403">
          <cell r="A3403">
            <v>0</v>
          </cell>
          <cell r="B3403">
            <v>0</v>
          </cell>
          <cell r="C3403">
            <v>0</v>
          </cell>
        </row>
        <row r="3404">
          <cell r="A3404">
            <v>0</v>
          </cell>
          <cell r="B3404">
            <v>0</v>
          </cell>
          <cell r="C3404">
            <v>0</v>
          </cell>
        </row>
        <row r="3406">
          <cell r="B3406" t="str">
            <v>TRANSPORTE</v>
          </cell>
        </row>
        <row r="3408">
          <cell r="A3408">
            <v>0</v>
          </cell>
          <cell r="B3408">
            <v>0</v>
          </cell>
          <cell r="C3408">
            <v>0</v>
          </cell>
        </row>
        <row r="3409">
          <cell r="A3409">
            <v>0</v>
          </cell>
          <cell r="B3409">
            <v>0</v>
          </cell>
          <cell r="C3409">
            <v>0</v>
          </cell>
        </row>
        <row r="3410">
          <cell r="A3410">
            <v>0</v>
          </cell>
          <cell r="B3410">
            <v>0</v>
          </cell>
          <cell r="C3410">
            <v>0</v>
          </cell>
        </row>
        <row r="3415">
          <cell r="A3415" t="str">
            <v>CODIGO</v>
          </cell>
          <cell r="B3415" t="str">
            <v>ITEM</v>
          </cell>
          <cell r="C3415" t="str">
            <v>UNIDAD</v>
          </cell>
        </row>
        <row r="3416">
          <cell r="D3416">
            <v>0</v>
          </cell>
        </row>
        <row r="3417">
          <cell r="B3417" t="str">
            <v>CODIGO</v>
          </cell>
        </row>
        <row r="3418">
          <cell r="A3418" t="str">
            <v>CODIGO</v>
          </cell>
          <cell r="B3418" t="str">
            <v>RECURSOS</v>
          </cell>
          <cell r="C3418" t="str">
            <v>UNIDAD</v>
          </cell>
          <cell r="D3418" t="str">
            <v>CANT.</v>
          </cell>
        </row>
        <row r="3419">
          <cell r="B3419" t="str">
            <v>MATERIALES</v>
          </cell>
        </row>
        <row r="3420">
          <cell r="B3420">
            <v>0</v>
          </cell>
          <cell r="C3420">
            <v>0</v>
          </cell>
        </row>
        <row r="3421">
          <cell r="B3421">
            <v>0</v>
          </cell>
          <cell r="C3421">
            <v>0</v>
          </cell>
        </row>
        <row r="3422">
          <cell r="B3422">
            <v>0</v>
          </cell>
          <cell r="C3422">
            <v>0</v>
          </cell>
        </row>
        <row r="3423">
          <cell r="B3423">
            <v>0</v>
          </cell>
          <cell r="C3423">
            <v>0</v>
          </cell>
        </row>
        <row r="3425">
          <cell r="B3425" t="str">
            <v>EQUIPO</v>
          </cell>
        </row>
        <row r="3426">
          <cell r="B3426" t="str">
            <v>HTA MENOR (5% de M. de O.)</v>
          </cell>
        </row>
        <row r="3427">
          <cell r="A3427">
            <v>0</v>
          </cell>
          <cell r="B3427">
            <v>0</v>
          </cell>
          <cell r="C3427">
            <v>0</v>
          </cell>
        </row>
        <row r="3428">
          <cell r="A3428">
            <v>0</v>
          </cell>
          <cell r="B3428">
            <v>0</v>
          </cell>
          <cell r="C3428">
            <v>0</v>
          </cell>
        </row>
        <row r="3429">
          <cell r="A3429">
            <v>0</v>
          </cell>
          <cell r="B3429">
            <v>0</v>
          </cell>
          <cell r="C3429">
            <v>0</v>
          </cell>
        </row>
        <row r="3431">
          <cell r="B3431" t="str">
            <v>MANO DE OBRA</v>
          </cell>
        </row>
        <row r="3432">
          <cell r="B3432">
            <v>0</v>
          </cell>
          <cell r="C3432">
            <v>0</v>
          </cell>
        </row>
        <row r="3433">
          <cell r="A3433">
            <v>0</v>
          </cell>
          <cell r="B3433">
            <v>0</v>
          </cell>
          <cell r="C3433">
            <v>0</v>
          </cell>
        </row>
        <row r="3434">
          <cell r="A3434">
            <v>0</v>
          </cell>
          <cell r="B3434">
            <v>0</v>
          </cell>
          <cell r="C3434">
            <v>0</v>
          </cell>
        </row>
        <row r="3435">
          <cell r="A3435">
            <v>0</v>
          </cell>
          <cell r="B3435">
            <v>0</v>
          </cell>
          <cell r="C3435">
            <v>0</v>
          </cell>
        </row>
        <row r="3437">
          <cell r="B3437" t="str">
            <v>TRANSPORTE</v>
          </cell>
        </row>
        <row r="3439">
          <cell r="A3439">
            <v>0</v>
          </cell>
          <cell r="B3439">
            <v>0</v>
          </cell>
          <cell r="C3439">
            <v>0</v>
          </cell>
        </row>
        <row r="3440">
          <cell r="A3440">
            <v>0</v>
          </cell>
          <cell r="B3440">
            <v>0</v>
          </cell>
          <cell r="C3440">
            <v>0</v>
          </cell>
        </row>
        <row r="3441">
          <cell r="A3441">
            <v>0</v>
          </cell>
          <cell r="B3441">
            <v>0</v>
          </cell>
          <cell r="C3441">
            <v>0</v>
          </cell>
        </row>
        <row r="3446">
          <cell r="A3446" t="str">
            <v>CODIGO</v>
          </cell>
          <cell r="B3446" t="str">
            <v>ITEM</v>
          </cell>
          <cell r="C3446" t="str">
            <v>UNIDAD</v>
          </cell>
        </row>
        <row r="3447">
          <cell r="D3447">
            <v>0</v>
          </cell>
        </row>
        <row r="3448">
          <cell r="B3448" t="str">
            <v>CODIGO</v>
          </cell>
        </row>
        <row r="3449">
          <cell r="A3449" t="str">
            <v>CODIGO</v>
          </cell>
          <cell r="B3449" t="str">
            <v>RECURSOS</v>
          </cell>
          <cell r="C3449" t="str">
            <v>UNIDAD</v>
          </cell>
          <cell r="D3449" t="str">
            <v>CANT.</v>
          </cell>
        </row>
        <row r="3450">
          <cell r="B3450" t="str">
            <v>MATERIALES</v>
          </cell>
        </row>
        <row r="3451">
          <cell r="B3451">
            <v>0</v>
          </cell>
          <cell r="C3451">
            <v>0</v>
          </cell>
        </row>
        <row r="3452">
          <cell r="B3452">
            <v>0</v>
          </cell>
          <cell r="C3452">
            <v>0</v>
          </cell>
        </row>
        <row r="3453">
          <cell r="B3453">
            <v>0</v>
          </cell>
          <cell r="C3453">
            <v>0</v>
          </cell>
        </row>
        <row r="3454">
          <cell r="B3454">
            <v>0</v>
          </cell>
          <cell r="C3454">
            <v>0</v>
          </cell>
        </row>
        <row r="3456">
          <cell r="B3456" t="str">
            <v>EQUIPO</v>
          </cell>
        </row>
        <row r="3457">
          <cell r="B3457" t="str">
            <v>HTA MENOR (5% de M. de O.)</v>
          </cell>
        </row>
        <row r="3458">
          <cell r="A3458">
            <v>0</v>
          </cell>
          <cell r="B3458">
            <v>0</v>
          </cell>
          <cell r="C3458">
            <v>0</v>
          </cell>
        </row>
        <row r="3459">
          <cell r="A3459">
            <v>0</v>
          </cell>
          <cell r="B3459">
            <v>0</v>
          </cell>
          <cell r="C3459">
            <v>0</v>
          </cell>
        </row>
        <row r="3460">
          <cell r="A3460">
            <v>0</v>
          </cell>
          <cell r="B3460">
            <v>0</v>
          </cell>
          <cell r="C3460">
            <v>0</v>
          </cell>
        </row>
        <row r="3462">
          <cell r="B3462" t="str">
            <v>MANO DE OBRA</v>
          </cell>
        </row>
        <row r="3463">
          <cell r="B3463">
            <v>0</v>
          </cell>
          <cell r="C3463">
            <v>0</v>
          </cell>
        </row>
        <row r="3464">
          <cell r="A3464">
            <v>0</v>
          </cell>
          <cell r="B3464">
            <v>0</v>
          </cell>
          <cell r="C3464">
            <v>0</v>
          </cell>
        </row>
        <row r="3465">
          <cell r="A3465">
            <v>0</v>
          </cell>
          <cell r="B3465">
            <v>0</v>
          </cell>
          <cell r="C3465">
            <v>0</v>
          </cell>
        </row>
        <row r="3466">
          <cell r="A3466">
            <v>0</v>
          </cell>
          <cell r="B3466">
            <v>0</v>
          </cell>
          <cell r="C3466">
            <v>0</v>
          </cell>
        </row>
        <row r="3468">
          <cell r="B3468" t="str">
            <v>TRANSPORTE</v>
          </cell>
        </row>
        <row r="3470">
          <cell r="A3470">
            <v>0</v>
          </cell>
          <cell r="B3470">
            <v>0</v>
          </cell>
          <cell r="C3470">
            <v>0</v>
          </cell>
        </row>
        <row r="3471">
          <cell r="A3471">
            <v>0</v>
          </cell>
          <cell r="B3471">
            <v>0</v>
          </cell>
          <cell r="C3471">
            <v>0</v>
          </cell>
        </row>
        <row r="3472">
          <cell r="A3472">
            <v>0</v>
          </cell>
          <cell r="B3472">
            <v>0</v>
          </cell>
          <cell r="C3472">
            <v>0</v>
          </cell>
        </row>
        <row r="3477">
          <cell r="A3477" t="str">
            <v>CODIGO</v>
          </cell>
          <cell r="B3477" t="str">
            <v>ITEM</v>
          </cell>
          <cell r="C3477" t="str">
            <v>UNIDAD</v>
          </cell>
        </row>
        <row r="3478">
          <cell r="D3478">
            <v>0</v>
          </cell>
        </row>
        <row r="3479">
          <cell r="B3479" t="str">
            <v>CODIGO</v>
          </cell>
        </row>
        <row r="3480">
          <cell r="A3480" t="str">
            <v>CODIGO</v>
          </cell>
          <cell r="B3480" t="str">
            <v>RECURSOS</v>
          </cell>
          <cell r="C3480" t="str">
            <v>UNIDAD</v>
          </cell>
          <cell r="D3480" t="str">
            <v>CANT.</v>
          </cell>
        </row>
        <row r="3481">
          <cell r="B3481" t="str">
            <v>MATERIALES</v>
          </cell>
        </row>
        <row r="3482">
          <cell r="B3482">
            <v>0</v>
          </cell>
          <cell r="C3482">
            <v>0</v>
          </cell>
        </row>
        <row r="3483">
          <cell r="B3483">
            <v>0</v>
          </cell>
          <cell r="C3483">
            <v>0</v>
          </cell>
        </row>
        <row r="3484">
          <cell r="B3484">
            <v>0</v>
          </cell>
          <cell r="C3484">
            <v>0</v>
          </cell>
        </row>
        <row r="3485">
          <cell r="B3485">
            <v>0</v>
          </cell>
          <cell r="C3485">
            <v>0</v>
          </cell>
        </row>
        <row r="3487">
          <cell r="B3487" t="str">
            <v>EQUIPO</v>
          </cell>
        </row>
        <row r="3488">
          <cell r="B3488" t="str">
            <v>HTA MENOR (5% de M. de O.)</v>
          </cell>
        </row>
        <row r="3489">
          <cell r="A3489">
            <v>0</v>
          </cell>
          <cell r="B3489">
            <v>0</v>
          </cell>
          <cell r="C3489">
            <v>0</v>
          </cell>
        </row>
        <row r="3490">
          <cell r="A3490">
            <v>0</v>
          </cell>
          <cell r="B3490">
            <v>0</v>
          </cell>
          <cell r="C3490">
            <v>0</v>
          </cell>
        </row>
        <row r="3491">
          <cell r="A3491">
            <v>0</v>
          </cell>
          <cell r="B3491">
            <v>0</v>
          </cell>
          <cell r="C3491">
            <v>0</v>
          </cell>
        </row>
        <row r="3493">
          <cell r="B3493" t="str">
            <v>MANO DE OBRA</v>
          </cell>
        </row>
        <row r="3494">
          <cell r="B3494">
            <v>0</v>
          </cell>
          <cell r="C3494">
            <v>0</v>
          </cell>
        </row>
        <row r="3495">
          <cell r="A3495">
            <v>0</v>
          </cell>
          <cell r="B3495">
            <v>0</v>
          </cell>
          <cell r="C3495">
            <v>0</v>
          </cell>
        </row>
        <row r="3496">
          <cell r="A3496">
            <v>0</v>
          </cell>
          <cell r="B3496">
            <v>0</v>
          </cell>
          <cell r="C3496">
            <v>0</v>
          </cell>
        </row>
        <row r="3497">
          <cell r="A3497">
            <v>0</v>
          </cell>
          <cell r="B3497">
            <v>0</v>
          </cell>
          <cell r="C3497">
            <v>0</v>
          </cell>
        </row>
        <row r="3499">
          <cell r="B3499" t="str">
            <v>TRANSPORTE</v>
          </cell>
        </row>
        <row r="3501">
          <cell r="A3501">
            <v>0</v>
          </cell>
          <cell r="B3501">
            <v>0</v>
          </cell>
          <cell r="C3501">
            <v>0</v>
          </cell>
        </row>
        <row r="3502">
          <cell r="A3502">
            <v>0</v>
          </cell>
          <cell r="B3502">
            <v>0</v>
          </cell>
          <cell r="C3502">
            <v>0</v>
          </cell>
        </row>
        <row r="3503">
          <cell r="A3503">
            <v>0</v>
          </cell>
          <cell r="B3503">
            <v>0</v>
          </cell>
          <cell r="C3503">
            <v>0</v>
          </cell>
        </row>
        <row r="3508">
          <cell r="A3508" t="str">
            <v>CODIGO</v>
          </cell>
          <cell r="B3508" t="str">
            <v>ITEM</v>
          </cell>
          <cell r="C3508" t="str">
            <v>UNIDAD</v>
          </cell>
        </row>
        <row r="3509">
          <cell r="D3509">
            <v>0</v>
          </cell>
        </row>
        <row r="3510">
          <cell r="B3510" t="str">
            <v>CODIGO</v>
          </cell>
        </row>
        <row r="3511">
          <cell r="A3511" t="str">
            <v>CODIGO</v>
          </cell>
          <cell r="B3511" t="str">
            <v>RECURSOS</v>
          </cell>
          <cell r="C3511" t="str">
            <v>UNIDAD</v>
          </cell>
          <cell r="D3511" t="str">
            <v>CANT.</v>
          </cell>
        </row>
        <row r="3512">
          <cell r="B3512" t="str">
            <v>MATERIALES</v>
          </cell>
        </row>
        <row r="3513">
          <cell r="B3513">
            <v>0</v>
          </cell>
          <cell r="C3513">
            <v>0</v>
          </cell>
        </row>
        <row r="3514">
          <cell r="B3514">
            <v>0</v>
          </cell>
          <cell r="C3514">
            <v>0</v>
          </cell>
        </row>
        <row r="3515">
          <cell r="B3515">
            <v>0</v>
          </cell>
          <cell r="C3515">
            <v>0</v>
          </cell>
        </row>
        <row r="3516">
          <cell r="B3516">
            <v>0</v>
          </cell>
          <cell r="C3516">
            <v>0</v>
          </cell>
        </row>
        <row r="3518">
          <cell r="B3518" t="str">
            <v>EQUIPO</v>
          </cell>
        </row>
        <row r="3519">
          <cell r="B3519" t="str">
            <v>HTA MENOR (5% de M. de O.)</v>
          </cell>
        </row>
        <row r="3520">
          <cell r="A3520">
            <v>0</v>
          </cell>
          <cell r="B3520">
            <v>0</v>
          </cell>
          <cell r="C3520">
            <v>0</v>
          </cell>
        </row>
        <row r="3521">
          <cell r="A3521">
            <v>0</v>
          </cell>
          <cell r="B3521">
            <v>0</v>
          </cell>
          <cell r="C3521">
            <v>0</v>
          </cell>
        </row>
        <row r="3522">
          <cell r="A3522">
            <v>0</v>
          </cell>
          <cell r="B3522">
            <v>0</v>
          </cell>
          <cell r="C3522">
            <v>0</v>
          </cell>
        </row>
        <row r="3524">
          <cell r="B3524" t="str">
            <v>MANO DE OBRA</v>
          </cell>
        </row>
        <row r="3525">
          <cell r="B3525">
            <v>0</v>
          </cell>
          <cell r="C3525">
            <v>0</v>
          </cell>
        </row>
        <row r="3526">
          <cell r="A3526">
            <v>0</v>
          </cell>
          <cell r="B3526">
            <v>0</v>
          </cell>
          <cell r="C3526">
            <v>0</v>
          </cell>
        </row>
        <row r="3527">
          <cell r="A3527">
            <v>0</v>
          </cell>
          <cell r="B3527">
            <v>0</v>
          </cell>
          <cell r="C3527">
            <v>0</v>
          </cell>
        </row>
        <row r="3528">
          <cell r="A3528">
            <v>0</v>
          </cell>
          <cell r="B3528">
            <v>0</v>
          </cell>
          <cell r="C3528">
            <v>0</v>
          </cell>
        </row>
        <row r="3530">
          <cell r="B3530" t="str">
            <v>TRANSPORTE</v>
          </cell>
        </row>
        <row r="3532">
          <cell r="A3532">
            <v>0</v>
          </cell>
          <cell r="B3532">
            <v>0</v>
          </cell>
          <cell r="C3532">
            <v>0</v>
          </cell>
        </row>
        <row r="3533">
          <cell r="A3533">
            <v>0</v>
          </cell>
          <cell r="B3533">
            <v>0</v>
          </cell>
          <cell r="C3533">
            <v>0</v>
          </cell>
        </row>
        <row r="3534">
          <cell r="A3534">
            <v>0</v>
          </cell>
          <cell r="B3534">
            <v>0</v>
          </cell>
          <cell r="C3534">
            <v>0</v>
          </cell>
        </row>
        <row r="3539">
          <cell r="A3539" t="str">
            <v>CODIGO</v>
          </cell>
          <cell r="B3539" t="str">
            <v>ITEM</v>
          </cell>
          <cell r="C3539" t="str">
            <v>UNIDAD</v>
          </cell>
        </row>
        <row r="3540">
          <cell r="D3540">
            <v>0</v>
          </cell>
        </row>
        <row r="3541">
          <cell r="B3541" t="str">
            <v>CODIGO</v>
          </cell>
        </row>
        <row r="3542">
          <cell r="A3542" t="str">
            <v>CODIGO</v>
          </cell>
          <cell r="B3542" t="str">
            <v>RECURSOS</v>
          </cell>
          <cell r="C3542" t="str">
            <v>UNIDAD</v>
          </cell>
          <cell r="D3542" t="str">
            <v>CANT.</v>
          </cell>
        </row>
        <row r="3543">
          <cell r="B3543" t="str">
            <v>MATERIALES</v>
          </cell>
        </row>
        <row r="3544">
          <cell r="B3544">
            <v>0</v>
          </cell>
          <cell r="C3544">
            <v>0</v>
          </cell>
        </row>
        <row r="3545">
          <cell r="B3545">
            <v>0</v>
          </cell>
          <cell r="C3545">
            <v>0</v>
          </cell>
        </row>
        <row r="3546">
          <cell r="B3546">
            <v>0</v>
          </cell>
          <cell r="C3546">
            <v>0</v>
          </cell>
        </row>
        <row r="3547">
          <cell r="B3547">
            <v>0</v>
          </cell>
          <cell r="C3547">
            <v>0</v>
          </cell>
        </row>
        <row r="3549">
          <cell r="B3549" t="str">
            <v>EQUIPO</v>
          </cell>
        </row>
        <row r="3550">
          <cell r="B3550" t="str">
            <v>HTA MENOR (5% de M. de O.)</v>
          </cell>
        </row>
        <row r="3551">
          <cell r="A3551">
            <v>0</v>
          </cell>
          <cell r="B3551">
            <v>0</v>
          </cell>
          <cell r="C3551">
            <v>0</v>
          </cell>
        </row>
        <row r="3552">
          <cell r="A3552">
            <v>0</v>
          </cell>
          <cell r="B3552">
            <v>0</v>
          </cell>
          <cell r="C3552">
            <v>0</v>
          </cell>
        </row>
        <row r="3553">
          <cell r="A3553">
            <v>0</v>
          </cell>
          <cell r="B3553">
            <v>0</v>
          </cell>
          <cell r="C3553">
            <v>0</v>
          </cell>
        </row>
        <row r="3555">
          <cell r="B3555" t="str">
            <v>MANO DE OBRA</v>
          </cell>
        </row>
        <row r="3556">
          <cell r="B3556">
            <v>0</v>
          </cell>
          <cell r="C3556">
            <v>0</v>
          </cell>
        </row>
        <row r="3557">
          <cell r="A3557">
            <v>0</v>
          </cell>
          <cell r="B3557">
            <v>0</v>
          </cell>
          <cell r="C3557">
            <v>0</v>
          </cell>
        </row>
        <row r="3558">
          <cell r="A3558">
            <v>0</v>
          </cell>
          <cell r="B3558">
            <v>0</v>
          </cell>
          <cell r="C3558">
            <v>0</v>
          </cell>
        </row>
        <row r="3559">
          <cell r="A3559">
            <v>0</v>
          </cell>
          <cell r="B3559">
            <v>0</v>
          </cell>
          <cell r="C3559">
            <v>0</v>
          </cell>
        </row>
        <row r="3561">
          <cell r="B3561" t="str">
            <v>TRANSPORTE</v>
          </cell>
        </row>
        <row r="3563">
          <cell r="A3563">
            <v>0</v>
          </cell>
          <cell r="B3563">
            <v>0</v>
          </cell>
          <cell r="C3563">
            <v>0</v>
          </cell>
        </row>
        <row r="3564">
          <cell r="A3564">
            <v>0</v>
          </cell>
          <cell r="B3564">
            <v>0</v>
          </cell>
          <cell r="C3564">
            <v>0</v>
          </cell>
        </row>
        <row r="3565">
          <cell r="A3565">
            <v>0</v>
          </cell>
          <cell r="B3565">
            <v>0</v>
          </cell>
          <cell r="C3565">
            <v>0</v>
          </cell>
        </row>
        <row r="3571">
          <cell r="A3571" t="str">
            <v>CODIGO</v>
          </cell>
          <cell r="B3571" t="str">
            <v>ITEM</v>
          </cell>
          <cell r="C3571" t="str">
            <v>UNIDAD</v>
          </cell>
        </row>
        <row r="3572">
          <cell r="D3572">
            <v>0</v>
          </cell>
        </row>
        <row r="3573">
          <cell r="B3573" t="str">
            <v>CODIGO</v>
          </cell>
        </row>
        <row r="3574">
          <cell r="A3574" t="str">
            <v>CODIGO</v>
          </cell>
          <cell r="B3574" t="str">
            <v>RECURSOS</v>
          </cell>
          <cell r="C3574" t="str">
            <v>UNIDAD</v>
          </cell>
          <cell r="D3574" t="str">
            <v>CANT.</v>
          </cell>
        </row>
        <row r="3575">
          <cell r="B3575" t="str">
            <v>MATERIALES</v>
          </cell>
        </row>
        <row r="3576">
          <cell r="B3576">
            <v>0</v>
          </cell>
          <cell r="C3576">
            <v>0</v>
          </cell>
        </row>
        <row r="3577">
          <cell r="B3577">
            <v>0</v>
          </cell>
          <cell r="C3577">
            <v>0</v>
          </cell>
        </row>
        <row r="3578">
          <cell r="B3578">
            <v>0</v>
          </cell>
          <cell r="C3578">
            <v>0</v>
          </cell>
        </row>
        <row r="3579">
          <cell r="B3579">
            <v>0</v>
          </cell>
          <cell r="C3579">
            <v>0</v>
          </cell>
        </row>
        <row r="3581">
          <cell r="B3581" t="str">
            <v>EQUIPO</v>
          </cell>
        </row>
        <row r="3582">
          <cell r="B3582" t="str">
            <v>HTA MENOR (5% de M. de O.)</v>
          </cell>
        </row>
        <row r="3583">
          <cell r="A3583">
            <v>0</v>
          </cell>
          <cell r="B3583">
            <v>0</v>
          </cell>
          <cell r="C3583">
            <v>0</v>
          </cell>
        </row>
        <row r="3584">
          <cell r="A3584">
            <v>0</v>
          </cell>
          <cell r="B3584">
            <v>0</v>
          </cell>
          <cell r="C3584">
            <v>0</v>
          </cell>
        </row>
        <row r="3585">
          <cell r="A3585">
            <v>0</v>
          </cell>
          <cell r="B3585">
            <v>0</v>
          </cell>
          <cell r="C3585">
            <v>0</v>
          </cell>
        </row>
        <row r="3587">
          <cell r="B3587" t="str">
            <v>MANO DE OBRA</v>
          </cell>
        </row>
        <row r="3588">
          <cell r="B3588">
            <v>0</v>
          </cell>
          <cell r="C3588">
            <v>0</v>
          </cell>
        </row>
        <row r="3589">
          <cell r="A3589">
            <v>0</v>
          </cell>
          <cell r="B3589">
            <v>0</v>
          </cell>
          <cell r="C3589">
            <v>0</v>
          </cell>
        </row>
        <row r="3590">
          <cell r="A3590">
            <v>0</v>
          </cell>
          <cell r="B3590">
            <v>0</v>
          </cell>
          <cell r="C3590">
            <v>0</v>
          </cell>
        </row>
        <row r="3591">
          <cell r="A3591">
            <v>0</v>
          </cell>
          <cell r="B3591">
            <v>0</v>
          </cell>
          <cell r="C3591">
            <v>0</v>
          </cell>
        </row>
        <row r="3593">
          <cell r="B3593" t="str">
            <v>TRANSPORTE</v>
          </cell>
        </row>
        <row r="3595">
          <cell r="A3595">
            <v>0</v>
          </cell>
          <cell r="B3595">
            <v>0</v>
          </cell>
          <cell r="C3595">
            <v>0</v>
          </cell>
        </row>
        <row r="3596">
          <cell r="A3596">
            <v>0</v>
          </cell>
          <cell r="B3596">
            <v>0</v>
          </cell>
          <cell r="C3596">
            <v>0</v>
          </cell>
        </row>
        <row r="3597">
          <cell r="A3597">
            <v>0</v>
          </cell>
          <cell r="B3597">
            <v>0</v>
          </cell>
          <cell r="C3597">
            <v>0</v>
          </cell>
        </row>
        <row r="3602">
          <cell r="A3602" t="str">
            <v>CODIGO</v>
          </cell>
          <cell r="B3602" t="str">
            <v>ITEM</v>
          </cell>
          <cell r="C3602" t="str">
            <v>UNIDAD</v>
          </cell>
        </row>
        <row r="3603">
          <cell r="D3603">
            <v>0</v>
          </cell>
        </row>
        <row r="3604">
          <cell r="B3604" t="str">
            <v>CODIGO</v>
          </cell>
        </row>
        <row r="3605">
          <cell r="A3605" t="str">
            <v>CODIGO</v>
          </cell>
          <cell r="B3605" t="str">
            <v>RECURSOS</v>
          </cell>
          <cell r="C3605" t="str">
            <v>UNIDAD</v>
          </cell>
          <cell r="D3605" t="str">
            <v>CANT.</v>
          </cell>
        </row>
        <row r="3606">
          <cell r="B3606" t="str">
            <v>MATERIALES</v>
          </cell>
        </row>
        <row r="3607">
          <cell r="B3607">
            <v>0</v>
          </cell>
          <cell r="C3607">
            <v>0</v>
          </cell>
        </row>
        <row r="3608">
          <cell r="B3608">
            <v>0</v>
          </cell>
          <cell r="C3608">
            <v>0</v>
          </cell>
        </row>
        <row r="3609">
          <cell r="B3609">
            <v>0</v>
          </cell>
          <cell r="C3609">
            <v>0</v>
          </cell>
        </row>
        <row r="3610">
          <cell r="B3610">
            <v>0</v>
          </cell>
          <cell r="C3610">
            <v>0</v>
          </cell>
        </row>
        <row r="3612">
          <cell r="B3612" t="str">
            <v>EQUIPO</v>
          </cell>
        </row>
        <row r="3613">
          <cell r="B3613" t="str">
            <v>HTA MENOR (5% de M. de O.)</v>
          </cell>
        </row>
        <row r="3614">
          <cell r="A3614">
            <v>0</v>
          </cell>
          <cell r="B3614">
            <v>0</v>
          </cell>
          <cell r="C3614">
            <v>0</v>
          </cell>
        </row>
        <row r="3615">
          <cell r="A3615">
            <v>0</v>
          </cell>
          <cell r="B3615">
            <v>0</v>
          </cell>
          <cell r="C3615">
            <v>0</v>
          </cell>
        </row>
        <row r="3616">
          <cell r="A3616">
            <v>0</v>
          </cell>
          <cell r="B3616">
            <v>0</v>
          </cell>
          <cell r="C3616">
            <v>0</v>
          </cell>
        </row>
        <row r="3618">
          <cell r="B3618" t="str">
            <v>MANO DE OBRA</v>
          </cell>
        </row>
        <row r="3619">
          <cell r="B3619">
            <v>0</v>
          </cell>
          <cell r="C3619">
            <v>0</v>
          </cell>
        </row>
        <row r="3620">
          <cell r="A3620">
            <v>0</v>
          </cell>
          <cell r="B3620">
            <v>0</v>
          </cell>
          <cell r="C3620">
            <v>0</v>
          </cell>
        </row>
        <row r="3621">
          <cell r="A3621">
            <v>0</v>
          </cell>
          <cell r="B3621">
            <v>0</v>
          </cell>
          <cell r="C3621">
            <v>0</v>
          </cell>
        </row>
        <row r="3622">
          <cell r="A3622">
            <v>0</v>
          </cell>
          <cell r="B3622">
            <v>0</v>
          </cell>
          <cell r="C3622">
            <v>0</v>
          </cell>
        </row>
        <row r="3624">
          <cell r="B3624" t="str">
            <v>TRANSPORTE</v>
          </cell>
        </row>
        <row r="3626">
          <cell r="A3626">
            <v>0</v>
          </cell>
          <cell r="B3626">
            <v>0</v>
          </cell>
          <cell r="C3626">
            <v>0</v>
          </cell>
        </row>
        <row r="3627">
          <cell r="A3627">
            <v>0</v>
          </cell>
          <cell r="B3627">
            <v>0</v>
          </cell>
          <cell r="C3627">
            <v>0</v>
          </cell>
        </row>
        <row r="3628">
          <cell r="A3628">
            <v>0</v>
          </cell>
          <cell r="B3628">
            <v>0</v>
          </cell>
          <cell r="C3628">
            <v>0</v>
          </cell>
        </row>
        <row r="3633">
          <cell r="A3633" t="str">
            <v>CODIGO</v>
          </cell>
          <cell r="B3633" t="str">
            <v>ITEM</v>
          </cell>
          <cell r="C3633" t="str">
            <v>UNIDAD</v>
          </cell>
        </row>
        <row r="3634">
          <cell r="D3634">
            <v>0</v>
          </cell>
        </row>
        <row r="3635">
          <cell r="B3635" t="str">
            <v>CODIGO</v>
          </cell>
        </row>
        <row r="3636">
          <cell r="A3636" t="str">
            <v>CODIGO</v>
          </cell>
          <cell r="B3636" t="str">
            <v>RECURSOS</v>
          </cell>
          <cell r="C3636" t="str">
            <v>UNIDAD</v>
          </cell>
          <cell r="D3636" t="str">
            <v>CANT.</v>
          </cell>
        </row>
        <row r="3637">
          <cell r="B3637" t="str">
            <v>MATERIALES</v>
          </cell>
        </row>
        <row r="3638">
          <cell r="B3638">
            <v>0</v>
          </cell>
          <cell r="C3638">
            <v>0</v>
          </cell>
        </row>
        <row r="3639">
          <cell r="B3639">
            <v>0</v>
          </cell>
          <cell r="C3639">
            <v>0</v>
          </cell>
        </row>
        <row r="3640">
          <cell r="B3640">
            <v>0</v>
          </cell>
          <cell r="C3640">
            <v>0</v>
          </cell>
        </row>
        <row r="3641">
          <cell r="B3641">
            <v>0</v>
          </cell>
          <cell r="C3641">
            <v>0</v>
          </cell>
        </row>
        <row r="3643">
          <cell r="B3643" t="str">
            <v>EQUIPO</v>
          </cell>
        </row>
        <row r="3644">
          <cell r="B3644" t="str">
            <v>HTA MENOR (5% de M. de O.)</v>
          </cell>
        </row>
        <row r="3645">
          <cell r="A3645">
            <v>0</v>
          </cell>
          <cell r="B3645">
            <v>0</v>
          </cell>
          <cell r="C3645">
            <v>0</v>
          </cell>
        </row>
        <row r="3646">
          <cell r="A3646">
            <v>0</v>
          </cell>
          <cell r="B3646">
            <v>0</v>
          </cell>
          <cell r="C3646">
            <v>0</v>
          </cell>
        </row>
        <row r="3647">
          <cell r="A3647">
            <v>0</v>
          </cell>
          <cell r="B3647">
            <v>0</v>
          </cell>
          <cell r="C3647">
            <v>0</v>
          </cell>
        </row>
        <row r="3649">
          <cell r="B3649" t="str">
            <v>MANO DE OBRA</v>
          </cell>
        </row>
        <row r="3650">
          <cell r="B3650">
            <v>0</v>
          </cell>
          <cell r="C3650">
            <v>0</v>
          </cell>
        </row>
        <row r="3651">
          <cell r="A3651">
            <v>0</v>
          </cell>
          <cell r="B3651">
            <v>0</v>
          </cell>
          <cell r="C3651">
            <v>0</v>
          </cell>
        </row>
        <row r="3652">
          <cell r="A3652">
            <v>0</v>
          </cell>
          <cell r="B3652">
            <v>0</v>
          </cell>
          <cell r="C3652">
            <v>0</v>
          </cell>
        </row>
        <row r="3653">
          <cell r="A3653">
            <v>0</v>
          </cell>
          <cell r="B3653">
            <v>0</v>
          </cell>
          <cell r="C3653">
            <v>0</v>
          </cell>
        </row>
        <row r="3655">
          <cell r="B3655" t="str">
            <v>TRANSPORTE</v>
          </cell>
        </row>
        <row r="3657">
          <cell r="A3657">
            <v>0</v>
          </cell>
          <cell r="B3657">
            <v>0</v>
          </cell>
          <cell r="C3657">
            <v>0</v>
          </cell>
        </row>
        <row r="3658">
          <cell r="A3658">
            <v>0</v>
          </cell>
          <cell r="B3658">
            <v>0</v>
          </cell>
          <cell r="C3658">
            <v>0</v>
          </cell>
        </row>
        <row r="3659">
          <cell r="A3659">
            <v>0</v>
          </cell>
          <cell r="B3659">
            <v>0</v>
          </cell>
          <cell r="C3659">
            <v>0</v>
          </cell>
        </row>
        <row r="3664">
          <cell r="A3664" t="str">
            <v>CODIGO</v>
          </cell>
          <cell r="B3664" t="str">
            <v>ITEM</v>
          </cell>
          <cell r="C3664" t="str">
            <v>UNIDAD</v>
          </cell>
        </row>
        <row r="3665">
          <cell r="D3665">
            <v>0</v>
          </cell>
        </row>
        <row r="3666">
          <cell r="B3666" t="str">
            <v>CODIGO</v>
          </cell>
        </row>
        <row r="3667">
          <cell r="A3667" t="str">
            <v>CODIGO</v>
          </cell>
          <cell r="B3667" t="str">
            <v>RECURSOS</v>
          </cell>
          <cell r="C3667" t="str">
            <v>UNIDAD</v>
          </cell>
          <cell r="D3667" t="str">
            <v>CANT.</v>
          </cell>
        </row>
        <row r="3668">
          <cell r="B3668" t="str">
            <v>MATERIALES</v>
          </cell>
        </row>
        <row r="3669">
          <cell r="B3669">
            <v>0</v>
          </cell>
          <cell r="C3669">
            <v>0</v>
          </cell>
        </row>
        <row r="3670">
          <cell r="B3670">
            <v>0</v>
          </cell>
          <cell r="C3670">
            <v>0</v>
          </cell>
        </row>
        <row r="3671">
          <cell r="B3671">
            <v>0</v>
          </cell>
          <cell r="C3671">
            <v>0</v>
          </cell>
        </row>
        <row r="3672">
          <cell r="B3672">
            <v>0</v>
          </cell>
          <cell r="C3672">
            <v>0</v>
          </cell>
        </row>
        <row r="3674">
          <cell r="B3674" t="str">
            <v>EQUIPO</v>
          </cell>
        </row>
        <row r="3675">
          <cell r="B3675" t="str">
            <v>HTA MENOR (5% de M. de O.)</v>
          </cell>
        </row>
        <row r="3676">
          <cell r="A3676">
            <v>0</v>
          </cell>
          <cell r="B3676">
            <v>0</v>
          </cell>
          <cell r="C3676">
            <v>0</v>
          </cell>
        </row>
        <row r="3677">
          <cell r="A3677">
            <v>0</v>
          </cell>
          <cell r="B3677">
            <v>0</v>
          </cell>
          <cell r="C3677">
            <v>0</v>
          </cell>
        </row>
        <row r="3678">
          <cell r="A3678">
            <v>0</v>
          </cell>
          <cell r="B3678">
            <v>0</v>
          </cell>
          <cell r="C3678">
            <v>0</v>
          </cell>
        </row>
        <row r="3680">
          <cell r="B3680" t="str">
            <v>MANO DE OBRA</v>
          </cell>
        </row>
        <row r="3681">
          <cell r="B3681">
            <v>0</v>
          </cell>
          <cell r="C3681">
            <v>0</v>
          </cell>
        </row>
        <row r="3682">
          <cell r="A3682">
            <v>0</v>
          </cell>
          <cell r="B3682">
            <v>0</v>
          </cell>
          <cell r="C3682">
            <v>0</v>
          </cell>
        </row>
        <row r="3683">
          <cell r="A3683">
            <v>0</v>
          </cell>
          <cell r="B3683">
            <v>0</v>
          </cell>
          <cell r="C3683">
            <v>0</v>
          </cell>
        </row>
        <row r="3684">
          <cell r="A3684">
            <v>0</v>
          </cell>
          <cell r="B3684">
            <v>0</v>
          </cell>
          <cell r="C3684">
            <v>0</v>
          </cell>
        </row>
        <row r="3686">
          <cell r="B3686" t="str">
            <v>TRANSPORTE</v>
          </cell>
        </row>
        <row r="3688">
          <cell r="A3688">
            <v>0</v>
          </cell>
          <cell r="B3688">
            <v>0</v>
          </cell>
          <cell r="C3688">
            <v>0</v>
          </cell>
        </row>
        <row r="3689">
          <cell r="A3689">
            <v>0</v>
          </cell>
          <cell r="B3689">
            <v>0</v>
          </cell>
          <cell r="C3689">
            <v>0</v>
          </cell>
        </row>
        <row r="3690">
          <cell r="A3690">
            <v>0</v>
          </cell>
          <cell r="B3690">
            <v>0</v>
          </cell>
          <cell r="C3690">
            <v>0</v>
          </cell>
        </row>
        <row r="3695">
          <cell r="A3695" t="str">
            <v>CODIGO</v>
          </cell>
          <cell r="B3695" t="str">
            <v>ITEM</v>
          </cell>
          <cell r="C3695" t="str">
            <v>UNIDAD</v>
          </cell>
        </row>
        <row r="3696">
          <cell r="D3696">
            <v>0</v>
          </cell>
        </row>
        <row r="3697">
          <cell r="B3697" t="str">
            <v>CODIGO</v>
          </cell>
        </row>
        <row r="3698">
          <cell r="A3698" t="str">
            <v>CODIGO</v>
          </cell>
          <cell r="B3698" t="str">
            <v>RECURSOS</v>
          </cell>
          <cell r="C3698" t="str">
            <v>UNIDAD</v>
          </cell>
          <cell r="D3698" t="str">
            <v>CANT.</v>
          </cell>
        </row>
        <row r="3699">
          <cell r="B3699" t="str">
            <v>MATERIALES</v>
          </cell>
        </row>
        <row r="3700">
          <cell r="B3700">
            <v>0</v>
          </cell>
          <cell r="C3700">
            <v>0</v>
          </cell>
        </row>
        <row r="3701">
          <cell r="B3701">
            <v>0</v>
          </cell>
          <cell r="C3701">
            <v>0</v>
          </cell>
        </row>
        <row r="3702">
          <cell r="B3702">
            <v>0</v>
          </cell>
          <cell r="C3702">
            <v>0</v>
          </cell>
        </row>
        <row r="3703">
          <cell r="B3703">
            <v>0</v>
          </cell>
          <cell r="C3703">
            <v>0</v>
          </cell>
        </row>
        <row r="3705">
          <cell r="B3705" t="str">
            <v>EQUIPO</v>
          </cell>
        </row>
        <row r="3706">
          <cell r="B3706" t="str">
            <v>HTA MENOR (5% de M. de O.)</v>
          </cell>
        </row>
        <row r="3707">
          <cell r="A3707">
            <v>0</v>
          </cell>
          <cell r="B3707">
            <v>0</v>
          </cell>
          <cell r="C3707">
            <v>0</v>
          </cell>
        </row>
        <row r="3708">
          <cell r="A3708">
            <v>0</v>
          </cell>
          <cell r="B3708">
            <v>0</v>
          </cell>
          <cell r="C3708">
            <v>0</v>
          </cell>
        </row>
        <row r="3709">
          <cell r="A3709">
            <v>0</v>
          </cell>
          <cell r="B3709">
            <v>0</v>
          </cell>
          <cell r="C3709">
            <v>0</v>
          </cell>
        </row>
        <row r="3711">
          <cell r="B3711" t="str">
            <v>MANO DE OBRA</v>
          </cell>
        </row>
        <row r="3712">
          <cell r="B3712">
            <v>0</v>
          </cell>
          <cell r="C3712">
            <v>0</v>
          </cell>
        </row>
        <row r="3713">
          <cell r="A3713">
            <v>0</v>
          </cell>
          <cell r="B3713">
            <v>0</v>
          </cell>
          <cell r="C3713">
            <v>0</v>
          </cell>
        </row>
        <row r="3714">
          <cell r="A3714">
            <v>0</v>
          </cell>
          <cell r="B3714">
            <v>0</v>
          </cell>
          <cell r="C3714">
            <v>0</v>
          </cell>
        </row>
        <row r="3715">
          <cell r="A3715">
            <v>0</v>
          </cell>
          <cell r="B3715">
            <v>0</v>
          </cell>
          <cell r="C3715">
            <v>0</v>
          </cell>
        </row>
        <row r="3717">
          <cell r="B3717" t="str">
            <v>TRANSPORTE</v>
          </cell>
        </row>
        <row r="3719">
          <cell r="A3719">
            <v>0</v>
          </cell>
          <cell r="B3719">
            <v>0</v>
          </cell>
          <cell r="C3719">
            <v>0</v>
          </cell>
        </row>
        <row r="3720">
          <cell r="A3720">
            <v>0</v>
          </cell>
          <cell r="B3720">
            <v>0</v>
          </cell>
          <cell r="C3720">
            <v>0</v>
          </cell>
        </row>
        <row r="3721">
          <cell r="A3721">
            <v>0</v>
          </cell>
          <cell r="B3721">
            <v>0</v>
          </cell>
          <cell r="C3721">
            <v>0</v>
          </cell>
        </row>
        <row r="3726">
          <cell r="A3726" t="str">
            <v>CODIGO</v>
          </cell>
          <cell r="B3726" t="str">
            <v>ITEM</v>
          </cell>
          <cell r="C3726" t="str">
            <v>UNIDAD</v>
          </cell>
        </row>
        <row r="3727">
          <cell r="D3727">
            <v>0</v>
          </cell>
        </row>
        <row r="3728">
          <cell r="B3728" t="str">
            <v>CODIGO</v>
          </cell>
        </row>
        <row r="3729">
          <cell r="A3729" t="str">
            <v>CODIGO</v>
          </cell>
          <cell r="B3729" t="str">
            <v>RECURSOS</v>
          </cell>
          <cell r="C3729" t="str">
            <v>UNIDAD</v>
          </cell>
          <cell r="D3729" t="str">
            <v>CANT.</v>
          </cell>
        </row>
        <row r="3730">
          <cell r="B3730" t="str">
            <v>MATERIALES</v>
          </cell>
        </row>
        <row r="3731">
          <cell r="B3731">
            <v>0</v>
          </cell>
          <cell r="C3731">
            <v>0</v>
          </cell>
        </row>
        <row r="3732">
          <cell r="B3732">
            <v>0</v>
          </cell>
          <cell r="C3732">
            <v>0</v>
          </cell>
        </row>
        <row r="3733">
          <cell r="B3733">
            <v>0</v>
          </cell>
          <cell r="C3733">
            <v>0</v>
          </cell>
        </row>
        <row r="3734">
          <cell r="B3734">
            <v>0</v>
          </cell>
          <cell r="C3734">
            <v>0</v>
          </cell>
        </row>
        <row r="3736">
          <cell r="B3736" t="str">
            <v>EQUIPO</v>
          </cell>
        </row>
        <row r="3737">
          <cell r="B3737" t="str">
            <v>HTA MENOR (5% de M. de O.)</v>
          </cell>
        </row>
        <row r="3738">
          <cell r="A3738">
            <v>0</v>
          </cell>
          <cell r="B3738">
            <v>0</v>
          </cell>
          <cell r="C3738">
            <v>0</v>
          </cell>
        </row>
        <row r="3739">
          <cell r="A3739">
            <v>0</v>
          </cell>
          <cell r="B3739">
            <v>0</v>
          </cell>
          <cell r="C3739">
            <v>0</v>
          </cell>
        </row>
        <row r="3740">
          <cell r="A3740">
            <v>0</v>
          </cell>
          <cell r="B3740">
            <v>0</v>
          </cell>
          <cell r="C3740">
            <v>0</v>
          </cell>
        </row>
        <row r="3742">
          <cell r="B3742" t="str">
            <v>MANO DE OBRA</v>
          </cell>
        </row>
        <row r="3743">
          <cell r="B3743">
            <v>0</v>
          </cell>
          <cell r="C3743">
            <v>0</v>
          </cell>
        </row>
        <row r="3744">
          <cell r="A3744">
            <v>0</v>
          </cell>
          <cell r="B3744">
            <v>0</v>
          </cell>
          <cell r="C3744">
            <v>0</v>
          </cell>
        </row>
        <row r="3745">
          <cell r="A3745">
            <v>0</v>
          </cell>
          <cell r="B3745">
            <v>0</v>
          </cell>
          <cell r="C3745">
            <v>0</v>
          </cell>
        </row>
        <row r="3746">
          <cell r="A3746">
            <v>0</v>
          </cell>
          <cell r="B3746">
            <v>0</v>
          </cell>
          <cell r="C3746">
            <v>0</v>
          </cell>
        </row>
        <row r="3748">
          <cell r="B3748" t="str">
            <v>TRANSPORTE</v>
          </cell>
        </row>
        <row r="3750">
          <cell r="A3750">
            <v>0</v>
          </cell>
          <cell r="B3750">
            <v>0</v>
          </cell>
          <cell r="C3750">
            <v>0</v>
          </cell>
        </row>
        <row r="3751">
          <cell r="A3751">
            <v>0</v>
          </cell>
          <cell r="B3751">
            <v>0</v>
          </cell>
          <cell r="C3751">
            <v>0</v>
          </cell>
        </row>
        <row r="3752">
          <cell r="A3752">
            <v>0</v>
          </cell>
          <cell r="B3752">
            <v>0</v>
          </cell>
          <cell r="C3752">
            <v>0</v>
          </cell>
        </row>
        <row r="3757">
          <cell r="A3757" t="str">
            <v>CODIGO</v>
          </cell>
          <cell r="B3757" t="str">
            <v>ITEM</v>
          </cell>
          <cell r="C3757" t="str">
            <v>UNIDAD</v>
          </cell>
        </row>
        <row r="3758">
          <cell r="D3758">
            <v>0</v>
          </cell>
        </row>
        <row r="3759">
          <cell r="B3759" t="str">
            <v>CODIGO</v>
          </cell>
        </row>
        <row r="3760">
          <cell r="A3760" t="str">
            <v>CODIGO</v>
          </cell>
          <cell r="B3760" t="str">
            <v>RECURSOS</v>
          </cell>
          <cell r="C3760" t="str">
            <v>UNIDAD</v>
          </cell>
          <cell r="D3760" t="str">
            <v>CANT.</v>
          </cell>
        </row>
        <row r="3761">
          <cell r="B3761" t="str">
            <v>MATERIALES</v>
          </cell>
        </row>
        <row r="3762">
          <cell r="B3762">
            <v>0</v>
          </cell>
          <cell r="C3762">
            <v>0</v>
          </cell>
        </row>
        <row r="3763">
          <cell r="B3763">
            <v>0</v>
          </cell>
          <cell r="C3763">
            <v>0</v>
          </cell>
        </row>
        <row r="3764">
          <cell r="B3764">
            <v>0</v>
          </cell>
          <cell r="C3764">
            <v>0</v>
          </cell>
        </row>
        <row r="3765">
          <cell r="B3765">
            <v>0</v>
          </cell>
          <cell r="C3765">
            <v>0</v>
          </cell>
        </row>
        <row r="3767">
          <cell r="B3767" t="str">
            <v>EQUIPO</v>
          </cell>
        </row>
        <row r="3768">
          <cell r="B3768" t="str">
            <v>HTA MENOR (5% de M. de O.)</v>
          </cell>
        </row>
        <row r="3769">
          <cell r="A3769">
            <v>0</v>
          </cell>
          <cell r="B3769">
            <v>0</v>
          </cell>
          <cell r="C3769">
            <v>0</v>
          </cell>
        </row>
        <row r="3770">
          <cell r="A3770">
            <v>0</v>
          </cell>
          <cell r="B3770">
            <v>0</v>
          </cell>
          <cell r="C3770">
            <v>0</v>
          </cell>
        </row>
        <row r="3771">
          <cell r="A3771">
            <v>0</v>
          </cell>
          <cell r="B3771">
            <v>0</v>
          </cell>
          <cell r="C3771">
            <v>0</v>
          </cell>
        </row>
        <row r="3773">
          <cell r="B3773" t="str">
            <v>MANO DE OBRA</v>
          </cell>
        </row>
        <row r="3774">
          <cell r="B3774">
            <v>0</v>
          </cell>
          <cell r="C3774">
            <v>0</v>
          </cell>
        </row>
        <row r="3775">
          <cell r="A3775">
            <v>0</v>
          </cell>
          <cell r="B3775">
            <v>0</v>
          </cell>
          <cell r="C3775">
            <v>0</v>
          </cell>
        </row>
        <row r="3776">
          <cell r="A3776">
            <v>0</v>
          </cell>
          <cell r="B3776">
            <v>0</v>
          </cell>
          <cell r="C3776">
            <v>0</v>
          </cell>
        </row>
        <row r="3777">
          <cell r="A3777">
            <v>0</v>
          </cell>
          <cell r="B3777">
            <v>0</v>
          </cell>
          <cell r="C3777">
            <v>0</v>
          </cell>
        </row>
        <row r="3779">
          <cell r="B3779" t="str">
            <v>TRANSPORTE</v>
          </cell>
        </row>
        <row r="3781">
          <cell r="A3781">
            <v>0</v>
          </cell>
          <cell r="B3781">
            <v>0</v>
          </cell>
          <cell r="C3781">
            <v>0</v>
          </cell>
        </row>
        <row r="3782">
          <cell r="A3782">
            <v>0</v>
          </cell>
          <cell r="B3782">
            <v>0</v>
          </cell>
          <cell r="C3782">
            <v>0</v>
          </cell>
        </row>
        <row r="3783">
          <cell r="A3783">
            <v>0</v>
          </cell>
          <cell r="B3783">
            <v>0</v>
          </cell>
          <cell r="C3783">
            <v>0</v>
          </cell>
        </row>
        <row r="3788">
          <cell r="A3788" t="str">
            <v>CODIGO</v>
          </cell>
          <cell r="B3788" t="str">
            <v>ITEM</v>
          </cell>
          <cell r="C3788" t="str">
            <v>UNIDAD</v>
          </cell>
        </row>
        <row r="3789">
          <cell r="D3789">
            <v>0</v>
          </cell>
        </row>
        <row r="3790">
          <cell r="B3790" t="str">
            <v>CODIGO</v>
          </cell>
        </row>
        <row r="3791">
          <cell r="A3791" t="str">
            <v>CODIGO</v>
          </cell>
          <cell r="B3791" t="str">
            <v>RECURSOS</v>
          </cell>
          <cell r="C3791" t="str">
            <v>UNIDAD</v>
          </cell>
          <cell r="D3791" t="str">
            <v>CANT.</v>
          </cell>
        </row>
        <row r="3792">
          <cell r="B3792" t="str">
            <v>MATERIALES</v>
          </cell>
        </row>
        <row r="3793">
          <cell r="B3793">
            <v>0</v>
          </cell>
          <cell r="C3793">
            <v>0</v>
          </cell>
        </row>
        <row r="3794">
          <cell r="B3794">
            <v>0</v>
          </cell>
          <cell r="C3794">
            <v>0</v>
          </cell>
        </row>
        <row r="3795">
          <cell r="B3795">
            <v>0</v>
          </cell>
          <cell r="C3795">
            <v>0</v>
          </cell>
        </row>
        <row r="3796">
          <cell r="B3796">
            <v>0</v>
          </cell>
          <cell r="C3796">
            <v>0</v>
          </cell>
        </row>
        <row r="3798">
          <cell r="B3798" t="str">
            <v>EQUIPO</v>
          </cell>
        </row>
        <row r="3799">
          <cell r="B3799" t="str">
            <v>HTA MENOR (5% de M. de O.)</v>
          </cell>
        </row>
        <row r="3800">
          <cell r="A3800">
            <v>0</v>
          </cell>
          <cell r="B3800">
            <v>0</v>
          </cell>
          <cell r="C3800">
            <v>0</v>
          </cell>
        </row>
        <row r="3801">
          <cell r="A3801">
            <v>0</v>
          </cell>
          <cell r="B3801">
            <v>0</v>
          </cell>
          <cell r="C3801">
            <v>0</v>
          </cell>
        </row>
        <row r="3802">
          <cell r="A3802">
            <v>0</v>
          </cell>
          <cell r="B3802">
            <v>0</v>
          </cell>
          <cell r="C3802">
            <v>0</v>
          </cell>
        </row>
        <row r="3804">
          <cell r="B3804" t="str">
            <v>MANO DE OBRA</v>
          </cell>
        </row>
        <row r="3805">
          <cell r="B3805">
            <v>0</v>
          </cell>
          <cell r="C3805">
            <v>0</v>
          </cell>
        </row>
        <row r="3806">
          <cell r="A3806">
            <v>0</v>
          </cell>
          <cell r="B3806">
            <v>0</v>
          </cell>
          <cell r="C3806">
            <v>0</v>
          </cell>
        </row>
        <row r="3807">
          <cell r="A3807">
            <v>0</v>
          </cell>
          <cell r="B3807">
            <v>0</v>
          </cell>
          <cell r="C3807">
            <v>0</v>
          </cell>
        </row>
        <row r="3808">
          <cell r="A3808">
            <v>0</v>
          </cell>
          <cell r="B3808">
            <v>0</v>
          </cell>
          <cell r="C3808">
            <v>0</v>
          </cell>
        </row>
        <row r="3810">
          <cell r="B3810" t="str">
            <v>TRANSPORTE</v>
          </cell>
        </row>
        <row r="3812">
          <cell r="A3812">
            <v>0</v>
          </cell>
          <cell r="B3812">
            <v>0</v>
          </cell>
          <cell r="C3812">
            <v>0</v>
          </cell>
        </row>
        <row r="3813">
          <cell r="A3813">
            <v>0</v>
          </cell>
          <cell r="B3813">
            <v>0</v>
          </cell>
          <cell r="C3813">
            <v>0</v>
          </cell>
        </row>
        <row r="3814">
          <cell r="A3814">
            <v>0</v>
          </cell>
          <cell r="B3814">
            <v>0</v>
          </cell>
          <cell r="C3814">
            <v>0</v>
          </cell>
        </row>
        <row r="3819">
          <cell r="A3819" t="str">
            <v>CODIGO</v>
          </cell>
          <cell r="B3819" t="str">
            <v>ITEM</v>
          </cell>
          <cell r="C3819" t="str">
            <v>UNIDAD</v>
          </cell>
        </row>
        <row r="3820">
          <cell r="D3820">
            <v>0</v>
          </cell>
        </row>
        <row r="3821">
          <cell r="B3821" t="str">
            <v>CODIGO</v>
          </cell>
        </row>
        <row r="3822">
          <cell r="A3822" t="str">
            <v>CODIGO</v>
          </cell>
          <cell r="B3822" t="str">
            <v>RECURSOS</v>
          </cell>
          <cell r="C3822" t="str">
            <v>UNIDAD</v>
          </cell>
          <cell r="D3822" t="str">
            <v>CANT.</v>
          </cell>
        </row>
        <row r="3823">
          <cell r="B3823" t="str">
            <v>MATERIALES</v>
          </cell>
        </row>
        <row r="3824">
          <cell r="B3824">
            <v>0</v>
          </cell>
          <cell r="C3824">
            <v>0</v>
          </cell>
        </row>
        <row r="3825">
          <cell r="B3825">
            <v>0</v>
          </cell>
          <cell r="C3825">
            <v>0</v>
          </cell>
        </row>
        <row r="3826">
          <cell r="B3826">
            <v>0</v>
          </cell>
          <cell r="C3826">
            <v>0</v>
          </cell>
        </row>
        <row r="3827">
          <cell r="B3827">
            <v>0</v>
          </cell>
          <cell r="C3827">
            <v>0</v>
          </cell>
        </row>
        <row r="3829">
          <cell r="B3829" t="str">
            <v>EQUIPO</v>
          </cell>
        </row>
        <row r="3830">
          <cell r="B3830" t="str">
            <v>HTA MENOR (5% de M. de O.)</v>
          </cell>
        </row>
        <row r="3831">
          <cell r="A3831">
            <v>0</v>
          </cell>
          <cell r="B3831">
            <v>0</v>
          </cell>
          <cell r="C3831">
            <v>0</v>
          </cell>
        </row>
        <row r="3832">
          <cell r="A3832">
            <v>0</v>
          </cell>
          <cell r="B3832">
            <v>0</v>
          </cell>
          <cell r="C3832">
            <v>0</v>
          </cell>
        </row>
        <row r="3833">
          <cell r="A3833">
            <v>0</v>
          </cell>
          <cell r="B3833">
            <v>0</v>
          </cell>
          <cell r="C3833">
            <v>0</v>
          </cell>
        </row>
        <row r="3835">
          <cell r="B3835" t="str">
            <v>MANO DE OBRA</v>
          </cell>
        </row>
        <row r="3836">
          <cell r="B3836">
            <v>0</v>
          </cell>
          <cell r="C3836">
            <v>0</v>
          </cell>
        </row>
        <row r="3837">
          <cell r="A3837">
            <v>0</v>
          </cell>
          <cell r="B3837">
            <v>0</v>
          </cell>
          <cell r="C3837">
            <v>0</v>
          </cell>
        </row>
        <row r="3838">
          <cell r="A3838">
            <v>0</v>
          </cell>
          <cell r="B3838">
            <v>0</v>
          </cell>
          <cell r="C3838">
            <v>0</v>
          </cell>
        </row>
        <row r="3839">
          <cell r="A3839">
            <v>0</v>
          </cell>
          <cell r="B3839">
            <v>0</v>
          </cell>
          <cell r="C3839">
            <v>0</v>
          </cell>
        </row>
        <row r="3841">
          <cell r="B3841" t="str">
            <v>TRANSPORTE</v>
          </cell>
        </row>
        <row r="3843">
          <cell r="A3843">
            <v>0</v>
          </cell>
          <cell r="B3843">
            <v>0</v>
          </cell>
          <cell r="C3843">
            <v>0</v>
          </cell>
        </row>
        <row r="3844">
          <cell r="A3844">
            <v>0</v>
          </cell>
          <cell r="B3844">
            <v>0</v>
          </cell>
          <cell r="C3844">
            <v>0</v>
          </cell>
        </row>
        <row r="3845">
          <cell r="A3845">
            <v>0</v>
          </cell>
          <cell r="B3845">
            <v>0</v>
          </cell>
          <cell r="C3845">
            <v>0</v>
          </cell>
        </row>
        <row r="3850">
          <cell r="A3850" t="str">
            <v>CODIGO</v>
          </cell>
          <cell r="B3850" t="str">
            <v>ITEM</v>
          </cell>
          <cell r="C3850" t="str">
            <v>UNIDAD</v>
          </cell>
        </row>
        <row r="3851">
          <cell r="D3851">
            <v>0</v>
          </cell>
        </row>
        <row r="3852">
          <cell r="B3852" t="str">
            <v>CODIGO</v>
          </cell>
        </row>
        <row r="3853">
          <cell r="A3853" t="str">
            <v>CODIGO</v>
          </cell>
          <cell r="B3853" t="str">
            <v>RECURSOS</v>
          </cell>
          <cell r="C3853" t="str">
            <v>UNIDAD</v>
          </cell>
          <cell r="D3853" t="str">
            <v>CANT.</v>
          </cell>
        </row>
        <row r="3854">
          <cell r="B3854" t="str">
            <v>MATERIALES</v>
          </cell>
        </row>
        <row r="3855">
          <cell r="B3855">
            <v>0</v>
          </cell>
          <cell r="C3855">
            <v>0</v>
          </cell>
        </row>
        <row r="3856">
          <cell r="B3856">
            <v>0</v>
          </cell>
          <cell r="C3856">
            <v>0</v>
          </cell>
        </row>
        <row r="3857">
          <cell r="B3857">
            <v>0</v>
          </cell>
          <cell r="C3857">
            <v>0</v>
          </cell>
        </row>
        <row r="3858">
          <cell r="B3858">
            <v>0</v>
          </cell>
          <cell r="C3858">
            <v>0</v>
          </cell>
        </row>
        <row r="3860">
          <cell r="B3860" t="str">
            <v>EQUIPO</v>
          </cell>
        </row>
        <row r="3861">
          <cell r="B3861" t="str">
            <v>HTA MENOR (5% de M. de O.)</v>
          </cell>
        </row>
        <row r="3862">
          <cell r="A3862">
            <v>0</v>
          </cell>
          <cell r="B3862">
            <v>0</v>
          </cell>
          <cell r="C3862">
            <v>0</v>
          </cell>
        </row>
        <row r="3863">
          <cell r="A3863">
            <v>0</v>
          </cell>
          <cell r="B3863">
            <v>0</v>
          </cell>
          <cell r="C3863">
            <v>0</v>
          </cell>
        </row>
        <row r="3864">
          <cell r="A3864">
            <v>0</v>
          </cell>
          <cell r="B3864">
            <v>0</v>
          </cell>
          <cell r="C3864">
            <v>0</v>
          </cell>
        </row>
        <row r="3866">
          <cell r="B3866" t="str">
            <v>MANO DE OBRA</v>
          </cell>
        </row>
        <row r="3867">
          <cell r="B3867">
            <v>0</v>
          </cell>
          <cell r="C3867">
            <v>0</v>
          </cell>
        </row>
        <row r="3868">
          <cell r="A3868">
            <v>0</v>
          </cell>
          <cell r="B3868">
            <v>0</v>
          </cell>
          <cell r="C3868">
            <v>0</v>
          </cell>
        </row>
        <row r="3869">
          <cell r="A3869">
            <v>0</v>
          </cell>
          <cell r="B3869">
            <v>0</v>
          </cell>
          <cell r="C3869">
            <v>0</v>
          </cell>
        </row>
        <row r="3870">
          <cell r="A3870">
            <v>0</v>
          </cell>
          <cell r="B3870">
            <v>0</v>
          </cell>
          <cell r="C3870">
            <v>0</v>
          </cell>
        </row>
        <row r="3872">
          <cell r="B3872" t="str">
            <v>TRANSPORTE</v>
          </cell>
        </row>
        <row r="3874">
          <cell r="A3874">
            <v>0</v>
          </cell>
          <cell r="B3874">
            <v>0</v>
          </cell>
          <cell r="C3874">
            <v>0</v>
          </cell>
        </row>
        <row r="3875">
          <cell r="A3875">
            <v>0</v>
          </cell>
          <cell r="B3875">
            <v>0</v>
          </cell>
          <cell r="C3875">
            <v>0</v>
          </cell>
        </row>
        <row r="3876">
          <cell r="A3876">
            <v>0</v>
          </cell>
          <cell r="B3876">
            <v>0</v>
          </cell>
          <cell r="C3876">
            <v>0</v>
          </cell>
        </row>
        <row r="3881">
          <cell r="A3881" t="str">
            <v>CODIGO</v>
          </cell>
          <cell r="B3881" t="str">
            <v>ITEM</v>
          </cell>
          <cell r="C3881" t="str">
            <v>UNIDAD</v>
          </cell>
        </row>
        <row r="3882">
          <cell r="D3882">
            <v>0</v>
          </cell>
        </row>
        <row r="3883">
          <cell r="B3883" t="str">
            <v>CODIGO</v>
          </cell>
        </row>
        <row r="3884">
          <cell r="A3884" t="str">
            <v>CODIGO</v>
          </cell>
          <cell r="B3884" t="str">
            <v>RECURSOS</v>
          </cell>
          <cell r="C3884" t="str">
            <v>UNIDAD</v>
          </cell>
          <cell r="D3884" t="str">
            <v>CANT.</v>
          </cell>
        </row>
        <row r="3885">
          <cell r="B3885" t="str">
            <v>MATERIALES</v>
          </cell>
        </row>
        <row r="3886">
          <cell r="B3886">
            <v>0</v>
          </cell>
          <cell r="C3886">
            <v>0</v>
          </cell>
        </row>
        <row r="3887">
          <cell r="B3887">
            <v>0</v>
          </cell>
          <cell r="C3887">
            <v>0</v>
          </cell>
        </row>
        <row r="3888">
          <cell r="B3888">
            <v>0</v>
          </cell>
          <cell r="C3888">
            <v>0</v>
          </cell>
        </row>
        <row r="3889">
          <cell r="B3889">
            <v>0</v>
          </cell>
          <cell r="C3889">
            <v>0</v>
          </cell>
        </row>
        <row r="3891">
          <cell r="B3891" t="str">
            <v>EQUIPO</v>
          </cell>
        </row>
        <row r="3892">
          <cell r="B3892" t="str">
            <v>HTA MENOR (5% de M. de O.)</v>
          </cell>
        </row>
        <row r="3893">
          <cell r="A3893">
            <v>0</v>
          </cell>
          <cell r="B3893">
            <v>0</v>
          </cell>
          <cell r="C3893">
            <v>0</v>
          </cell>
        </row>
        <row r="3894">
          <cell r="A3894">
            <v>0</v>
          </cell>
          <cell r="B3894">
            <v>0</v>
          </cell>
          <cell r="C3894">
            <v>0</v>
          </cell>
        </row>
        <row r="3895">
          <cell r="A3895">
            <v>0</v>
          </cell>
          <cell r="B3895">
            <v>0</v>
          </cell>
          <cell r="C3895">
            <v>0</v>
          </cell>
        </row>
        <row r="3897">
          <cell r="B3897" t="str">
            <v>MANO DE OBRA</v>
          </cell>
        </row>
        <row r="3898">
          <cell r="B3898">
            <v>0</v>
          </cell>
          <cell r="C3898">
            <v>0</v>
          </cell>
        </row>
        <row r="3899">
          <cell r="A3899">
            <v>0</v>
          </cell>
          <cell r="B3899">
            <v>0</v>
          </cell>
          <cell r="C3899">
            <v>0</v>
          </cell>
        </row>
        <row r="3900">
          <cell r="A3900">
            <v>0</v>
          </cell>
          <cell r="B3900">
            <v>0</v>
          </cell>
          <cell r="C3900">
            <v>0</v>
          </cell>
        </row>
        <row r="3901">
          <cell r="A3901">
            <v>0</v>
          </cell>
          <cell r="B3901">
            <v>0</v>
          </cell>
          <cell r="C3901">
            <v>0</v>
          </cell>
        </row>
        <row r="3903">
          <cell r="B3903" t="str">
            <v>TRANSPORTE</v>
          </cell>
        </row>
        <row r="3905">
          <cell r="A3905">
            <v>0</v>
          </cell>
          <cell r="B3905">
            <v>0</v>
          </cell>
          <cell r="C3905">
            <v>0</v>
          </cell>
        </row>
        <row r="3906">
          <cell r="A3906">
            <v>0</v>
          </cell>
          <cell r="B3906">
            <v>0</v>
          </cell>
          <cell r="C3906">
            <v>0</v>
          </cell>
        </row>
        <row r="3907">
          <cell r="A3907">
            <v>0</v>
          </cell>
          <cell r="B3907">
            <v>0</v>
          </cell>
          <cell r="C3907">
            <v>0</v>
          </cell>
        </row>
        <row r="3912">
          <cell r="A3912" t="str">
            <v>CODIGO</v>
          </cell>
          <cell r="B3912" t="str">
            <v>ITEM</v>
          </cell>
          <cell r="C3912" t="str">
            <v>UNIDAD</v>
          </cell>
        </row>
        <row r="3913">
          <cell r="D3913">
            <v>0</v>
          </cell>
        </row>
        <row r="3914">
          <cell r="B3914" t="str">
            <v>CODIGO</v>
          </cell>
        </row>
        <row r="3915">
          <cell r="A3915" t="str">
            <v>CODIGO</v>
          </cell>
          <cell r="B3915" t="str">
            <v>RECURSOS</v>
          </cell>
          <cell r="C3915" t="str">
            <v>UNIDAD</v>
          </cell>
          <cell r="D3915" t="str">
            <v>CANT.</v>
          </cell>
        </row>
        <row r="3916">
          <cell r="B3916" t="str">
            <v>MATERIALES</v>
          </cell>
        </row>
        <row r="3917">
          <cell r="B3917">
            <v>0</v>
          </cell>
          <cell r="C3917">
            <v>0</v>
          </cell>
        </row>
        <row r="3918">
          <cell r="B3918">
            <v>0</v>
          </cell>
          <cell r="C3918">
            <v>0</v>
          </cell>
        </row>
        <row r="3919">
          <cell r="B3919">
            <v>0</v>
          </cell>
          <cell r="C3919">
            <v>0</v>
          </cell>
        </row>
        <row r="3920">
          <cell r="B3920">
            <v>0</v>
          </cell>
          <cell r="C3920">
            <v>0</v>
          </cell>
        </row>
        <row r="3922">
          <cell r="B3922" t="str">
            <v>EQUIPO</v>
          </cell>
        </row>
        <row r="3923">
          <cell r="B3923" t="str">
            <v>HTA MENOR (5% de M. de O.)</v>
          </cell>
        </row>
        <row r="3924">
          <cell r="A3924">
            <v>0</v>
          </cell>
          <cell r="B3924">
            <v>0</v>
          </cell>
          <cell r="C3924">
            <v>0</v>
          </cell>
        </row>
        <row r="3925">
          <cell r="A3925">
            <v>0</v>
          </cell>
          <cell r="B3925">
            <v>0</v>
          </cell>
          <cell r="C3925">
            <v>0</v>
          </cell>
        </row>
        <row r="3926">
          <cell r="A3926">
            <v>0</v>
          </cell>
          <cell r="B3926">
            <v>0</v>
          </cell>
          <cell r="C3926">
            <v>0</v>
          </cell>
        </row>
        <row r="3928">
          <cell r="B3928" t="str">
            <v>MANO DE OBRA</v>
          </cell>
        </row>
        <row r="3929">
          <cell r="B3929">
            <v>0</v>
          </cell>
          <cell r="C3929">
            <v>0</v>
          </cell>
        </row>
        <row r="3930">
          <cell r="A3930">
            <v>0</v>
          </cell>
          <cell r="B3930">
            <v>0</v>
          </cell>
          <cell r="C3930">
            <v>0</v>
          </cell>
        </row>
        <row r="3931">
          <cell r="A3931">
            <v>0</v>
          </cell>
          <cell r="B3931">
            <v>0</v>
          </cell>
          <cell r="C3931">
            <v>0</v>
          </cell>
        </row>
        <row r="3932">
          <cell r="A3932">
            <v>0</v>
          </cell>
          <cell r="B3932">
            <v>0</v>
          </cell>
          <cell r="C3932">
            <v>0</v>
          </cell>
        </row>
        <row r="3934">
          <cell r="B3934" t="str">
            <v>TRANSPORTE</v>
          </cell>
        </row>
        <row r="3936">
          <cell r="A3936">
            <v>0</v>
          </cell>
          <cell r="B3936">
            <v>0</v>
          </cell>
          <cell r="C3936">
            <v>0</v>
          </cell>
        </row>
        <row r="3937">
          <cell r="A3937">
            <v>0</v>
          </cell>
          <cell r="B3937">
            <v>0</v>
          </cell>
          <cell r="C3937">
            <v>0</v>
          </cell>
        </row>
        <row r="3938">
          <cell r="A3938">
            <v>0</v>
          </cell>
          <cell r="B3938">
            <v>0</v>
          </cell>
          <cell r="C3938">
            <v>0</v>
          </cell>
        </row>
        <row r="3944">
          <cell r="A3944" t="str">
            <v>CODIGO</v>
          </cell>
          <cell r="B3944" t="str">
            <v>ITEM</v>
          </cell>
          <cell r="C3944" t="str">
            <v>UNIDAD</v>
          </cell>
        </row>
        <row r="3945">
          <cell r="D3945">
            <v>0</v>
          </cell>
        </row>
        <row r="3946">
          <cell r="B3946" t="str">
            <v>CODIGO</v>
          </cell>
        </row>
        <row r="3947">
          <cell r="A3947" t="str">
            <v>CODIGO</v>
          </cell>
          <cell r="B3947" t="str">
            <v>RECURSOS</v>
          </cell>
          <cell r="C3947" t="str">
            <v>UNIDAD</v>
          </cell>
          <cell r="D3947" t="str">
            <v>CANT.</v>
          </cell>
        </row>
        <row r="3948">
          <cell r="B3948" t="str">
            <v>MATERIALES</v>
          </cell>
        </row>
        <row r="3949">
          <cell r="B3949">
            <v>0</v>
          </cell>
          <cell r="C3949">
            <v>0</v>
          </cell>
        </row>
        <row r="3950">
          <cell r="B3950">
            <v>0</v>
          </cell>
          <cell r="C3950">
            <v>0</v>
          </cell>
        </row>
        <row r="3951">
          <cell r="B3951">
            <v>0</v>
          </cell>
          <cell r="C3951">
            <v>0</v>
          </cell>
        </row>
        <row r="3952">
          <cell r="B3952">
            <v>0</v>
          </cell>
          <cell r="C3952">
            <v>0</v>
          </cell>
        </row>
        <row r="3954">
          <cell r="B3954" t="str">
            <v>EQUIPO</v>
          </cell>
        </row>
        <row r="3955">
          <cell r="B3955" t="str">
            <v>HTA MENOR (5% de M. de O.)</v>
          </cell>
        </row>
        <row r="3956">
          <cell r="A3956">
            <v>0</v>
          </cell>
          <cell r="B3956">
            <v>0</v>
          </cell>
          <cell r="C3956">
            <v>0</v>
          </cell>
        </row>
        <row r="3957">
          <cell r="A3957">
            <v>0</v>
          </cell>
          <cell r="B3957">
            <v>0</v>
          </cell>
          <cell r="C3957">
            <v>0</v>
          </cell>
        </row>
        <row r="3958">
          <cell r="A3958">
            <v>0</v>
          </cell>
          <cell r="B3958">
            <v>0</v>
          </cell>
          <cell r="C3958">
            <v>0</v>
          </cell>
        </row>
        <row r="3960">
          <cell r="B3960" t="str">
            <v>MANO DE OBRA</v>
          </cell>
        </row>
        <row r="3961">
          <cell r="B3961">
            <v>0</v>
          </cell>
          <cell r="C3961">
            <v>0</v>
          </cell>
        </row>
        <row r="3962">
          <cell r="A3962">
            <v>0</v>
          </cell>
          <cell r="B3962">
            <v>0</v>
          </cell>
          <cell r="C3962">
            <v>0</v>
          </cell>
        </row>
        <row r="3963">
          <cell r="A3963">
            <v>0</v>
          </cell>
          <cell r="B3963">
            <v>0</v>
          </cell>
          <cell r="C3963">
            <v>0</v>
          </cell>
        </row>
        <row r="3964">
          <cell r="A3964">
            <v>0</v>
          </cell>
          <cell r="B3964">
            <v>0</v>
          </cell>
          <cell r="C3964">
            <v>0</v>
          </cell>
        </row>
        <row r="3966">
          <cell r="B3966" t="str">
            <v>TRANSPORTE</v>
          </cell>
        </row>
        <row r="3968">
          <cell r="A3968">
            <v>0</v>
          </cell>
          <cell r="B3968">
            <v>0</v>
          </cell>
          <cell r="C3968">
            <v>0</v>
          </cell>
        </row>
        <row r="3969">
          <cell r="A3969">
            <v>0</v>
          </cell>
          <cell r="B3969">
            <v>0</v>
          </cell>
          <cell r="C3969">
            <v>0</v>
          </cell>
        </row>
        <row r="3970">
          <cell r="A3970">
            <v>0</v>
          </cell>
          <cell r="B3970">
            <v>0</v>
          </cell>
          <cell r="C3970">
            <v>0</v>
          </cell>
        </row>
      </sheetData>
      <sheetData sheetId="3">
        <row r="1">
          <cell r="A1" t="str">
            <v>CODIGO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CODIGO</v>
          </cell>
        </row>
      </sheetData>
      <sheetData sheetId="17">
        <row r="1">
          <cell r="A1" t="str">
            <v>CODIGO</v>
          </cell>
        </row>
      </sheetData>
      <sheetData sheetId="18">
        <row r="1">
          <cell r="A1" t="str">
            <v>CODIGO</v>
          </cell>
        </row>
      </sheetData>
      <sheetData sheetId="19">
        <row r="1">
          <cell r="A1" t="str">
            <v>CODIGO</v>
          </cell>
        </row>
      </sheetData>
      <sheetData sheetId="20">
        <row r="1">
          <cell r="A1" t="str">
            <v>CODIGO</v>
          </cell>
        </row>
      </sheetData>
      <sheetData sheetId="21">
        <row r="1">
          <cell r="A1" t="str">
            <v>CODIGO</v>
          </cell>
        </row>
      </sheetData>
      <sheetData sheetId="22" refreshError="1"/>
      <sheetData sheetId="23" refreshError="1"/>
      <sheetData sheetId="24">
        <row r="1">
          <cell r="A1" t="str">
            <v>CODIGO</v>
          </cell>
        </row>
      </sheetData>
      <sheetData sheetId="25">
        <row r="1">
          <cell r="A1" t="str">
            <v>CODIGO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">
          <cell r="A2">
            <v>0</v>
          </cell>
        </row>
      </sheetData>
      <sheetData sheetId="33" refreshError="1"/>
      <sheetData sheetId="34" refreshError="1"/>
      <sheetData sheetId="35">
        <row r="2">
          <cell r="A2">
            <v>0</v>
          </cell>
        </row>
      </sheetData>
      <sheetData sheetId="36">
        <row r="2">
          <cell r="A2">
            <v>0</v>
          </cell>
        </row>
      </sheetData>
      <sheetData sheetId="37">
        <row r="1">
          <cell r="A1" t="str">
            <v>CODIGO</v>
          </cell>
        </row>
      </sheetData>
      <sheetData sheetId="38"/>
      <sheetData sheetId="39"/>
      <sheetData sheetId="40">
        <row r="1">
          <cell r="A1" t="str">
            <v>CODIGO</v>
          </cell>
        </row>
      </sheetData>
      <sheetData sheetId="41">
        <row r="1">
          <cell r="A1">
            <v>0</v>
          </cell>
        </row>
      </sheetData>
      <sheetData sheetId="42"/>
      <sheetData sheetId="43">
        <row r="1">
          <cell r="A1" t="str">
            <v>CODIGO</v>
          </cell>
        </row>
      </sheetData>
      <sheetData sheetId="44"/>
      <sheetData sheetId="45"/>
      <sheetData sheetId="46"/>
      <sheetData sheetId="47"/>
      <sheetData sheetId="48">
        <row r="1">
          <cell r="A1">
            <v>0</v>
          </cell>
        </row>
      </sheetData>
      <sheetData sheetId="49">
        <row r="1">
          <cell r="A1">
            <v>0</v>
          </cell>
        </row>
      </sheetData>
      <sheetData sheetId="50">
        <row r="1">
          <cell r="A1" t="str">
            <v>CODIGO</v>
          </cell>
        </row>
      </sheetData>
      <sheetData sheetId="51" refreshError="1"/>
      <sheetData sheetId="52" refreshError="1"/>
      <sheetData sheetId="53" refreshError="1"/>
      <sheetData sheetId="54">
        <row r="1">
          <cell r="A1" t="str">
            <v>CODIGO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0</v>
          </cell>
        </row>
      </sheetData>
      <sheetData sheetId="64"/>
      <sheetData sheetId="65">
        <row r="1">
          <cell r="A1">
            <v>0</v>
          </cell>
        </row>
      </sheetData>
      <sheetData sheetId="66"/>
      <sheetData sheetId="67"/>
      <sheetData sheetId="68"/>
      <sheetData sheetId="69">
        <row r="1">
          <cell r="A1" t="str">
            <v>CODIGO</v>
          </cell>
        </row>
      </sheetData>
      <sheetData sheetId="70"/>
      <sheetData sheetId="71">
        <row r="1">
          <cell r="A1" t="str">
            <v>CODIGO</v>
          </cell>
        </row>
      </sheetData>
      <sheetData sheetId="72">
        <row r="1">
          <cell r="A1" t="str">
            <v>CODIGO</v>
          </cell>
        </row>
      </sheetData>
      <sheetData sheetId="73"/>
      <sheetData sheetId="74">
        <row r="1">
          <cell r="A1" t="str">
            <v>CODIGO</v>
          </cell>
        </row>
      </sheetData>
      <sheetData sheetId="75">
        <row r="1">
          <cell r="A1" t="str">
            <v>CODIGO</v>
          </cell>
        </row>
      </sheetData>
      <sheetData sheetId="76"/>
      <sheetData sheetId="77">
        <row r="1">
          <cell r="A1" t="str">
            <v>CODIGO</v>
          </cell>
        </row>
      </sheetData>
      <sheetData sheetId="78" refreshError="1"/>
      <sheetData sheetId="79"/>
      <sheetData sheetId="80"/>
      <sheetData sheetId="81"/>
      <sheetData sheetId="82"/>
      <sheetData sheetId="83">
        <row r="1">
          <cell r="A1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/>
      <sheetData sheetId="87"/>
      <sheetData sheetId="88"/>
      <sheetData sheetId="89"/>
      <sheetData sheetId="90">
        <row r="1">
          <cell r="A1">
            <v>0</v>
          </cell>
        </row>
      </sheetData>
      <sheetData sheetId="91"/>
      <sheetData sheetId="92">
        <row r="2">
          <cell r="A2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/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/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/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/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/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/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/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/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/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/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/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/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/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/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/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/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/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/>
          <cell r="E28"/>
          <cell r="F28"/>
        </row>
      </sheetData>
      <sheetData sheetId="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OBRAS ALCANTARILLADO"/>
      <sheetName val="REDES SEC SUR"/>
      <sheetName val="APU REDES SEC SUR"/>
      <sheetName val="COLECTOR SUR "/>
      <sheetName val="APU COL SUR"/>
      <sheetName val="PTAR SUR"/>
      <sheetName val="REDES SEC NORTE"/>
      <sheetName val="APU REDES SEC NORTE"/>
      <sheetName val="COLECTOR NORTE"/>
      <sheetName val="APU COLEC NORTE"/>
      <sheetName val="PTAR NORTE"/>
      <sheetName val="APU PTAR NORTE"/>
      <sheetName val="REDES SEC Travesía."/>
      <sheetName val="APU REDES Travesía"/>
      <sheetName val="PTAR Travesía"/>
      <sheetName val="APU PTAR Travesía"/>
      <sheetName val="REDES SEC Mulatos"/>
      <sheetName val="APU REDES Mulatos"/>
      <sheetName val="PTAR Mulatos"/>
      <sheetName val="APU PTAR Mulatos"/>
      <sheetName val="REDES SEC Escuela"/>
      <sheetName val="APU REDES Escuela"/>
      <sheetName val="PTAR Escuela"/>
      <sheetName val="APU PTAR Escuela"/>
      <sheetName val="BASE CTOS"/>
      <sheetName val="BASE"/>
      <sheetName val="materiales"/>
      <sheetName val="APU PTAR SUR"/>
      <sheetName val="Tabla 1.1"/>
      <sheetName val="RESUMEN_OBRAS_ALCANTARILLADO"/>
      <sheetName val="REDES_SEC_SUR"/>
      <sheetName val="APU_REDES_SEC_SUR"/>
      <sheetName val="COLECTOR_SUR_"/>
      <sheetName val="APU_COL_SUR"/>
      <sheetName val="PTAR_SUR"/>
      <sheetName val="REDES_SEC_NORTE"/>
      <sheetName val="APU_REDES_SEC_NORTE"/>
      <sheetName val="COLECTOR_NORTE"/>
      <sheetName val="APU_COLEC_NORTE"/>
      <sheetName val="PTAR_NORTE"/>
      <sheetName val="APU_PTAR_NORTE"/>
      <sheetName val="REDES_SEC_Travesía_"/>
      <sheetName val="APU_REDES_Travesía"/>
      <sheetName val="PTAR_Travesía"/>
      <sheetName val="APU_PTAR_Travesía"/>
      <sheetName val="REDES_SEC_Mulatos"/>
      <sheetName val="APU_REDES_Mulatos"/>
      <sheetName val="PTAR_Mulatos"/>
      <sheetName val="APU_PTAR_Mulatos"/>
      <sheetName val="REDES_SEC_Escuela"/>
      <sheetName val="APU_REDES_Escuela"/>
      <sheetName val="PTAR_Escuela"/>
      <sheetName val="APU_PTAR_Escuela"/>
      <sheetName val="BASE_CTOS"/>
      <sheetName val="APU_PTAR_SUR"/>
      <sheetName val="Tabla_1_1"/>
      <sheetName val="RESUMEN_OBRAS_ALCANTARILLADO2"/>
      <sheetName val="REDES_SEC_SUR2"/>
      <sheetName val="APU_REDES_SEC_SUR2"/>
      <sheetName val="COLECTOR_SUR_2"/>
      <sheetName val="APU_COL_SUR2"/>
      <sheetName val="PTAR_SUR2"/>
      <sheetName val="REDES_SEC_NORTE2"/>
      <sheetName val="APU_REDES_SEC_NORTE2"/>
      <sheetName val="COLECTOR_NORTE2"/>
      <sheetName val="APU_COLEC_NORTE2"/>
      <sheetName val="PTAR_NORTE2"/>
      <sheetName val="APU_PTAR_NORTE2"/>
      <sheetName val="REDES_SEC_Travesía_2"/>
      <sheetName val="APU_REDES_Travesía2"/>
      <sheetName val="PTAR_Travesía2"/>
      <sheetName val="APU_PTAR_Travesía2"/>
      <sheetName val="REDES_SEC_Mulatos2"/>
      <sheetName val="APU_REDES_Mulatos2"/>
      <sheetName val="PTAR_Mulatos2"/>
      <sheetName val="APU_PTAR_Mulatos2"/>
      <sheetName val="REDES_SEC_Escuela2"/>
      <sheetName val="APU_REDES_Escuela2"/>
      <sheetName val="PTAR_Escuela2"/>
      <sheetName val="APU_PTAR_Escuela2"/>
      <sheetName val="BASE_CTOS2"/>
      <sheetName val="APU_PTAR_SUR2"/>
      <sheetName val="Tabla_1_12"/>
      <sheetName val="RESUMEN_OBRAS_ALCANTARILLADO1"/>
      <sheetName val="REDES_SEC_SUR1"/>
      <sheetName val="APU_REDES_SEC_SUR1"/>
      <sheetName val="COLECTOR_SUR_1"/>
      <sheetName val="APU_COL_SUR1"/>
      <sheetName val="PTAR_SUR1"/>
      <sheetName val="REDES_SEC_NORTE1"/>
      <sheetName val="APU_REDES_SEC_NORTE1"/>
      <sheetName val="COLECTOR_NORTE1"/>
      <sheetName val="APU_COLEC_NORTE1"/>
      <sheetName val="PTAR_NORTE1"/>
      <sheetName val="APU_PTAR_NORTE1"/>
      <sheetName val="REDES_SEC_Travesía_1"/>
      <sheetName val="APU_REDES_Travesía1"/>
      <sheetName val="PTAR_Travesía1"/>
      <sheetName val="APU_PTAR_Travesía1"/>
      <sheetName val="REDES_SEC_Mulatos1"/>
      <sheetName val="APU_REDES_Mulatos1"/>
      <sheetName val="PTAR_Mulatos1"/>
      <sheetName val="APU_PTAR_Mulatos1"/>
      <sheetName val="REDES_SEC_Escuela1"/>
      <sheetName val="APU_REDES_Escuela1"/>
      <sheetName val="PTAR_Escuela1"/>
      <sheetName val="APU_PTAR_Escuela1"/>
      <sheetName val="BASE_CTOS1"/>
      <sheetName val="APU_PTAR_SUR1"/>
      <sheetName val="Tabla_1_11"/>
      <sheetName val="SUB APU"/>
      <sheetName val="Hoja2"/>
      <sheetName val="OBRAS SES"/>
      <sheetName val="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">
          <cell r="C3">
            <v>0.25</v>
          </cell>
        </row>
        <row r="306">
          <cell r="D306">
            <v>100</v>
          </cell>
        </row>
      </sheetData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Resumen"/>
      <sheetName val="cantidad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  <sheetName val="RECURSOS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TotalesReposicion"/>
      <sheetName val="TotalesOptimizacion"/>
      <sheetName val="TOTAL SUB1"/>
      <sheetName val="TOTAL1(MODIF.)"/>
      <sheetName val="TOTAL_SUB1"/>
      <sheetName val="TOTAL1(MODIF_)"/>
      <sheetName val="TOTAL_SUB12"/>
      <sheetName val="TOTAL1(MODIF_)2"/>
      <sheetName val="TOTAL_SUB11"/>
      <sheetName val="TOTAL1(MODIF_)1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Liquidacion de Obra por Tramos"/>
      <sheetName val="Hoja2"/>
    </sheetNames>
    <sheetDataSet>
      <sheetData sheetId="0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R 1"/>
      <sheetName val="PUNITARIOS PARA 241201 2S"/>
      <sheetName val="Hoja1"/>
      <sheetName val="items"/>
      <sheetName val="ESTADO RED TEC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Insum"/>
      <sheetName val="Excavación Mat. Común Estacione"/>
      <sheetName val="Demolición Pavimento"/>
      <sheetName val="SUB APU"/>
      <sheetName val="TRANSPORTE"/>
      <sheetName val="PUNITARIOS%20PARA%20241201%202S"/>
      <sheetName val="GCB2000"/>
      <sheetName val="Equipo"/>
      <sheetName val="RELACION MES"/>
      <sheetName val="PRESUPUESTO"/>
      <sheetName val="ESTADO VÍA-CRIT.TECNICO"/>
      <sheetName val="Listas"/>
      <sheetName val="A. P. U."/>
      <sheetName val="CLASIFICACION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>
        <row r="2">
          <cell r="B2">
            <v>2381</v>
          </cell>
        </row>
      </sheetData>
      <sheetData sheetId="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P. U."/>
    </sheetNames>
    <sheetDataSet>
      <sheetData sheetId="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  <sheetName val="Hoja1"/>
    </sheetNames>
    <sheetDataSet>
      <sheetData sheetId="0"/>
      <sheetData sheetId="1"/>
      <sheetData sheetId="2" refreshError="1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PPTO IB"/>
      <sheetName val="Insum"/>
      <sheetName val="Sop&amp;Sup-Cantidades"/>
      <sheetName val="Lista APU"/>
      <sheetName val="Datos"/>
      <sheetName val="U-8.11.06"/>
      <sheetName val="U-8.11.05"/>
      <sheetName val="U-8.11.04"/>
      <sheetName val="U-8.11.03"/>
      <sheetName val="U-8.11.02"/>
      <sheetName val="U-8.11.01"/>
      <sheetName val="U-8.10.06"/>
      <sheetName val="U-8.10.05"/>
      <sheetName val="U-8.10.04"/>
      <sheetName val="U-8.10.03"/>
      <sheetName val="U-8.10.02"/>
      <sheetName val="U-8.10.01"/>
      <sheetName val="U-8.09.06"/>
      <sheetName val="U-8.09.05"/>
      <sheetName val="U-8.09.04"/>
      <sheetName val="U-8.09.03"/>
      <sheetName val="U-8.09.02"/>
      <sheetName val="U-8.09.01"/>
      <sheetName val="U-8.08.06"/>
      <sheetName val="U-8.08.05"/>
      <sheetName val="U-8.08.04"/>
      <sheetName val="U-8.08.03"/>
      <sheetName val="U-8.08.02"/>
      <sheetName val="U-8.08.01"/>
      <sheetName val="U-8.07.06"/>
      <sheetName val="U-8.07.05"/>
      <sheetName val="U-8.07.04"/>
      <sheetName val="U-8.07.03"/>
      <sheetName val="U-8.07.02"/>
      <sheetName val="U-8.07.01"/>
      <sheetName val="U-8.06.05"/>
      <sheetName val="U-8.06.06"/>
      <sheetName val="U-8.06.04"/>
      <sheetName val="U-8.06.03"/>
      <sheetName val="U-8.06.02"/>
      <sheetName val="U-8.06.01"/>
      <sheetName val="U-8.05.06"/>
      <sheetName val="U-8.05.05"/>
      <sheetName val="U-8.05.04"/>
      <sheetName val="U-8.05.03"/>
      <sheetName val="U-8.05.02"/>
      <sheetName val="U-8.05.01"/>
      <sheetName val="U-8.04.09"/>
      <sheetName val="U-8.04.08"/>
      <sheetName val="U-8.04.07"/>
      <sheetName val="U-8.04.06"/>
      <sheetName val="U-8.04.05"/>
      <sheetName val="U-8.04.04"/>
      <sheetName val="U-8.04.03"/>
      <sheetName val="U-8.04.02"/>
      <sheetName val="U-8.04.01"/>
      <sheetName val="U-8.03.09"/>
      <sheetName val="U-8.03.08"/>
      <sheetName val="U-8.03.07"/>
      <sheetName val="U-8.03.06"/>
      <sheetName val="U-8.03.05"/>
      <sheetName val="U-8.03.04"/>
      <sheetName val="U-8.03.03"/>
      <sheetName val="U-8.03.02"/>
      <sheetName val="U-8.03.01"/>
      <sheetName val="U-8.02.03"/>
      <sheetName val="U-8.02.02"/>
      <sheetName val="U-8.02.01"/>
      <sheetName val="U-8.01.06"/>
      <sheetName val="U-8.01.05"/>
      <sheetName val="U-8.01.04"/>
      <sheetName val="U-8.01.03"/>
      <sheetName val="U-8.01.02"/>
      <sheetName val="U-8.01.01"/>
      <sheetName val="U-7.20.02"/>
      <sheetName val="U-7.20.01"/>
      <sheetName val="U-7.19.05"/>
      <sheetName val="U-7.19.04"/>
      <sheetName val="U-7.19.03"/>
      <sheetName val="U-7.19.02"/>
      <sheetName val="U-7.19.01"/>
      <sheetName val="U-7.18.01"/>
      <sheetName val="U-7.17.01"/>
      <sheetName val="U-7.15.08"/>
      <sheetName val="U-7.15.07"/>
      <sheetName val="U-7.15.06"/>
      <sheetName val="U-7.15.05"/>
      <sheetName val="U-7.15.04"/>
      <sheetName val="U-7.15.03"/>
      <sheetName val="U-7.15.02"/>
      <sheetName val="U-7.15.01"/>
      <sheetName val="U-7.14.06"/>
      <sheetName val="U-7.14.05"/>
      <sheetName val="U-7.14.04"/>
      <sheetName val="U-7.14.03"/>
      <sheetName val="U-7.14.02"/>
      <sheetName val="U-7.14.01"/>
      <sheetName val="U-7.13.08"/>
      <sheetName val="U-7.13.07"/>
      <sheetName val="U-7.13.06"/>
      <sheetName val="U-7.13.05"/>
      <sheetName val="U-7.13.04"/>
      <sheetName val="U-7.13.03"/>
      <sheetName val="U-7.13.02"/>
      <sheetName val="U-7.13.01"/>
      <sheetName val="U-7.12.08"/>
      <sheetName val="U-7.12.07"/>
      <sheetName val="U-7.12.06"/>
      <sheetName val="U-7.12.05"/>
      <sheetName val="U-7.12.04"/>
      <sheetName val="U-7.12.03"/>
      <sheetName val="U-7.12.02"/>
      <sheetName val="U-7.12.01"/>
      <sheetName val="U-7.11.06"/>
      <sheetName val="U-7.11.05"/>
      <sheetName val="U-7.11.04"/>
      <sheetName val="U-7.11.03"/>
      <sheetName val="U-7.11.02"/>
      <sheetName val="U-7.11.01"/>
      <sheetName val="U-7.10.13"/>
      <sheetName val="U-7.10.12"/>
      <sheetName val="U-7.10.11"/>
      <sheetName val="U-7.10.10"/>
      <sheetName val="U-7.10.09"/>
      <sheetName val="U-7.10.08"/>
      <sheetName val="U-7.10.07"/>
      <sheetName val="U-7.10.06"/>
      <sheetName val="U-7.10.05"/>
      <sheetName val="U-7.10.04"/>
      <sheetName val="U-7.10.03"/>
      <sheetName val="U-7.10.02"/>
      <sheetName val="U-7.10.01"/>
      <sheetName val="U-7.09.04"/>
      <sheetName val="U-7.09.03"/>
      <sheetName val="U-7.09.02"/>
      <sheetName val="U-7.09.01"/>
      <sheetName val="U-7.08.06"/>
      <sheetName val="U-7.08.05"/>
      <sheetName val="U-7.08.04"/>
      <sheetName val="U-7.08.03"/>
      <sheetName val="U-7.08.02"/>
      <sheetName val="U-7.08.01"/>
      <sheetName val="U-7.06.05"/>
      <sheetName val="U-7.06.04"/>
      <sheetName val="U-7.06.03"/>
      <sheetName val="U-7.06.02"/>
      <sheetName val="U-7.06.01"/>
      <sheetName val="U-7.05.04"/>
      <sheetName val="U-7.05.03"/>
      <sheetName val="U-7.05.02"/>
      <sheetName val="U-7.05.01"/>
      <sheetName val="U-7.03.04"/>
      <sheetName val="U-7.03.03"/>
      <sheetName val="U-7.03.02"/>
      <sheetName val="U-7.03.01"/>
      <sheetName val="U-7.02.04"/>
      <sheetName val="U-7.02.03"/>
      <sheetName val="U-7.02.02"/>
      <sheetName val="U-7.02.01"/>
      <sheetName val="U-7.01.04"/>
      <sheetName val="U-7.01.03"/>
      <sheetName val="U-7.01.02"/>
      <sheetName val="U-7.01.01"/>
      <sheetName val="U-6.07.05"/>
      <sheetName val="U-6.07.04"/>
      <sheetName val="U-6.07.03"/>
      <sheetName val="U-6.07.02"/>
      <sheetName val="U-6.07.01"/>
      <sheetName val="U-6.06.05"/>
      <sheetName val="U-6.06.04"/>
      <sheetName val="U-6.06.03"/>
      <sheetName val="U-6.06.02"/>
      <sheetName val="U-6.06.01"/>
      <sheetName val="U-6.05.05"/>
      <sheetName val="U-6.05.04"/>
      <sheetName val="U-6.05.03"/>
      <sheetName val="U-6.05.02"/>
      <sheetName val="U-6.05.01"/>
      <sheetName val="U-6.04.05"/>
      <sheetName val="U-6.04.04"/>
      <sheetName val="U-6.04.03"/>
      <sheetName val="U-6.04.02"/>
      <sheetName val="U-6.04.01"/>
      <sheetName val="U-6.03.06"/>
      <sheetName val="U-6.03.05"/>
      <sheetName val="U-6.03.04"/>
      <sheetName val="U-6.03.03"/>
      <sheetName val="U-6.03.02"/>
      <sheetName val="U-6.03.01"/>
      <sheetName val="U-6.02.07"/>
      <sheetName val="U-6.02.06"/>
      <sheetName val="U-6.02.05"/>
      <sheetName val="U-6.02.04"/>
      <sheetName val="U-6.02.03"/>
      <sheetName val="U-6.02.02"/>
      <sheetName val="U-6.02.01"/>
      <sheetName val="U-6.01.06"/>
      <sheetName val="U-6.01.05"/>
      <sheetName val="U-6.01.04"/>
      <sheetName val="U-6.01.03"/>
      <sheetName val="U-6.01.02"/>
      <sheetName val="U-6.01.01"/>
      <sheetName val="U-5.04.11"/>
      <sheetName val="U-5.04.10"/>
      <sheetName val="U-5.04.09"/>
      <sheetName val="U-5.04.08"/>
      <sheetName val="U-5.04.07"/>
      <sheetName val="U-5.04.06"/>
      <sheetName val="U-5.04.05"/>
      <sheetName val="U-5.04.04"/>
      <sheetName val="U-5.04.03"/>
      <sheetName val="U-5.04.02"/>
      <sheetName val="U-5.04.01"/>
      <sheetName val="U-5.03.11"/>
      <sheetName val="U-5.03.10"/>
      <sheetName val="U-5.03.09"/>
      <sheetName val="U-5.03.08"/>
      <sheetName val="U-5.03.07"/>
      <sheetName val="U-5.03.06"/>
      <sheetName val="U-5.03.05"/>
      <sheetName val="U-5.03.04"/>
      <sheetName val="U-5.03.03"/>
      <sheetName val="U-5.03.02"/>
      <sheetName val="U-5.03.01"/>
      <sheetName val="U-5.02.15"/>
      <sheetName val="U-5.02.14"/>
      <sheetName val="U-5.02.13"/>
      <sheetName val="U-5.02.12"/>
      <sheetName val="U-5.02.11"/>
      <sheetName val="U-5.02.10"/>
      <sheetName val="U-5.02.09"/>
      <sheetName val="U-5.02.08"/>
      <sheetName val="U-5.02.07"/>
      <sheetName val="U-5.02.06"/>
      <sheetName val="U-5.02.05"/>
      <sheetName val="U-5.02.04"/>
      <sheetName val="U-5.02.03"/>
      <sheetName val="U-5.02.02"/>
      <sheetName val="U-5.02.01"/>
      <sheetName val="U-5.01.15"/>
      <sheetName val="U-5.01.14"/>
      <sheetName val="U-5.01.13"/>
      <sheetName val="U-5.01.12"/>
      <sheetName val="U-5.01.11"/>
      <sheetName val="U-5.01.10"/>
      <sheetName val="U-5.01.09"/>
      <sheetName val="U-5.01.08"/>
      <sheetName val="U-5.01.07"/>
      <sheetName val="U-5.01.06"/>
      <sheetName val="U-5.01.05"/>
      <sheetName val="U-5.01.04"/>
      <sheetName val="U-5.01.03"/>
      <sheetName val="U-5.01.02"/>
      <sheetName val="U-5.01.01"/>
      <sheetName val="U-4.06.14"/>
      <sheetName val="U-4.06.13"/>
      <sheetName val="U-4.06.12"/>
      <sheetName val="U-4.06.11"/>
      <sheetName val="U-4.06.10"/>
      <sheetName val="U-4.06.09"/>
      <sheetName val="U-4.06.08"/>
      <sheetName val="U-4.06.07"/>
      <sheetName val="U-4.06.06"/>
      <sheetName val="U-4.06.05"/>
      <sheetName val="U-4.06.04"/>
      <sheetName val="U-4.06.03"/>
      <sheetName val="U-4.06.02"/>
      <sheetName val="U-4.06.01"/>
      <sheetName val="U-4.05.19"/>
      <sheetName val="U-4.05.18"/>
      <sheetName val="U-4.05.17"/>
      <sheetName val="U-4.05.16"/>
      <sheetName val="U-4.05.15"/>
      <sheetName val="U-4.05.14"/>
      <sheetName val="U-4.05.13"/>
      <sheetName val="U-4.05.12"/>
      <sheetName val="U-4.05.11"/>
      <sheetName val="U-4.05.10"/>
      <sheetName val="U-4.05.09"/>
      <sheetName val="U-4.05.08"/>
      <sheetName val="U-4.05.07"/>
      <sheetName val="U-4.05.06"/>
      <sheetName val="U-4.05.05"/>
      <sheetName val="U-4.05.04"/>
      <sheetName val="U-4.05.03"/>
      <sheetName val="U-4.05.02"/>
      <sheetName val="U-4.05.01"/>
      <sheetName val="U-4.04.13"/>
      <sheetName val="U-4.04.12"/>
      <sheetName val="U-4.04.11"/>
      <sheetName val="U-4.04.10"/>
      <sheetName val="U-4.04.09"/>
      <sheetName val="U-4.04.08"/>
      <sheetName val="U-4.04.07"/>
      <sheetName val="U-4.04.06"/>
      <sheetName val="U-4.04.05"/>
      <sheetName val="U-4.04.04"/>
      <sheetName val="U-4.04.03"/>
      <sheetName val="U-4.04.02"/>
      <sheetName val="U-4.04.01"/>
      <sheetName val="U-4.03.16"/>
      <sheetName val="U-4.03.15"/>
      <sheetName val="U-4.03.14"/>
      <sheetName val="U-4.03.13"/>
      <sheetName val="U-4.03.12"/>
      <sheetName val="U-4.03.11"/>
      <sheetName val="U-4.03.10"/>
      <sheetName val="U-4.03.09"/>
      <sheetName val="U-4.03.08"/>
      <sheetName val="U-4.03.07"/>
      <sheetName val="U-4.03.06"/>
      <sheetName val="U-4.03.05"/>
      <sheetName val="U-4.03.04"/>
      <sheetName val="U-4.03.03"/>
      <sheetName val="U-4.03.02"/>
      <sheetName val="U-4.03.01"/>
      <sheetName val="U-4.02.27"/>
      <sheetName val="U-4.02.26"/>
      <sheetName val="U-4.02.25"/>
      <sheetName val="U-4.02.24"/>
      <sheetName val="U-4.02.23"/>
      <sheetName val="U-4.02.22"/>
      <sheetName val="U-4.02.21"/>
      <sheetName val="U-4.02.20"/>
      <sheetName val="U-4.02.19"/>
      <sheetName val="U-4.02.18"/>
      <sheetName val="U-4.02.17"/>
      <sheetName val="U-4.02.16"/>
      <sheetName val="U-4.02.15"/>
      <sheetName val="U-4.02.14"/>
      <sheetName val="U-4.02.13"/>
      <sheetName val="U-4.02.12"/>
      <sheetName val="U-4.02.11"/>
      <sheetName val="U-4.02.10"/>
      <sheetName val="U-4.02.09"/>
      <sheetName val="U-4.02.08"/>
      <sheetName val="U-4.02.07"/>
      <sheetName val="U-4.02.06"/>
      <sheetName val="U-4.02.05"/>
      <sheetName val="U-4.02.04"/>
      <sheetName val="U-4.02.03"/>
      <sheetName val="U-4.02.02"/>
      <sheetName val="U-4.02.01"/>
      <sheetName val="U-4.01.17"/>
      <sheetName val="U-4.01.16"/>
      <sheetName val="U-4.01.15"/>
      <sheetName val="U-4.01.14"/>
      <sheetName val="U-4.01.13"/>
      <sheetName val="U-4.01.12"/>
      <sheetName val="U-4.01.11"/>
      <sheetName val="U-4.01.10"/>
      <sheetName val="U-4.01.09"/>
      <sheetName val="U-4.01.08"/>
      <sheetName val="U-4.01.07"/>
      <sheetName val="U-4.01.06"/>
      <sheetName val="U-4.01.05"/>
      <sheetName val="U-4.01.04"/>
      <sheetName val="U-4.01.03"/>
      <sheetName val="U-4.01.02"/>
      <sheetName val="U-4.01.01"/>
      <sheetName val="U-3.08.06"/>
      <sheetName val="U-3.08.05"/>
      <sheetName val="U-3.08.04"/>
      <sheetName val="U-3.08.03"/>
      <sheetName val="U-3.08.02"/>
      <sheetName val="U-3.08.01"/>
      <sheetName val="U-3.07.04"/>
      <sheetName val="U-3.07.03"/>
      <sheetName val="U-3.07.02"/>
      <sheetName val="U-3.07.01"/>
      <sheetName val="U-3.06.10"/>
      <sheetName val="U-3.06.09"/>
      <sheetName val="U-3.06.08"/>
      <sheetName val="U-3.06.07"/>
      <sheetName val="U-3.06.06"/>
      <sheetName val="U-3.06.05"/>
      <sheetName val="U-3.06.04"/>
      <sheetName val="U-3.06.03"/>
      <sheetName val="U-3.06.02"/>
      <sheetName val="U-3.06.01"/>
      <sheetName val="U-3.05.05"/>
      <sheetName val="U-3.05.04"/>
      <sheetName val="U-3.05.03"/>
      <sheetName val="U-3.05.02"/>
      <sheetName val="U-3.05.01"/>
      <sheetName val="U-3.04.06"/>
      <sheetName val="U-3.04.05"/>
      <sheetName val="U-3.04.04"/>
      <sheetName val="U-3.04.03"/>
      <sheetName val="U-3.04.02"/>
      <sheetName val="U-3.04.01"/>
      <sheetName val="U-3.03.12"/>
      <sheetName val="U-3.03.11"/>
      <sheetName val="U-3.03.10"/>
      <sheetName val="U-3.03.09"/>
      <sheetName val="U-3.03.08"/>
      <sheetName val="U-3.03.07"/>
      <sheetName val="U-3.03.06"/>
      <sheetName val="U-3.03.05"/>
      <sheetName val="U-3.03.04"/>
      <sheetName val="U-3.03.03"/>
      <sheetName val="U-3.03.02"/>
      <sheetName val="U-3.03.01"/>
      <sheetName val="U-3.02.10"/>
      <sheetName val="U-3.02.09"/>
      <sheetName val="U-3.02.08"/>
      <sheetName val="U-3.02.07"/>
      <sheetName val="U-3.02.06"/>
      <sheetName val="U-3.02.05"/>
      <sheetName val="U-3.02.04"/>
      <sheetName val="U-3.02.03"/>
      <sheetName val="U-3.02.02"/>
      <sheetName val="U-3.02.01"/>
      <sheetName val="U-3.01.07"/>
      <sheetName val="U-3.01.06"/>
      <sheetName val="U-3.01.05"/>
      <sheetName val="U-3.01.04"/>
      <sheetName val="U-3.01.03"/>
      <sheetName val="U-3.01.02"/>
      <sheetName val="U-3.01.01"/>
      <sheetName val="U-2.11.02"/>
      <sheetName val="U-2.11.01"/>
      <sheetName val="U-2.10.06"/>
      <sheetName val="U-2.10.05"/>
      <sheetName val="U-2.10.04"/>
      <sheetName val="U-2.10.03"/>
      <sheetName val="U-2.10.02"/>
      <sheetName val="U-2.10.01"/>
      <sheetName val="U-2.09.06"/>
      <sheetName val="U-2.09.05"/>
      <sheetName val="U-2.09.04"/>
      <sheetName val="U-2.09.03"/>
      <sheetName val="U-2.09.02"/>
      <sheetName val="U-2.09.01"/>
      <sheetName val="U-2.08.02"/>
      <sheetName val="U-2.08.01"/>
      <sheetName val="U-2.07.02"/>
      <sheetName val="U-2.07.01"/>
      <sheetName val="U-2.06.02"/>
      <sheetName val="U-2.06.01"/>
      <sheetName val="U-2.05.02"/>
      <sheetName val="U-2.05.01"/>
      <sheetName val="U-2.04.02"/>
      <sheetName val="U-2.04.01"/>
      <sheetName val="U-2.03.02"/>
      <sheetName val="U-2.03.01"/>
      <sheetName val="U-2.02.02"/>
      <sheetName val="U-2.02.01"/>
      <sheetName val="U-2.01.02"/>
      <sheetName val="U-2.01.01"/>
      <sheetName val="U-1.00.02"/>
      <sheetName val="U-1.00.01"/>
      <sheetName val="nomb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U-1.00.01</v>
          </cell>
          <cell r="B4" t="str">
            <v>Localización y Replanteo</v>
          </cell>
          <cell r="C4" t="str">
            <v>m2</v>
          </cell>
          <cell r="D4">
            <v>748</v>
          </cell>
        </row>
        <row r="5">
          <cell r="A5" t="str">
            <v>U-1.00.02</v>
          </cell>
          <cell r="B5" t="str">
            <v>Desmonte, Descapote y Limpieza</v>
          </cell>
          <cell r="C5" t="str">
            <v>m2</v>
          </cell>
          <cell r="D5">
            <v>2683</v>
          </cell>
        </row>
        <row r="6">
          <cell r="A6" t="str">
            <v>U-2.01.01</v>
          </cell>
          <cell r="B6" t="str">
            <v>Excavación mecánica en material común y disposición del material sobrante</v>
          </cell>
          <cell r="C6" t="str">
            <v>m3</v>
          </cell>
          <cell r="D6">
            <v>19730</v>
          </cell>
        </row>
        <row r="7">
          <cell r="A7" t="str">
            <v>U-2.01.02</v>
          </cell>
          <cell r="B7" t="str">
            <v>Terraplen compensado en Relleno Tipo 3 (Material seleccionado de la excavación)</v>
          </cell>
          <cell r="C7" t="str">
            <v>m3</v>
          </cell>
          <cell r="D7">
            <v>12828</v>
          </cell>
        </row>
        <row r="8">
          <cell r="A8" t="str">
            <v>U-2.02.01</v>
          </cell>
          <cell r="B8" t="str">
            <v>Excavación mecánica en material común y disposición del material sobrante</v>
          </cell>
          <cell r="C8" t="str">
            <v>m3</v>
          </cell>
          <cell r="D8">
            <v>19730</v>
          </cell>
        </row>
        <row r="9">
          <cell r="A9" t="str">
            <v>U-2.02.02</v>
          </cell>
          <cell r="B9" t="str">
            <v>Terraplen compensado en Relleno Tipo 3 (Material seleccionado de la excavación)</v>
          </cell>
          <cell r="C9" t="str">
            <v>m3</v>
          </cell>
          <cell r="D9">
            <v>12828</v>
          </cell>
        </row>
        <row r="10">
          <cell r="A10" t="str">
            <v>U-2.03.01</v>
          </cell>
          <cell r="B10" t="str">
            <v>Excavación mecánica en material común y disposición del material sobrante</v>
          </cell>
          <cell r="C10" t="str">
            <v>m3</v>
          </cell>
          <cell r="D10">
            <v>19730</v>
          </cell>
        </row>
        <row r="11">
          <cell r="A11" t="str">
            <v>U-2.03.02</v>
          </cell>
          <cell r="B11" t="str">
            <v>Terraplen compensado en Relleno Tipo 3 (Material seleccionado de la excavación)</v>
          </cell>
          <cell r="C11" t="str">
            <v>m3</v>
          </cell>
          <cell r="D11">
            <v>12828</v>
          </cell>
        </row>
        <row r="12">
          <cell r="A12" t="str">
            <v>U-2.04.01</v>
          </cell>
          <cell r="B12" t="str">
            <v>Excavación mecánica en material común y disposición del material sobrante</v>
          </cell>
          <cell r="C12" t="str">
            <v>m3</v>
          </cell>
          <cell r="D12">
            <v>19730</v>
          </cell>
        </row>
        <row r="13">
          <cell r="A13" t="str">
            <v>U-2.04.02</v>
          </cell>
          <cell r="B13" t="str">
            <v>Terraplen compensado en Relleno Tipo 3 (Material seleccionado de la excavación)</v>
          </cell>
          <cell r="C13" t="str">
            <v>m3</v>
          </cell>
          <cell r="D13">
            <v>12828</v>
          </cell>
        </row>
        <row r="14">
          <cell r="A14" t="str">
            <v>U-2.05.01</v>
          </cell>
          <cell r="B14" t="str">
            <v>Excavación mecánica en material común y disposición del material sobrante</v>
          </cell>
          <cell r="C14" t="str">
            <v>m3</v>
          </cell>
          <cell r="D14">
            <v>19730</v>
          </cell>
        </row>
        <row r="15">
          <cell r="A15" t="str">
            <v>U-2.05.02</v>
          </cell>
          <cell r="B15" t="str">
            <v>Terraplen compensado en Relleno Tipo 3 (Material seleccionado de la excavación)</v>
          </cell>
          <cell r="C15" t="str">
            <v>m3</v>
          </cell>
          <cell r="D15">
            <v>12828</v>
          </cell>
        </row>
        <row r="16">
          <cell r="A16" t="str">
            <v>U-2.06.01</v>
          </cell>
          <cell r="B16" t="str">
            <v>Excavación mecánica en material común y disposición del material sobrante</v>
          </cell>
          <cell r="C16" t="str">
            <v>m3</v>
          </cell>
          <cell r="D16">
            <v>19730</v>
          </cell>
        </row>
        <row r="17">
          <cell r="A17" t="str">
            <v>U-2.06.02</v>
          </cell>
          <cell r="B17" t="str">
            <v>Terraplen compensado en Relleno Tipo 3 (Material seleccionado de la excavación)</v>
          </cell>
          <cell r="C17" t="str">
            <v>m3</v>
          </cell>
          <cell r="D17">
            <v>12828</v>
          </cell>
        </row>
        <row r="18">
          <cell r="A18" t="str">
            <v>U-2.07.01</v>
          </cell>
          <cell r="B18" t="str">
            <v>Excavación mecánica en material común y disposición del material sobrante</v>
          </cell>
          <cell r="C18" t="str">
            <v>m3</v>
          </cell>
          <cell r="D18">
            <v>19730</v>
          </cell>
        </row>
        <row r="19">
          <cell r="A19" t="str">
            <v>U-2.07.02</v>
          </cell>
          <cell r="B19" t="str">
            <v>Terraplen compensado en Relleno Tipo 3 (Material seleccionado de la excavación)</v>
          </cell>
          <cell r="C19" t="str">
            <v>m3</v>
          </cell>
          <cell r="D19">
            <v>12828</v>
          </cell>
        </row>
        <row r="20">
          <cell r="A20" t="str">
            <v>U-2.08.01</v>
          </cell>
          <cell r="B20" t="str">
            <v>Excavación mecánica en material común y disposición del material sobrante</v>
          </cell>
          <cell r="C20" t="str">
            <v>m3</v>
          </cell>
          <cell r="D20">
            <v>19730</v>
          </cell>
        </row>
        <row r="21">
          <cell r="A21" t="str">
            <v>U-2.08.02</v>
          </cell>
          <cell r="B21" t="str">
            <v>Terraplen compensado en Relleno Tipo 3 (Material seleccionado de la excavación)</v>
          </cell>
          <cell r="C21" t="str">
            <v>m3</v>
          </cell>
          <cell r="D21">
            <v>12828</v>
          </cell>
        </row>
        <row r="22">
          <cell r="A22" t="str">
            <v>U-2.09.01</v>
          </cell>
          <cell r="B22" t="str">
            <v>Excavación mecánica en material común y disposición del material sobrante</v>
          </cell>
          <cell r="C22" t="str">
            <v>m3</v>
          </cell>
          <cell r="D22">
            <v>19730</v>
          </cell>
        </row>
        <row r="23">
          <cell r="A23" t="str">
            <v>U-2.09.02</v>
          </cell>
          <cell r="B23" t="str">
            <v>Suministro y colocación Concreto Clase D (21.0 Mpa; 210 kg/cm2; 3000 PSI) para Cimentación de Cerramiento (Cinta y Dados)</v>
          </cell>
          <cell r="C23" t="str">
            <v>m3</v>
          </cell>
          <cell r="D23">
            <v>463509</v>
          </cell>
        </row>
        <row r="24">
          <cell r="A24" t="str">
            <v>U-2.09.03</v>
          </cell>
          <cell r="B24" t="str">
            <v>Relleno Tipo 2  (Recebo o material de prestamo seleccionado)</v>
          </cell>
          <cell r="C24" t="str">
            <v>m3</v>
          </cell>
          <cell r="D24">
            <v>30014</v>
          </cell>
        </row>
        <row r="25">
          <cell r="A25" t="str">
            <v>U-2.09.04</v>
          </cell>
          <cell r="B25" t="str">
            <v>Cerramiento Perimetral en Malla Eslabonada Calibre 9, 2"x2" (Incluye Postes y Alambre de Púas - 3 hilos)</v>
          </cell>
          <cell r="C25" t="str">
            <v>ml</v>
          </cell>
          <cell r="D25">
            <v>99694</v>
          </cell>
        </row>
        <row r="26">
          <cell r="A26" t="str">
            <v>U-2.09.05</v>
          </cell>
          <cell r="B26" t="str">
            <v>Cerramiento Puerta de Acceso Vehicular y Peatonal</v>
          </cell>
          <cell r="C26" t="str">
            <v>Und</v>
          </cell>
          <cell r="D26">
            <v>1249031</v>
          </cell>
        </row>
        <row r="27">
          <cell r="A27" t="str">
            <v>U-2.09.06</v>
          </cell>
          <cell r="B27" t="str">
            <v>Cerramiento Puerta de Acceso Auxiliar</v>
          </cell>
          <cell r="C27" t="str">
            <v>Und</v>
          </cell>
          <cell r="D27">
            <v>1011114</v>
          </cell>
        </row>
        <row r="28">
          <cell r="A28" t="str">
            <v>U-2.10.01</v>
          </cell>
          <cell r="B28" t="str">
            <v>Excavación mecánica en material común y disposición del material sobrante</v>
          </cell>
          <cell r="C28" t="str">
            <v>m3</v>
          </cell>
          <cell r="D28">
            <v>19730</v>
          </cell>
        </row>
        <row r="29">
          <cell r="A29" t="str">
            <v>U-2.10.02</v>
          </cell>
          <cell r="B29" t="str">
            <v>Suministro y colocación Concreto Clase D (21.0 Mpa; 210 kg/cm2; 3000 PSI) para Cimentación de Cerramiento (Cinta y Dados)</v>
          </cell>
          <cell r="C29" t="str">
            <v>m3</v>
          </cell>
          <cell r="D29">
            <v>463509</v>
          </cell>
        </row>
        <row r="30">
          <cell r="A30" t="str">
            <v>U-2.10.03</v>
          </cell>
          <cell r="B30" t="str">
            <v>Relleno Tipo 2  (Recebo o material de prestamo seleccionado)</v>
          </cell>
          <cell r="C30" t="str">
            <v>m3</v>
          </cell>
          <cell r="D30">
            <v>30014</v>
          </cell>
        </row>
        <row r="31">
          <cell r="A31" t="str">
            <v>U-2.10.04</v>
          </cell>
          <cell r="B31" t="str">
            <v>Cerramiento Perimetral en Malla Eslabonada Calibre 9, 2"x2" (Incluye Postes y Alambre de Púas - 3 hilos)</v>
          </cell>
          <cell r="C31" t="str">
            <v>ml</v>
          </cell>
          <cell r="D31">
            <v>99694</v>
          </cell>
        </row>
        <row r="32">
          <cell r="A32" t="str">
            <v>U-2.10.05</v>
          </cell>
          <cell r="B32" t="str">
            <v>Cerramiento Puerta de Acceso Vehicular y Peatonal 01</v>
          </cell>
          <cell r="C32" t="str">
            <v>Und</v>
          </cell>
          <cell r="D32">
            <v>1249031</v>
          </cell>
        </row>
        <row r="33">
          <cell r="A33" t="str">
            <v>U-2.10.06</v>
          </cell>
          <cell r="B33" t="str">
            <v>Cerramiento Puerta Vehicular 03</v>
          </cell>
          <cell r="C33" t="str">
            <v>Und</v>
          </cell>
          <cell r="D33">
            <v>783985</v>
          </cell>
        </row>
        <row r="34">
          <cell r="A34" t="str">
            <v>U-2.11.01</v>
          </cell>
          <cell r="B34" t="str">
            <v>Demolición de Pavimento Asfáltico (Incluye cargue y retiro de material sobrante)</v>
          </cell>
          <cell r="C34" t="str">
            <v>m2</v>
          </cell>
          <cell r="D34">
            <v>5838</v>
          </cell>
        </row>
        <row r="35">
          <cell r="A35" t="str">
            <v>U-2.11.02</v>
          </cell>
          <cell r="B35" t="str">
            <v>Demolición de Concreto Reforzado e=0.15m placa Manifold de Entrada FOU-MNF (Incluye cargue y retiro de material sobrante)</v>
          </cell>
          <cell r="C35" t="str">
            <v>m2</v>
          </cell>
          <cell r="D35">
            <v>51181</v>
          </cell>
        </row>
        <row r="36">
          <cell r="A36" t="str">
            <v>U-3.01.01</v>
          </cell>
          <cell r="B36" t="str">
            <v>Excavación mecánica en material común y disposición del material sobrante</v>
          </cell>
          <cell r="C36" t="str">
            <v>m3</v>
          </cell>
          <cell r="D36">
            <v>19730</v>
          </cell>
        </row>
        <row r="37">
          <cell r="A37" t="str">
            <v>U-3.01.02</v>
          </cell>
          <cell r="B37" t="str">
            <v>Suministro y colocación Concreto Clase F (14.0 Mpa; 140 kg/cm2; 2000 PSI)</v>
          </cell>
          <cell r="C37" t="str">
            <v>m3</v>
          </cell>
          <cell r="D37">
            <v>381672</v>
          </cell>
        </row>
        <row r="38">
          <cell r="A38" t="str">
            <v>U-3.01.03</v>
          </cell>
          <cell r="B38" t="str">
            <v>Suministro y colocación Concreto Clase D (21.0 Mpa; 210 kg/cm2; 3000 PSI) para Vigas de Amarre</v>
          </cell>
          <cell r="C38" t="str">
            <v>m3</v>
          </cell>
          <cell r="D38">
            <v>465971</v>
          </cell>
        </row>
        <row r="39">
          <cell r="A39" t="str">
            <v>U-3.01.04</v>
          </cell>
          <cell r="B39" t="str">
            <v>Suministro y colocación Mortero de Nivelación (Grouting) tipo SikaGrout 200</v>
          </cell>
          <cell r="C39" t="str">
            <v>lt</v>
          </cell>
          <cell r="D39">
            <v>6082</v>
          </cell>
        </row>
        <row r="40">
          <cell r="A40" t="str">
            <v>U-3.01.05</v>
          </cell>
          <cell r="B40" t="str">
            <v>Varillas Corrugadas Acero A-706; Fy =420 Mpa, 4200 kg/cm2, 60000 PSI</v>
          </cell>
          <cell r="C40" t="str">
            <v>kg</v>
          </cell>
          <cell r="D40">
            <v>2786</v>
          </cell>
        </row>
        <row r="41">
          <cell r="A41" t="str">
            <v>U-3.01.06</v>
          </cell>
          <cell r="B41" t="str">
            <v>Pernos de Anclaje en Acero Calidad SAE 1045</v>
          </cell>
          <cell r="C41" t="str">
            <v>kg</v>
          </cell>
          <cell r="D41">
            <v>15447</v>
          </cell>
        </row>
        <row r="42">
          <cell r="A42" t="str">
            <v>U-3.01.07</v>
          </cell>
          <cell r="B42" t="str">
            <v xml:space="preserve">Juntas de Dilatación con material llenante Tipo Sika Rod y sellante Sikaflex 1CSL </v>
          </cell>
          <cell r="C42" t="str">
            <v>ml</v>
          </cell>
          <cell r="D42">
            <v>19710</v>
          </cell>
        </row>
        <row r="43">
          <cell r="A43" t="str">
            <v>U-3.02.01</v>
          </cell>
          <cell r="B43" t="str">
            <v>Excavación mecánica en material común y disposición del material sobrante</v>
          </cell>
          <cell r="C43" t="str">
            <v>m3</v>
          </cell>
          <cell r="D43">
            <v>19730</v>
          </cell>
        </row>
        <row r="44">
          <cell r="A44" t="str">
            <v>U-3.02.02</v>
          </cell>
          <cell r="B44" t="str">
            <v>Relleno Tipo 1  (Arena lavada o arena lavada + gravilla)</v>
          </cell>
          <cell r="C44" t="str">
            <v>m3</v>
          </cell>
          <cell r="D44">
            <v>56014</v>
          </cell>
        </row>
        <row r="45">
          <cell r="A45" t="str">
            <v>U-3.02.03</v>
          </cell>
          <cell r="B45" t="str">
            <v>Relleno Tipo 2  (Recebo o material de prestamo seleccionado)</v>
          </cell>
          <cell r="C45" t="str">
            <v>m3</v>
          </cell>
          <cell r="D45">
            <v>30014</v>
          </cell>
        </row>
        <row r="46">
          <cell r="A46" t="str">
            <v>U-3.02.04</v>
          </cell>
          <cell r="B46" t="str">
            <v>Suministro y colocación Concreto Clase F (14.0 Mpa; 140 kg/cm2; 2000 PSI)</v>
          </cell>
          <cell r="C46" t="str">
            <v>m3</v>
          </cell>
          <cell r="D46">
            <v>381672</v>
          </cell>
        </row>
        <row r="47">
          <cell r="A47" t="str">
            <v>U-3.02.05</v>
          </cell>
          <cell r="B47" t="str">
            <v>Suministro y colocación Concreto Clase D (21.0 Mpa; 210 kg/cm2; 3000 PSI) para cimientos</v>
          </cell>
          <cell r="C47" t="str">
            <v>m3</v>
          </cell>
          <cell r="D47">
            <v>465971</v>
          </cell>
        </row>
        <row r="48">
          <cell r="A48" t="str">
            <v>U-3.02.06</v>
          </cell>
          <cell r="B48" t="str">
            <v>Varillas Corrugadas Acero A-706; Fy =420 Mpa, 4200 kg/cm2, 60000 PSI</v>
          </cell>
          <cell r="C48" t="str">
            <v>kg</v>
          </cell>
          <cell r="D48">
            <v>2786</v>
          </cell>
        </row>
        <row r="49">
          <cell r="A49" t="str">
            <v>U-3.02.07</v>
          </cell>
          <cell r="B49" t="str">
            <v>Geomembrana tipo PERMAFLEX HR-500</v>
          </cell>
          <cell r="C49" t="str">
            <v>m2</v>
          </cell>
          <cell r="D49">
            <v>13717</v>
          </cell>
        </row>
        <row r="50">
          <cell r="A50" t="str">
            <v>U-3.02.08</v>
          </cell>
          <cell r="B50" t="str">
            <v>Geotextil Tipo NT-1800</v>
          </cell>
          <cell r="C50" t="str">
            <v>m2</v>
          </cell>
          <cell r="D50">
            <v>3505</v>
          </cell>
        </row>
        <row r="51">
          <cell r="A51" t="str">
            <v>U-3.02.09</v>
          </cell>
          <cell r="B51" t="str">
            <v>Cinta SIKA PVC Tipo 0-22</v>
          </cell>
          <cell r="C51" t="str">
            <v>ml</v>
          </cell>
          <cell r="D51">
            <v>28417</v>
          </cell>
        </row>
        <row r="52">
          <cell r="A52" t="str">
            <v>U-3.02.10</v>
          </cell>
          <cell r="B52" t="str">
            <v>Tubo D=2" Metálico Galvanizado</v>
          </cell>
          <cell r="C52" t="str">
            <v>ml</v>
          </cell>
          <cell r="D52">
            <v>17236</v>
          </cell>
        </row>
        <row r="53">
          <cell r="A53" t="str">
            <v>U-3.03.01</v>
          </cell>
          <cell r="B53" t="str">
            <v>Excavación a máquina (anillo cimiento) y disposición del material sobrante</v>
          </cell>
          <cell r="C53" t="str">
            <v>m3</v>
          </cell>
          <cell r="D53">
            <v>19730</v>
          </cell>
        </row>
        <row r="54">
          <cell r="A54" t="str">
            <v>U-3.03.02</v>
          </cell>
          <cell r="B54" t="str">
            <v>Relleno Tipo 1  (Arena lavada o arena lavada + gravilla)</v>
          </cell>
          <cell r="C54" t="str">
            <v>m3</v>
          </cell>
          <cell r="D54">
            <v>56014</v>
          </cell>
        </row>
        <row r="55">
          <cell r="A55" t="str">
            <v>U-3.03.03</v>
          </cell>
          <cell r="B55" t="str">
            <v>Relleno Tipo 2  (Recebo o material de prestamo seleccionado)</v>
          </cell>
          <cell r="C55" t="str">
            <v>m3</v>
          </cell>
          <cell r="D55">
            <v>30014</v>
          </cell>
        </row>
        <row r="56">
          <cell r="A56" t="str">
            <v>U-3.03.04</v>
          </cell>
          <cell r="B56" t="str">
            <v>Suministro y colocación Concreto Clase F (14.0 Mpa; 140 kg/cm2; 2000 PSI)</v>
          </cell>
          <cell r="C56" t="str">
            <v>m3</v>
          </cell>
          <cell r="D56">
            <v>381672</v>
          </cell>
        </row>
        <row r="57">
          <cell r="A57" t="str">
            <v>U-3.03.05</v>
          </cell>
          <cell r="B57" t="str">
            <v>Suministro y colocación Concreto Clase D (21.0 Mpa; 210 kg/cm2; 3000 PSI) para cimientos</v>
          </cell>
          <cell r="C57" t="str">
            <v>m3</v>
          </cell>
          <cell r="D57">
            <v>465971</v>
          </cell>
        </row>
        <row r="58">
          <cell r="A58" t="str">
            <v>U-3.03.06</v>
          </cell>
          <cell r="B58" t="str">
            <v>Varillas Corrugadas Acero A-706; Fy =420 Mpa, 4200 kg/cm2, 60000 PSI</v>
          </cell>
          <cell r="C58" t="str">
            <v>kg</v>
          </cell>
          <cell r="D58">
            <v>2786</v>
          </cell>
        </row>
        <row r="59">
          <cell r="A59" t="str">
            <v>U-3.03.07</v>
          </cell>
          <cell r="B59" t="str">
            <v>Malla Electrosoldada Acero G-485; Fy =550 Mpa, 5500 kg/cm2, 4mmX150mmX150mm</v>
          </cell>
          <cell r="C59" t="str">
            <v>kg</v>
          </cell>
          <cell r="D59">
            <v>2997</v>
          </cell>
        </row>
        <row r="60">
          <cell r="A60" t="str">
            <v>U-3.03.08</v>
          </cell>
          <cell r="B60" t="str">
            <v>Geomembrana tipo PERMAFLEX HR-500</v>
          </cell>
          <cell r="C60" t="str">
            <v>m2</v>
          </cell>
          <cell r="D60">
            <v>13717</v>
          </cell>
        </row>
        <row r="61">
          <cell r="A61" t="str">
            <v>U-3.03.09</v>
          </cell>
          <cell r="B61" t="str">
            <v>Geotextil Tipo NT-1800</v>
          </cell>
          <cell r="C61" t="str">
            <v>m2</v>
          </cell>
          <cell r="D61">
            <v>3505</v>
          </cell>
        </row>
        <row r="62">
          <cell r="A62" t="str">
            <v>U-3.03.10</v>
          </cell>
          <cell r="B62" t="str">
            <v>Cinta SIKA PVC Tipo 0-22</v>
          </cell>
          <cell r="C62" t="str">
            <v>ml</v>
          </cell>
          <cell r="D62">
            <v>28417</v>
          </cell>
        </row>
        <row r="63">
          <cell r="A63" t="str">
            <v>U-3.03.11</v>
          </cell>
          <cell r="B63" t="str">
            <v>Tubo D=2" Metálico Galvanizado</v>
          </cell>
          <cell r="C63" t="str">
            <v>ml</v>
          </cell>
          <cell r="D63">
            <v>17236</v>
          </cell>
        </row>
        <row r="64">
          <cell r="A64" t="str">
            <v>U-3.03.12</v>
          </cell>
          <cell r="B64" t="str">
            <v>Tubo D=4" Metálico Galvanizado</v>
          </cell>
          <cell r="C64" t="str">
            <v>ml</v>
          </cell>
          <cell r="D64">
            <v>41083</v>
          </cell>
        </row>
        <row r="65">
          <cell r="A65" t="str">
            <v>U-3.04.01</v>
          </cell>
          <cell r="B65" t="str">
            <v>Excavación a máquina (anillo cimiento) y disposición del material sobrante</v>
          </cell>
          <cell r="C65" t="str">
            <v>m3</v>
          </cell>
          <cell r="D65">
            <v>19730</v>
          </cell>
        </row>
        <row r="66">
          <cell r="A66" t="str">
            <v>U-3.04.02</v>
          </cell>
          <cell r="B66" t="str">
            <v>Relleno Tipo 1  (Arena lavada o arena lavada + gravilla)</v>
          </cell>
          <cell r="C66" t="str">
            <v>m3</v>
          </cell>
          <cell r="D66">
            <v>56014</v>
          </cell>
        </row>
        <row r="67">
          <cell r="A67" t="str">
            <v>U-3.04.03</v>
          </cell>
          <cell r="B67" t="str">
            <v>Relleno Tipo 2  (Recebo o material de prestamo seleccionado)</v>
          </cell>
          <cell r="C67" t="str">
            <v>m3</v>
          </cell>
          <cell r="D67">
            <v>30014</v>
          </cell>
        </row>
        <row r="68">
          <cell r="A68" t="str">
            <v>U-3.04.04</v>
          </cell>
          <cell r="B68" t="str">
            <v>Suministro y colocación Concreto Clase F (14.0 Mpa; 140 kg/cm2; 2000 PSI)</v>
          </cell>
          <cell r="C68" t="str">
            <v>m3</v>
          </cell>
          <cell r="D68">
            <v>381672</v>
          </cell>
        </row>
        <row r="69">
          <cell r="A69" t="str">
            <v>U-3.04.05</v>
          </cell>
          <cell r="B69" t="str">
            <v>Suministro y colocación Concreto Clase D (21.0 Mpa; 210 kg/cm2; 3000 PSI) para cimientos</v>
          </cell>
          <cell r="C69" t="str">
            <v>m3</v>
          </cell>
          <cell r="D69">
            <v>465971</v>
          </cell>
        </row>
        <row r="70">
          <cell r="A70" t="str">
            <v>U-3.04.06</v>
          </cell>
          <cell r="B70" t="str">
            <v>Varillas Corrugadas Acero A-706; Fy =420 Mpa, 4200 kg/cm2, 60000 PSI</v>
          </cell>
          <cell r="C70" t="str">
            <v>kg</v>
          </cell>
          <cell r="D70">
            <v>2786</v>
          </cell>
        </row>
        <row r="71">
          <cell r="A71" t="str">
            <v>U-3.05.01</v>
          </cell>
          <cell r="B71" t="str">
            <v>Excavación mecánica en material común y disposición del material sobrante</v>
          </cell>
          <cell r="C71" t="str">
            <v>m3</v>
          </cell>
          <cell r="D71">
            <v>19730</v>
          </cell>
        </row>
        <row r="72">
          <cell r="A72" t="str">
            <v>U-3.05.02</v>
          </cell>
          <cell r="B72" t="str">
            <v>Relleno Tipo 2  (Recebo o material de prestamo seleccionado)</v>
          </cell>
          <cell r="C72" t="str">
            <v>m3</v>
          </cell>
          <cell r="D72">
            <v>30014</v>
          </cell>
        </row>
        <row r="73">
          <cell r="A73" t="str">
            <v>U-3.05.03</v>
          </cell>
          <cell r="B73" t="str">
            <v>Suministro y colocación Concreto Clase F (14.0 Mpa; 140 kg/cm2; 2000 PSI)</v>
          </cell>
          <cell r="C73" t="str">
            <v>m3</v>
          </cell>
          <cell r="D73">
            <v>381672</v>
          </cell>
        </row>
        <row r="74">
          <cell r="A74" t="str">
            <v>U-3.05.04</v>
          </cell>
          <cell r="B74" t="str">
            <v>Suministro y colocación Concreto Clase D (21.0 Mpa; 210 kg/cm2; 3000 PSI) para cimientos</v>
          </cell>
          <cell r="C74" t="str">
            <v>m3</v>
          </cell>
          <cell r="D74">
            <v>465971</v>
          </cell>
        </row>
        <row r="75">
          <cell r="A75" t="str">
            <v>U-3.05.05</v>
          </cell>
          <cell r="B75" t="str">
            <v>Malla Electrosoldada Acero G-485; Fy =550 Mpa, 5500 kg/cm2, 4mmX150mmX150mm</v>
          </cell>
          <cell r="C75" t="str">
            <v>kg</v>
          </cell>
          <cell r="D75">
            <v>2997</v>
          </cell>
        </row>
        <row r="76">
          <cell r="A76" t="str">
            <v>U-3.06.01</v>
          </cell>
          <cell r="B76" t="str">
            <v>Suministro y colocación Concreto Clase F (14.0 Mpa; 140 kg/cm2; 2000 PSI) - FOU-T-PAY-C</v>
          </cell>
          <cell r="C76" t="str">
            <v>m3</v>
          </cell>
          <cell r="D76">
            <v>366713</v>
          </cell>
        </row>
        <row r="77">
          <cell r="A77" t="str">
            <v>U-3.06.02</v>
          </cell>
          <cell r="B77" t="str">
            <v>Suministro y colocación Concreto Clase D (21.0 Mpa; 210 kg/cm2; 3000 PSI) para cimientos - FOU-T-PAY-C</v>
          </cell>
          <cell r="C77" t="str">
            <v>m3</v>
          </cell>
          <cell r="D77">
            <v>447657</v>
          </cell>
        </row>
        <row r="78">
          <cell r="A78" t="str">
            <v>U-3.06.03</v>
          </cell>
          <cell r="B78" t="str">
            <v>Suministro y colocación Mortero de Nivelación (Grouting) tipo SikaGrout 200 - FOU-T-PAY-C</v>
          </cell>
          <cell r="C78" t="str">
            <v>lt</v>
          </cell>
          <cell r="D78">
            <v>6082</v>
          </cell>
        </row>
        <row r="79">
          <cell r="A79" t="str">
            <v>U-3.06.04</v>
          </cell>
          <cell r="B79" t="str">
            <v>Varillas Corrugadas Acero A-706; Fy =420 Mpa, 4200 kg/cm2, 60000 PSI - FOU-T-PAY-C</v>
          </cell>
          <cell r="C79" t="str">
            <v>kg</v>
          </cell>
          <cell r="D79">
            <v>2786</v>
          </cell>
        </row>
        <row r="80">
          <cell r="A80" t="str">
            <v>U-3.06.05</v>
          </cell>
          <cell r="B80" t="str">
            <v>Pernos de Anclaje en Acero Calidad SAE 1045 - FOU-T-PAY-C</v>
          </cell>
          <cell r="C80" t="str">
            <v>kg</v>
          </cell>
          <cell r="D80">
            <v>15447</v>
          </cell>
        </row>
        <row r="81">
          <cell r="A81" t="str">
            <v>U-3.06.06</v>
          </cell>
          <cell r="B81" t="str">
            <v>Suministro y colocación Concreto Clase F (14.0 Mpa; 140 kg/cm2; 2000 PSI) - FOU-T-PAY-A/B FOU-T-PAW A/B/C/D</v>
          </cell>
          <cell r="C81" t="str">
            <v>m3</v>
          </cell>
          <cell r="D81">
            <v>381672</v>
          </cell>
        </row>
        <row r="82">
          <cell r="A82" t="str">
            <v>U-3.06.07</v>
          </cell>
          <cell r="B82" t="str">
            <v>Suministro y colocación Concreto Clase D (21.0 Mpa; 210 kg/cm2; 3000 PSI) para cimientos - FOU-T-PAY-A/B FOU-T-PAW A/B/C/D</v>
          </cell>
          <cell r="C82" t="str">
            <v>m3</v>
          </cell>
          <cell r="D82">
            <v>465971</v>
          </cell>
        </row>
        <row r="83">
          <cell r="A83" t="str">
            <v>U-3.06.08</v>
          </cell>
          <cell r="B83" t="str">
            <v>Suministro y colocación Mortero de Nivelación (Grouting) tipo SikaGrout 200 - FOU-T-PAY-A/B FOU-T-PAW A/B/C/D</v>
          </cell>
          <cell r="C83" t="str">
            <v>lt</v>
          </cell>
          <cell r="D83">
            <v>6082</v>
          </cell>
        </row>
        <row r="84">
          <cell r="A84" t="str">
            <v>U-3.06.09</v>
          </cell>
          <cell r="B84" t="str">
            <v>Varillas Corrugadas Acero A-706; Fy =420 Mpa, 4200 kg/cm2, 60000 PSI - FOU-T-PAY-A/B FOU-T-PAW A/B/C/D</v>
          </cell>
          <cell r="C84" t="str">
            <v>kg</v>
          </cell>
          <cell r="D84">
            <v>2786</v>
          </cell>
        </row>
        <row r="85">
          <cell r="A85" t="str">
            <v>U-3.06.10</v>
          </cell>
          <cell r="B85" t="str">
            <v>Pernos de Anclaje en Acero Calidad SAE 1045 - FOU-T-PAY-A/B FOU-T-PAW A/B/C/D</v>
          </cell>
          <cell r="C85" t="str">
            <v>kg</v>
          </cell>
          <cell r="D85">
            <v>15447</v>
          </cell>
        </row>
        <row r="86">
          <cell r="A86" t="str">
            <v>U-3.07.01</v>
          </cell>
          <cell r="B86" t="str">
            <v>Suministro y colocación Concreto Clase F (14.0 Mpa; 140 kg/cm2; 2000 PSI)</v>
          </cell>
          <cell r="C86" t="str">
            <v>m3</v>
          </cell>
          <cell r="D86">
            <v>381672</v>
          </cell>
        </row>
        <row r="87">
          <cell r="A87" t="str">
            <v>U-3.07.02</v>
          </cell>
          <cell r="B87" t="str">
            <v>Suministro y colocación Concreto Clase D (21.0 Mpa; 210 kg/cm2; 3000 PSI) para cimientos</v>
          </cell>
          <cell r="C87" t="str">
            <v>m3</v>
          </cell>
          <cell r="D87">
            <v>465971</v>
          </cell>
        </row>
        <row r="88">
          <cell r="A88" t="str">
            <v>U-3.07.03</v>
          </cell>
          <cell r="B88" t="str">
            <v>Suministro y colocación Mortero de Nivelación (Grouting) tipo SikaGrout 200</v>
          </cell>
          <cell r="C88" t="str">
            <v>lt</v>
          </cell>
          <cell r="D88">
            <v>6082</v>
          </cell>
        </row>
        <row r="89">
          <cell r="A89" t="str">
            <v>U-3.07.04</v>
          </cell>
          <cell r="B89" t="str">
            <v>Pernos de Anclaje en Acero Calidad SAE 1045</v>
          </cell>
          <cell r="C89" t="str">
            <v>kg</v>
          </cell>
          <cell r="D89">
            <v>15447</v>
          </cell>
        </row>
        <row r="90">
          <cell r="A90" t="str">
            <v>U-3.08.01</v>
          </cell>
          <cell r="B90" t="str">
            <v>Excavación mecánica en material común y disposición del material sobrante</v>
          </cell>
          <cell r="C90" t="str">
            <v>m3</v>
          </cell>
          <cell r="D90">
            <v>19730</v>
          </cell>
        </row>
        <row r="91">
          <cell r="A91" t="str">
            <v>U-3.08.02</v>
          </cell>
          <cell r="B91" t="str">
            <v>Relleno Tipo 2  (Recebo o material de prestamo seleccionado)</v>
          </cell>
          <cell r="C91" t="str">
            <v>m3</v>
          </cell>
          <cell r="D91">
            <v>30014</v>
          </cell>
        </row>
        <row r="92">
          <cell r="A92" t="str">
            <v>U-3.08.03</v>
          </cell>
          <cell r="B92" t="str">
            <v>Relleno Tipo 3  (Material seleccionado de la excavación)</v>
          </cell>
          <cell r="C92" t="str">
            <v>m3</v>
          </cell>
          <cell r="D92">
            <v>12074</v>
          </cell>
        </row>
        <row r="93">
          <cell r="A93" t="str">
            <v>U-3.08.04</v>
          </cell>
          <cell r="B93" t="str">
            <v>Suministro y colocación Concreto Clase F (14.0 Mpa; 140 kg/cm2; 2000 PSI)</v>
          </cell>
          <cell r="C93" t="str">
            <v>m3</v>
          </cell>
          <cell r="D93">
            <v>381672</v>
          </cell>
        </row>
        <row r="94">
          <cell r="A94" t="str">
            <v>U-3.08.05</v>
          </cell>
          <cell r="B94" t="str">
            <v>Suministro y colocación Concreto Clase D (21.0 Mpa; 210 kg/cm2; 3000 PSI) para cimientos</v>
          </cell>
          <cell r="C94" t="str">
            <v>m3</v>
          </cell>
          <cell r="D94">
            <v>463396</v>
          </cell>
        </row>
        <row r="95">
          <cell r="A95" t="str">
            <v>U-3.08.06</v>
          </cell>
          <cell r="B95" t="str">
            <v>Varillas Corrugadas Acero A-706; Fy =420 Mpa, 4200 kg/cm2, 60000 PSI</v>
          </cell>
          <cell r="C95" t="str">
            <v>kg</v>
          </cell>
          <cell r="D95">
            <v>2786</v>
          </cell>
        </row>
        <row r="96">
          <cell r="A96" t="str">
            <v>U-4.01.01</v>
          </cell>
          <cell r="B96" t="str">
            <v>Excavación manual en material común y disposición del material sobrante</v>
          </cell>
          <cell r="C96" t="str">
            <v>m3</v>
          </cell>
          <cell r="D96">
            <v>27274</v>
          </cell>
        </row>
        <row r="97">
          <cell r="A97" t="str">
            <v>U-4.01.02</v>
          </cell>
          <cell r="B97" t="str">
            <v>Relleno Tipo 3  (Material seleccionado de la excavación)</v>
          </cell>
          <cell r="C97" t="str">
            <v>m3</v>
          </cell>
          <cell r="D97">
            <v>12074</v>
          </cell>
        </row>
        <row r="98">
          <cell r="A98" t="str">
            <v>U-4.01.03</v>
          </cell>
          <cell r="B98" t="str">
            <v>Relleno Tipo 4  (Subbase Granular)</v>
          </cell>
          <cell r="C98" t="str">
            <v>m3</v>
          </cell>
          <cell r="D98">
            <v>35214</v>
          </cell>
        </row>
        <row r="99">
          <cell r="A99" t="str">
            <v>U-4.01.04</v>
          </cell>
          <cell r="B99" t="str">
            <v>Suministro y colocación Concreto Clase G (14.0 Mpa; 140 kg/cm2; 2000 PSI Ciclópeo) para Muros Interiores</v>
          </cell>
          <cell r="C99" t="str">
            <v>m3</v>
          </cell>
          <cell r="D99">
            <v>276317</v>
          </cell>
        </row>
        <row r="100">
          <cell r="A100" t="str">
            <v>U-4.01.05</v>
          </cell>
          <cell r="B100" t="str">
            <v>Suministro y colocación Concreto Clase F (14.0 Mpa; 140 kg/cm2; 2000 PSI para solado)</v>
          </cell>
          <cell r="C100" t="str">
            <v>m3</v>
          </cell>
          <cell r="D100">
            <v>381672</v>
          </cell>
        </row>
        <row r="101">
          <cell r="A101" t="str">
            <v>U-4.01.06</v>
          </cell>
          <cell r="B101" t="str">
            <v>Suministro y colocación Concreto Clase D (21.0 Mpa; 210 kg/cm2; 3000 PSI) para cimientos</v>
          </cell>
          <cell r="C101" t="str">
            <v>m3</v>
          </cell>
          <cell r="D101">
            <v>463396</v>
          </cell>
        </row>
        <row r="102">
          <cell r="A102" t="str">
            <v>U-4.01.07</v>
          </cell>
          <cell r="B102" t="str">
            <v>Suministro y colocación Concreto Clase D (21.0 Mpa; 210 kg/cm2; 3000 PSI) para Placa de Piso</v>
          </cell>
          <cell r="C102" t="str">
            <v>m3</v>
          </cell>
          <cell r="D102">
            <v>467122</v>
          </cell>
        </row>
        <row r="103">
          <cell r="A103" t="str">
            <v>U-4.01.08</v>
          </cell>
          <cell r="B103" t="str">
            <v>Suministro y colocación Concreto Clase D (21.0 Mpa; 210 kg/cm2; 3000 PSI) para Vigas de Amarre Muros Internos</v>
          </cell>
          <cell r="C103" t="str">
            <v>m3</v>
          </cell>
          <cell r="D103">
            <v>452229</v>
          </cell>
        </row>
        <row r="104">
          <cell r="A104" t="str">
            <v>U-4.01.09</v>
          </cell>
          <cell r="B104" t="str">
            <v>Suministro y colocación Concreto Clase D (21.0 Mpa; 210 kg/cm2; 3000 PSI) para Columnas</v>
          </cell>
          <cell r="C104" t="str">
            <v>m3</v>
          </cell>
          <cell r="D104">
            <v>510559</v>
          </cell>
        </row>
        <row r="105">
          <cell r="A105" t="str">
            <v>U-4.01.10</v>
          </cell>
          <cell r="B105" t="str">
            <v>Suministro y colocación Concreto Clase D (21.0 Mpa; 210 kg/cm2; 3000 PSI) para Vigas Aéreas (incluye placa de voladizo)</v>
          </cell>
          <cell r="C105" t="str">
            <v>m3</v>
          </cell>
          <cell r="D105">
            <v>491091</v>
          </cell>
        </row>
        <row r="106">
          <cell r="A106" t="str">
            <v>U-4.01.11</v>
          </cell>
          <cell r="B106" t="str">
            <v>Suministro y colocación Concreto Clase D (21.0 Mpa; 210 kg/cm2; 3000 PSI) para Riostras</v>
          </cell>
          <cell r="C106" t="str">
            <v>m3</v>
          </cell>
          <cell r="D106">
            <v>491091</v>
          </cell>
        </row>
        <row r="107">
          <cell r="A107" t="str">
            <v>U-4.01.12</v>
          </cell>
          <cell r="B107" t="str">
            <v>Suministro y colocación Concreto Clase D (21.0 Mpa; 210 kg/cm2; 3000 PSI) para Placa Aligerada de Cubierta</v>
          </cell>
          <cell r="C107" t="str">
            <v>m2</v>
          </cell>
          <cell r="D107">
            <v>74335</v>
          </cell>
        </row>
        <row r="108">
          <cell r="A108" t="str">
            <v>U-4.01.13</v>
          </cell>
          <cell r="B108" t="str">
            <v>Varillas Corrugadas Acero A-706; Fy =420 Mpa, 4200 kg/cm2, 60000 PSI</v>
          </cell>
          <cell r="C108" t="str">
            <v>kg</v>
          </cell>
          <cell r="D108">
            <v>2786</v>
          </cell>
        </row>
        <row r="109">
          <cell r="A109" t="str">
            <v>U-4.01.14</v>
          </cell>
          <cell r="B109" t="str">
            <v>Malla Electrosoldada Acero G-485; Fy =550 Mpa, 5500 kg/cm2, 4mmX150mmX150mm</v>
          </cell>
          <cell r="C109" t="str">
            <v>kg</v>
          </cell>
          <cell r="D109">
            <v>2997</v>
          </cell>
        </row>
        <row r="110">
          <cell r="A110" t="str">
            <v>U-4.01.15</v>
          </cell>
          <cell r="B110" t="str">
            <v>Malla Electrosoldada Acero G-485; Fy =550 Mpa, 5500 kg/cm2, 6mmX250mmX250mm</v>
          </cell>
          <cell r="C110" t="str">
            <v>kg</v>
          </cell>
          <cell r="D110">
            <v>2997</v>
          </cell>
        </row>
        <row r="111">
          <cell r="A111" t="str">
            <v>U-4.01.16</v>
          </cell>
          <cell r="B111" t="str">
            <v>Impermeabilización de Cubierta en Membrana PVC Termosoldada tipo SikaPlan 12GCO (12mm)</v>
          </cell>
          <cell r="C111" t="str">
            <v>m2</v>
          </cell>
          <cell r="D111">
            <v>42996</v>
          </cell>
        </row>
        <row r="112">
          <cell r="A112" t="str">
            <v>U-4.01.17</v>
          </cell>
          <cell r="B112" t="str">
            <v>Andén en Concreto Simple Clase E (17.5 Mpa; 175 kg/cm2; 2500 PSI), e=0.15m</v>
          </cell>
          <cell r="C112" t="str">
            <v>m2</v>
          </cell>
          <cell r="D112">
            <v>52299</v>
          </cell>
        </row>
        <row r="113">
          <cell r="A113" t="str">
            <v>U-4.02.01</v>
          </cell>
          <cell r="B113" t="str">
            <v>Muro en Ladrillo Prensado Liviano 24,5 x 12 x 5,5 color terracota Santa Fe e = 0,12m</v>
          </cell>
          <cell r="C113" t="str">
            <v>m2</v>
          </cell>
          <cell r="D113">
            <v>56013</v>
          </cell>
        </row>
        <row r="114">
          <cell r="A114" t="str">
            <v>U-4.02.02</v>
          </cell>
          <cell r="B114" t="str">
            <v>Muro Perimetral de Cubierta en Ladrillo Prensado Liviano 24,5 x 12 x 7 color terracota Sante Fe e = 0,055m</v>
          </cell>
          <cell r="C114" t="str">
            <v>m2</v>
          </cell>
          <cell r="D114">
            <v>56013</v>
          </cell>
        </row>
        <row r="115">
          <cell r="A115" t="str">
            <v>U-4.02.03</v>
          </cell>
          <cell r="B115" t="str">
            <v>Piso en Baldosa Tipo BH5 de 0.30x0.30m ALFA (para Laboratorio, Cafetería y Baños)</v>
          </cell>
          <cell r="C115" t="str">
            <v>m2</v>
          </cell>
          <cell r="D115">
            <v>45643</v>
          </cell>
        </row>
        <row r="116">
          <cell r="A116" t="str">
            <v>U-4.02.04</v>
          </cell>
          <cell r="B116" t="str">
            <v>Piso en Baldosa para trafico pesado tipo Piedra Cid River Sand ALFA 45 x 45 (para Cuartos de Control, Tableros de Control, Depósito, Lockers y Area de Trabajo 01)</v>
          </cell>
          <cell r="C116" t="str">
            <v>m2</v>
          </cell>
          <cell r="D116">
            <v>41268</v>
          </cell>
        </row>
        <row r="117">
          <cell r="A117" t="str">
            <v>U-4.02.05</v>
          </cell>
          <cell r="B117" t="str">
            <v>Guardaescoba Piedra Cid River Sand ALFA  9 x 45</v>
          </cell>
          <cell r="C117" t="str">
            <v>ml</v>
          </cell>
          <cell r="D117">
            <v>4059</v>
          </cell>
        </row>
        <row r="118">
          <cell r="A118" t="str">
            <v>U-4.02.06</v>
          </cell>
          <cell r="B118" t="str">
            <v xml:space="preserve">Enchape en Baldosa blanca tipo Mediterraneo ALFA 20 x 20 </v>
          </cell>
          <cell r="C118" t="str">
            <v>m2</v>
          </cell>
          <cell r="D118">
            <v>27571</v>
          </cell>
        </row>
        <row r="119">
          <cell r="A119" t="str">
            <v>U-4.02.07</v>
          </cell>
          <cell r="B119" t="str">
            <v>Pañete en mortero 1:5 e=0.02m</v>
          </cell>
          <cell r="C119" t="str">
            <v>m2</v>
          </cell>
          <cell r="D119">
            <v>8977</v>
          </cell>
        </row>
        <row r="120">
          <cell r="A120" t="str">
            <v>U-4.02.08</v>
          </cell>
          <cell r="B120" t="str">
            <v>Estuco y Pintura tipo Viniltex de Pintuco color almendra (3 manos)</v>
          </cell>
          <cell r="C120" t="str">
            <v>m2</v>
          </cell>
          <cell r="D120">
            <v>9879</v>
          </cell>
        </row>
        <row r="121">
          <cell r="A121" t="str">
            <v>U-4.02.09</v>
          </cell>
          <cell r="B121" t="str">
            <v>Ventana tipo V-3 módulo corredizo serie titanio en aluminio anodizado 5030 anolock, con cristal bronce 6mm y alfajia LEH-413 (8cms)</v>
          </cell>
          <cell r="C121" t="str">
            <v>m2</v>
          </cell>
          <cell r="D121">
            <v>360000</v>
          </cell>
        </row>
        <row r="122">
          <cell r="A122" t="str">
            <v>U-4.02.10</v>
          </cell>
          <cell r="B122" t="str">
            <v>Ventana tipo V-4 módulo de cuerpo fijo serie M-338 en aluminio anodizado 5030 anolock, cristal laminado termoacústico polarizado y alfajia LEH-413 (8cms)</v>
          </cell>
          <cell r="C122" t="str">
            <v>m2</v>
          </cell>
          <cell r="D122">
            <v>390000</v>
          </cell>
        </row>
        <row r="123">
          <cell r="A123" t="str">
            <v>U-4.02.11</v>
          </cell>
          <cell r="B123" t="str">
            <v>Ventana tipo V-5 proyectante horizontal serie M-338 en aluminio anodizado 5030 anolock, con cristal bronce 6mm y alfajia LEH-413 (8cms)</v>
          </cell>
          <cell r="C123" t="str">
            <v>m2</v>
          </cell>
          <cell r="D123">
            <v>250000</v>
          </cell>
        </row>
        <row r="124">
          <cell r="A124" t="str">
            <v>U-4.02.12</v>
          </cell>
          <cell r="B124" t="str">
            <v>Puerta Tipo P-3 metálica en lamina cold rolled calibre 18 rellenas de material contra fuego y termo acústico, con barra antipánico y ventanilla, pintura electrostática color anolock.</v>
          </cell>
          <cell r="C124" t="str">
            <v>m2</v>
          </cell>
          <cell r="D124">
            <v>380000</v>
          </cell>
        </row>
        <row r="125">
          <cell r="A125" t="str">
            <v>U-4.02.13</v>
          </cell>
          <cell r="B125" t="str">
            <v>Puerta Tipo P-7 metálica en lamina cold rolled calibre 18, ventanilla 0.30mx0.30m, pintura electrostática color anolock.</v>
          </cell>
          <cell r="C125" t="str">
            <v>m2</v>
          </cell>
          <cell r="D125">
            <v>305000</v>
          </cell>
        </row>
        <row r="126">
          <cell r="A126" t="str">
            <v>U-4.02.14</v>
          </cell>
          <cell r="B126" t="str">
            <v>Puerta Tipo P-8 metálica en lamina cold rolled calibre 18, pintura electrostática color anolock.</v>
          </cell>
          <cell r="C126" t="str">
            <v>m2</v>
          </cell>
          <cell r="D126">
            <v>305000</v>
          </cell>
        </row>
        <row r="127">
          <cell r="A127" t="str">
            <v>U-4.02.15</v>
          </cell>
          <cell r="B127" t="str">
            <v>Rejilla en aluminio CC - 6" x 4" de Colrejillas para bajantes de aguas lluvias.</v>
          </cell>
          <cell r="C127" t="str">
            <v>und</v>
          </cell>
          <cell r="D127">
            <v>19233</v>
          </cell>
        </row>
        <row r="128">
          <cell r="A128" t="str">
            <v>U-4.02.16</v>
          </cell>
          <cell r="B128" t="str">
            <v>Bajante de Aguas Lluvias PVC D=4" (incluye accesorios hasta empate con cuneta perimetral)</v>
          </cell>
          <cell r="C128" t="str">
            <v>ml</v>
          </cell>
          <cell r="D128">
            <v>21900</v>
          </cell>
        </row>
        <row r="129">
          <cell r="A129" t="str">
            <v>U-4.02.17</v>
          </cell>
          <cell r="B129" t="str">
            <v>Suministro e Instalación Lavamanos Tipo Shelby ALFA, color blanco</v>
          </cell>
          <cell r="C129" t="str">
            <v>und</v>
          </cell>
          <cell r="D129">
            <v>92804</v>
          </cell>
        </row>
        <row r="130">
          <cell r="A130" t="str">
            <v>U-4.02.18</v>
          </cell>
          <cell r="B130" t="str">
            <v xml:space="preserve">Suministro e Instalación Sanitario Tipo Savex ALFA, color blanco </v>
          </cell>
          <cell r="C130" t="str">
            <v>und</v>
          </cell>
          <cell r="D130">
            <v>207804</v>
          </cell>
        </row>
        <row r="131">
          <cell r="A131" t="str">
            <v>U-4.02.19</v>
          </cell>
          <cell r="B131" t="str">
            <v>Suministro e Instalación Juego de Accesorios adhesivos Tipo Mini ALFA, color blanco.</v>
          </cell>
          <cell r="C131" t="str">
            <v>und</v>
          </cell>
          <cell r="D131">
            <v>46829</v>
          </cell>
        </row>
        <row r="132">
          <cell r="A132" t="str">
            <v>U-4.02.20</v>
          </cell>
          <cell r="B132" t="str">
            <v xml:space="preserve">Suministro e Instalación Combo Orinal Tipo Sidney de ALFA, color blanco, incluye accesorios </v>
          </cell>
          <cell r="C132" t="str">
            <v>und</v>
          </cell>
          <cell r="D132">
            <v>190975</v>
          </cell>
        </row>
        <row r="133">
          <cell r="A133" t="str">
            <v>U-4.02.21</v>
          </cell>
          <cell r="B133" t="str">
            <v>Suministro e Instalación Ducha Tipo Gricol Mezclador OG - 1618</v>
          </cell>
          <cell r="C133" t="str">
            <v>und</v>
          </cell>
          <cell r="D133">
            <v>82520</v>
          </cell>
        </row>
        <row r="134">
          <cell r="A134" t="str">
            <v>U-4.02.22</v>
          </cell>
          <cell r="B134" t="str">
            <v>Suministro e Instalación Meson en Concreto 5.80x0.60m, enchapado en baldosa Mediterraneo ALFA 0.20x0.20m con Lavaplatos en acero inoxidable Ref. GUINOVART 502, 0.64x0.54m</v>
          </cell>
          <cell r="C134" t="str">
            <v>und</v>
          </cell>
          <cell r="D134">
            <v>736656</v>
          </cell>
        </row>
        <row r="135">
          <cell r="A135" t="str">
            <v>U-4.02.23</v>
          </cell>
          <cell r="B135" t="str">
            <v>Suministro e Instalación Griferia Tipo Gricol para lavaplatos OG 0428</v>
          </cell>
          <cell r="C135" t="str">
            <v>und</v>
          </cell>
          <cell r="D135">
            <v>59517</v>
          </cell>
        </row>
        <row r="136">
          <cell r="A136" t="str">
            <v>U-4.02.24</v>
          </cell>
          <cell r="B136" t="str">
            <v>Suministro e Instalación Mueble inferior para laboratorio con 4 puertas y entrepaño</v>
          </cell>
          <cell r="C136" t="str">
            <v>und</v>
          </cell>
          <cell r="D136">
            <v>400000</v>
          </cell>
        </row>
        <row r="137">
          <cell r="A137" t="str">
            <v>U-4.02.25</v>
          </cell>
          <cell r="B137" t="str">
            <v>Suministro e Instalación Meson en Concreto 1.00x0.60m, enchapado en baldosa Mediterraneo ALFA 0.20x0.20m con Lavaplatos en acero inoxidable, 0.45x0.53m</v>
          </cell>
          <cell r="C137" t="str">
            <v>und</v>
          </cell>
          <cell r="D137">
            <v>360475</v>
          </cell>
        </row>
        <row r="138">
          <cell r="A138" t="str">
            <v>U-4.02.26</v>
          </cell>
          <cell r="B138" t="str">
            <v>Suministro e Instalación Ducha de Emergencia con Lavaojos en A.B.S. Color verde, Tubo Galvanizado, Plato Rectangular, Marca HAWS</v>
          </cell>
          <cell r="C138" t="str">
            <v>und</v>
          </cell>
          <cell r="D138">
            <v>3000000</v>
          </cell>
        </row>
        <row r="139">
          <cell r="A139" t="str">
            <v>U-4.02.27</v>
          </cell>
          <cell r="B139" t="str">
            <v>Suministro e Instalación Sistema Offiplus para división modular</v>
          </cell>
          <cell r="C139" t="str">
            <v>m2</v>
          </cell>
          <cell r="D139">
            <v>600000</v>
          </cell>
        </row>
        <row r="140">
          <cell r="A140" t="str">
            <v>U-4.03.01</v>
          </cell>
          <cell r="B140" t="str">
            <v>Excavación manual en material común y disposición del material sobrante</v>
          </cell>
          <cell r="C140" t="str">
            <v>m3</v>
          </cell>
          <cell r="D140">
            <v>27274</v>
          </cell>
        </row>
        <row r="141">
          <cell r="A141" t="str">
            <v>U-4.03.02</v>
          </cell>
          <cell r="B141" t="str">
            <v>Relleno Tipo 3  (Material seleccionado de la excavación)</v>
          </cell>
          <cell r="C141" t="str">
            <v>m3</v>
          </cell>
          <cell r="D141">
            <v>12074</v>
          </cell>
        </row>
        <row r="142">
          <cell r="A142" t="str">
            <v>U-4.03.03</v>
          </cell>
          <cell r="B142" t="str">
            <v>Relleno Tipo 4  (Subbase Granular)</v>
          </cell>
          <cell r="C142" t="str">
            <v>m3</v>
          </cell>
          <cell r="D142">
            <v>35214</v>
          </cell>
        </row>
        <row r="143">
          <cell r="A143" t="str">
            <v>U-4.03.04</v>
          </cell>
          <cell r="B143" t="str">
            <v>Suministro y colocación Concreto Clase F (14.0 Mpa; 140 kg/cm2; 2000 PSI para solado)</v>
          </cell>
          <cell r="C143" t="str">
            <v>m3</v>
          </cell>
          <cell r="D143">
            <v>381672</v>
          </cell>
        </row>
        <row r="144">
          <cell r="A144" t="str">
            <v>U-4.03.05</v>
          </cell>
          <cell r="B144" t="str">
            <v>Suministro y colocación Concreto Clase D (21.0 Mpa; 210 kg/cm2; 3000 PSI) para cimientos</v>
          </cell>
          <cell r="C144" t="str">
            <v>m3</v>
          </cell>
          <cell r="D144">
            <v>465971</v>
          </cell>
        </row>
        <row r="145">
          <cell r="A145" t="str">
            <v>U-4.03.06</v>
          </cell>
          <cell r="B145" t="str">
            <v>Suministro y colocación Concreto Clase D (21.0 Mpa; 210 kg/cm2; 3000 PSI) para Placa de Piso</v>
          </cell>
          <cell r="C145" t="str">
            <v>m3</v>
          </cell>
          <cell r="D145">
            <v>467122</v>
          </cell>
        </row>
        <row r="146">
          <cell r="A146" t="str">
            <v>U-4.03.07</v>
          </cell>
          <cell r="B146" t="str">
            <v>Suministro y colocación Concreto Clase D (21.0 Mpa; 210 kg/cm2; 3000 PSI) para Columnas</v>
          </cell>
          <cell r="C146" t="str">
            <v>m3</v>
          </cell>
          <cell r="D146">
            <v>510559</v>
          </cell>
        </row>
        <row r="147">
          <cell r="A147" t="str">
            <v>U-4.03.08</v>
          </cell>
          <cell r="B147" t="str">
            <v>Suministro y colocación Concreto Clase D (21.0 Mpa; 210 kg/cm2; 3000 PSI) para Vigas Aéreas (incluye placa de voladizo)</v>
          </cell>
          <cell r="C147" t="str">
            <v>m3</v>
          </cell>
          <cell r="D147">
            <v>491091</v>
          </cell>
        </row>
        <row r="148">
          <cell r="A148" t="str">
            <v>U-4.03.09</v>
          </cell>
          <cell r="B148" t="str">
            <v>Suministro y colocación Concreto Clase D (21.0 Mpa; 210 kg/cm2; 3000 PSI) para Riostras</v>
          </cell>
          <cell r="C148" t="str">
            <v>m3</v>
          </cell>
          <cell r="D148">
            <v>491091</v>
          </cell>
        </row>
        <row r="149">
          <cell r="A149" t="str">
            <v>U-4.03.10</v>
          </cell>
          <cell r="B149" t="str">
            <v>Suministro y colocación Concreto Clase D (21.0 Mpa; 210 kg/cm2; 3000 PSI) para Placa Aligerada de Cubierta</v>
          </cell>
          <cell r="C149" t="str">
            <v>m2</v>
          </cell>
          <cell r="D149">
            <v>74335</v>
          </cell>
        </row>
        <row r="150">
          <cell r="A150" t="str">
            <v>U-4.03.11</v>
          </cell>
          <cell r="B150" t="str">
            <v>Varillas Corrugadas Acero A-706; Fy =420 Mpa, 4200 kg/cm2, 60000 PSI</v>
          </cell>
          <cell r="C150" t="str">
            <v>kg</v>
          </cell>
          <cell r="D150">
            <v>2786</v>
          </cell>
        </row>
        <row r="151">
          <cell r="A151" t="str">
            <v>U-4.03.12</v>
          </cell>
          <cell r="B151" t="str">
            <v>Malla Electrosoldada Acero G-485; Fy =550 Mpa, 5500 kg/cm2, 4mmX150mmX150mm</v>
          </cell>
          <cell r="C151" t="str">
            <v>kg</v>
          </cell>
          <cell r="D151">
            <v>2997</v>
          </cell>
        </row>
        <row r="152">
          <cell r="A152" t="str">
            <v>U-4.03.13</v>
          </cell>
          <cell r="B152" t="str">
            <v>Malla Electrosoldada Acero G-485; Fy =550 Mpa, 5500 kg/cm2, 6mmX250mmX250mm</v>
          </cell>
          <cell r="C152" t="str">
            <v>kg</v>
          </cell>
          <cell r="D152">
            <v>2997</v>
          </cell>
        </row>
        <row r="153">
          <cell r="A153" t="str">
            <v>U-4.03.14</v>
          </cell>
          <cell r="B153" t="str">
            <v>Impermeabilización de Cubierta en Membrana PVC Termosoldada tipo SikaPlan 12GCO (12mm)</v>
          </cell>
          <cell r="C153" t="str">
            <v>m2</v>
          </cell>
          <cell r="D153">
            <v>40316</v>
          </cell>
        </row>
        <row r="154">
          <cell r="A154" t="str">
            <v>U-4.03.15</v>
          </cell>
          <cell r="B154" t="str">
            <v>Andén en Concreto Simple Clase E (17.5 Mpa; 175 kg/cm2; 2500 PSI), e=0.15m</v>
          </cell>
          <cell r="C154" t="str">
            <v>m2</v>
          </cell>
          <cell r="D154">
            <v>52299</v>
          </cell>
        </row>
        <row r="155">
          <cell r="A155" t="str">
            <v>U-4.03.16</v>
          </cell>
          <cell r="B155" t="str">
            <v>Cerramiento Perimetral en Malla Eslabonada Calibre 9, 2"x2" (Incluye Postes) para transformadores</v>
          </cell>
          <cell r="C155" t="str">
            <v>ml</v>
          </cell>
          <cell r="D155">
            <v>124926</v>
          </cell>
        </row>
        <row r="156">
          <cell r="A156" t="str">
            <v>U-4.04.01</v>
          </cell>
          <cell r="B156" t="str">
            <v>Muro en Ladrillo Prensado Liviano 24,5 x 12 x 5,5 color terracota Santa Fe e = 0,12m</v>
          </cell>
          <cell r="C156" t="str">
            <v>m2</v>
          </cell>
          <cell r="D156">
            <v>56013</v>
          </cell>
        </row>
        <row r="157">
          <cell r="A157" t="str">
            <v>U-4.04.02</v>
          </cell>
          <cell r="B157" t="str">
            <v>Muro Perimetral de Cubierta en Ladrillo Prensado Liviano 24,5 x 12 x 7 color terracota Sante Fe e = 0,055m</v>
          </cell>
          <cell r="C157" t="str">
            <v>m2</v>
          </cell>
          <cell r="D157">
            <v>56013</v>
          </cell>
        </row>
        <row r="158">
          <cell r="A158" t="str">
            <v>U-4.04.03</v>
          </cell>
          <cell r="B158" t="str">
            <v>Piso en Baldosa Tráfico Pesado Tipo Piedra CID Riversand ALFA 0.45x0.45m</v>
          </cell>
          <cell r="C158" t="str">
            <v>m2</v>
          </cell>
          <cell r="D158">
            <v>41268</v>
          </cell>
        </row>
        <row r="159">
          <cell r="A159" t="str">
            <v>U-4.04.04</v>
          </cell>
          <cell r="B159" t="str">
            <v>Guardaescoba Piedra Cid River Sand ALFA  9 x 45</v>
          </cell>
          <cell r="C159" t="str">
            <v>ml</v>
          </cell>
          <cell r="D159">
            <v>4059</v>
          </cell>
        </row>
        <row r="160">
          <cell r="A160" t="str">
            <v>U-4.04.05</v>
          </cell>
          <cell r="B160" t="str">
            <v>Pañete en mortero 1:5 e=0.02m</v>
          </cell>
          <cell r="C160" t="str">
            <v>m2</v>
          </cell>
          <cell r="D160">
            <v>8977</v>
          </cell>
        </row>
        <row r="161">
          <cell r="A161" t="str">
            <v>U-4.04.06</v>
          </cell>
          <cell r="B161" t="str">
            <v>Estuco y Pintura tipo Viniltex de Pintuco color almendra (3 manos)</v>
          </cell>
          <cell r="C161" t="str">
            <v>m2</v>
          </cell>
          <cell r="D161">
            <v>9879</v>
          </cell>
        </row>
        <row r="162">
          <cell r="A162" t="str">
            <v>U-4.04.07</v>
          </cell>
          <cell r="B162" t="str">
            <v>Ventana tipo V-1 módulo de cuerpo fijo serie M-338 en aluminio anodizado 5030 anolock, cristal laminado termoacústico polarizado y alfajia LEH-413 (8cms)</v>
          </cell>
          <cell r="C162" t="str">
            <v>m2</v>
          </cell>
          <cell r="D162">
            <v>480000</v>
          </cell>
        </row>
        <row r="163">
          <cell r="A163" t="str">
            <v>U-4.04.08</v>
          </cell>
          <cell r="B163" t="str">
            <v>Ventana tipo V-2 módulo de cuerpo fijo serie M-338 en aluminio anodizado 5030 anolock, cristal laminado termoacústico polarizado y alfajia LEH-413 (8cms)</v>
          </cell>
          <cell r="C163" t="str">
            <v>m2</v>
          </cell>
          <cell r="D163">
            <v>480000</v>
          </cell>
        </row>
        <row r="164">
          <cell r="A164" t="str">
            <v>U-4.04.09</v>
          </cell>
          <cell r="B164" t="str">
            <v>Puerta Tipo P-5 metálica en lamina cold rolled calibre 18 rellenas de material contra fuego y termo acústico, con barra antipánico y ventanilla, pintura electrostática color anolock, ventanilla no menor a 0.30x0.30m, persiana superior en lámina para venti</v>
          </cell>
          <cell r="C164" t="str">
            <v>m2</v>
          </cell>
          <cell r="D164">
            <v>500000</v>
          </cell>
        </row>
        <row r="165">
          <cell r="A165" t="str">
            <v>U-4.04.10</v>
          </cell>
          <cell r="B165" t="str">
            <v>Puerta Tipo P-6 metálica en lamina cold rolled calibre 18 rellenas de material contra fuego y termo acústico, con barra antipánico y ventanilla, pintura electrostática color anolock, ventanilla no menor a 0.30x0.30m</v>
          </cell>
          <cell r="C165" t="str">
            <v>m2</v>
          </cell>
          <cell r="D165">
            <v>1200000</v>
          </cell>
        </row>
        <row r="166">
          <cell r="A166" t="str">
            <v>U-4.04.11</v>
          </cell>
          <cell r="B166" t="str">
            <v>Puerta Tipo P-7 metálica en lamina cold rolled calibre 18 rellenas de material contra fuego y termo acústico, con barra antipánico y ventanilla, pintura electrostática color anolock, ventanilla no menor a 0.30x0.30m</v>
          </cell>
          <cell r="C166" t="str">
            <v>m2</v>
          </cell>
          <cell r="D166">
            <v>305000</v>
          </cell>
        </row>
        <row r="167">
          <cell r="A167" t="str">
            <v>U-4.04.12</v>
          </cell>
          <cell r="B167" t="str">
            <v>Rejilla en aluminio CC - 6" x 4" de Colrejillas para bajantes de aguas lluvias.</v>
          </cell>
          <cell r="C167" t="str">
            <v>und</v>
          </cell>
          <cell r="D167">
            <v>19233</v>
          </cell>
        </row>
        <row r="168">
          <cell r="A168" t="str">
            <v>U-4.04.13</v>
          </cell>
          <cell r="B168" t="str">
            <v>Bajante de Aguas Lluvias PVC D=4" (incluye accesorios hasta empate con cuneta perimetral)</v>
          </cell>
          <cell r="C168" t="str">
            <v>ml</v>
          </cell>
          <cell r="D168">
            <v>21900</v>
          </cell>
        </row>
        <row r="169">
          <cell r="A169" t="str">
            <v>U-4.05.01</v>
          </cell>
          <cell r="B169" t="str">
            <v>Excavación manual en material común y disposición del material sobrante</v>
          </cell>
          <cell r="C169" t="str">
            <v>m3</v>
          </cell>
          <cell r="D169">
            <v>27274</v>
          </cell>
        </row>
        <row r="170">
          <cell r="A170" t="str">
            <v>U-4.05.02</v>
          </cell>
          <cell r="B170" t="str">
            <v>Relleno Tipo 2  (Recebo o material de prestamo seleccionado)</v>
          </cell>
          <cell r="C170" t="str">
            <v>m3</v>
          </cell>
          <cell r="D170">
            <v>30014</v>
          </cell>
        </row>
        <row r="171">
          <cell r="A171" t="str">
            <v>U-4.05.03</v>
          </cell>
          <cell r="B171" t="str">
            <v>Relleno Tipo 3  (Material seleccionado de la excavación)</v>
          </cell>
          <cell r="C171" t="str">
            <v>m3</v>
          </cell>
          <cell r="D171">
            <v>12074</v>
          </cell>
        </row>
        <row r="172">
          <cell r="A172" t="str">
            <v>U-4.05.04</v>
          </cell>
          <cell r="B172" t="str">
            <v>Suministro y colocación Concreto Clase G (14.0 Mpa; 140 kg/cm2; 2000 PSI Ciclópeo) para Muros Interiores</v>
          </cell>
          <cell r="C172" t="str">
            <v>m3</v>
          </cell>
          <cell r="D172">
            <v>276317</v>
          </cell>
        </row>
        <row r="173">
          <cell r="A173" t="str">
            <v>U-4.05.05</v>
          </cell>
          <cell r="B173" t="str">
            <v>Suministro y colocación Concreto Clase F (14.0 Mpa; 140 kg/cm2; 2000 PSI para solado)</v>
          </cell>
          <cell r="C173" t="str">
            <v>m3</v>
          </cell>
          <cell r="D173">
            <v>381672</v>
          </cell>
        </row>
        <row r="174">
          <cell r="A174" t="str">
            <v>U-4.05.06</v>
          </cell>
          <cell r="B174" t="str">
            <v>Suministro y colocación Concreto Clase D (21.0 Mpa; 210 kg/cm2; 3000 PSI) para cimientos</v>
          </cell>
          <cell r="C174" t="str">
            <v>m3</v>
          </cell>
          <cell r="D174">
            <v>465971</v>
          </cell>
        </row>
        <row r="175">
          <cell r="A175" t="str">
            <v>U-4.05.07</v>
          </cell>
          <cell r="B175" t="str">
            <v>Suministro y colocación Concreto Clase D (21.0 Mpa; 210 kg/cm2; 3000 PSI) para Placa de Piso</v>
          </cell>
          <cell r="C175" t="str">
            <v>m3</v>
          </cell>
          <cell r="D175">
            <v>467122</v>
          </cell>
        </row>
        <row r="176">
          <cell r="A176" t="str">
            <v>U-4.05.08</v>
          </cell>
          <cell r="B176" t="str">
            <v>Suministro y colocación Concreto Clase D (21.0 Mpa; 210 kg/cm2; 3000 PSI) para Vigas de Amarre Muros Internos</v>
          </cell>
          <cell r="C176" t="str">
            <v>m3</v>
          </cell>
          <cell r="D176">
            <v>452229</v>
          </cell>
        </row>
        <row r="177">
          <cell r="A177" t="str">
            <v>U-4.05.09</v>
          </cell>
          <cell r="B177" t="str">
            <v>Suministro y colocación Concreto Clase D (21.0 Mpa; 210 kg/cm2; 3000 PSI) para Columnas</v>
          </cell>
          <cell r="C177" t="str">
            <v>m3</v>
          </cell>
          <cell r="D177">
            <v>494325</v>
          </cell>
        </row>
        <row r="178">
          <cell r="A178" t="str">
            <v>U-4.05.10</v>
          </cell>
          <cell r="B178" t="str">
            <v>Suministro y colocación Concreto Clase D (21.0 Mpa; 210 kg/cm2; 3000 PSI) para Vigas Aéreas (incluye placa de voladizo)</v>
          </cell>
          <cell r="C178" t="str">
            <v>m3</v>
          </cell>
          <cell r="D178">
            <v>491091</v>
          </cell>
        </row>
        <row r="179">
          <cell r="A179" t="str">
            <v>U-4.05.11</v>
          </cell>
          <cell r="B179" t="str">
            <v>Suministro y colocación Concreto Clase D (21.0 Mpa; 210 kg/cm2; 3000 PSI) para Riostras</v>
          </cell>
          <cell r="C179" t="str">
            <v>m3</v>
          </cell>
          <cell r="D179">
            <v>491091</v>
          </cell>
        </row>
        <row r="180">
          <cell r="A180" t="str">
            <v>U-4.05.12</v>
          </cell>
          <cell r="B180" t="str">
            <v>Suministro y colocación Concreto Clase D (21.0 Mpa; 210 kg/cm2; 3000 PSI) para Placa Aligerada de Cubierta</v>
          </cell>
          <cell r="C180" t="str">
            <v>m2</v>
          </cell>
          <cell r="D180">
            <v>74335</v>
          </cell>
        </row>
        <row r="181">
          <cell r="A181" t="str">
            <v>U-4.05.13</v>
          </cell>
          <cell r="B181" t="str">
            <v>Varillas Corrugadas Acero A-706; Fy =420 Mpa, 4200 kg/cm2, 60000 PSI</v>
          </cell>
          <cell r="C181" t="str">
            <v>kg</v>
          </cell>
          <cell r="D181">
            <v>2786</v>
          </cell>
        </row>
        <row r="182">
          <cell r="A182" t="str">
            <v>U-4.05.14</v>
          </cell>
          <cell r="B182" t="str">
            <v>Malla Electrosoldada Acero G-485; Fy =550 Mpa, 5500 kg/cm2, 4mmX150mmX150mm</v>
          </cell>
          <cell r="C182" t="str">
            <v>kg</v>
          </cell>
          <cell r="D182">
            <v>2997</v>
          </cell>
        </row>
        <row r="183">
          <cell r="A183" t="str">
            <v>U-4.05.15</v>
          </cell>
          <cell r="B183" t="str">
            <v>Malla Electrosoldada Acero G-485; Fy =550 Mpa, 5500 kg/cm2, 5mmX150mmX150mm</v>
          </cell>
          <cell r="C183" t="str">
            <v>kg</v>
          </cell>
          <cell r="D183">
            <v>2997</v>
          </cell>
        </row>
        <row r="184">
          <cell r="A184" t="str">
            <v>U-4.05.16</v>
          </cell>
          <cell r="B184" t="str">
            <v>Impermeabilización de Cubierta en Membrana PVC Termosoldada tipo SikaPlan 12GCO (12mm)</v>
          </cell>
          <cell r="C184" t="str">
            <v>m2</v>
          </cell>
          <cell r="D184">
            <v>42996</v>
          </cell>
        </row>
        <row r="185">
          <cell r="A185" t="str">
            <v>U-4.05.17</v>
          </cell>
          <cell r="B185" t="str">
            <v>Andén en Concreto Simple Clase E (17.5 Mpa; 175 kg/cm2; 2500 PSI), e=0.15m</v>
          </cell>
          <cell r="C185" t="str">
            <v>m2</v>
          </cell>
          <cell r="D185">
            <v>52299</v>
          </cell>
        </row>
        <row r="186">
          <cell r="A186" t="str">
            <v>U-4.05.18</v>
          </cell>
          <cell r="B186" t="str">
            <v>Suministro y colocación Concreto Clase D (21.0 Mpa; 210 kg/cm2; 3000 PSI) para Placa de Piso</v>
          </cell>
          <cell r="C186" t="str">
            <v>m3</v>
          </cell>
          <cell r="D186">
            <v>450317</v>
          </cell>
        </row>
        <row r="187">
          <cell r="A187" t="str">
            <v>U-4.05.19</v>
          </cell>
          <cell r="B187" t="str">
            <v>Cerramiento Perimetral en Malla Eslabonada Calibre 9, 2"x2" (Incluye Postes)</v>
          </cell>
          <cell r="C187" t="str">
            <v>ml</v>
          </cell>
          <cell r="D187">
            <v>95001</v>
          </cell>
        </row>
        <row r="188">
          <cell r="A188" t="str">
            <v>U-4.06.01</v>
          </cell>
          <cell r="B188" t="str">
            <v>Muro en Ladrillo Prensado Liviano 24,5 x 12 x 5,5 color terracota Santa Fe e = 0,12m</v>
          </cell>
          <cell r="C188" t="str">
            <v>m2</v>
          </cell>
          <cell r="D188">
            <v>56013</v>
          </cell>
        </row>
        <row r="189">
          <cell r="A189" t="str">
            <v>U-4.06.02</v>
          </cell>
          <cell r="B189" t="str">
            <v>Muro Perimetral de Cubierta en Ladrillo Prensado Liviano 24,5 x 12 x 7 color terracota Sante Fe e = 0,055m</v>
          </cell>
          <cell r="C189" t="str">
            <v>m2</v>
          </cell>
          <cell r="D189">
            <v>56013</v>
          </cell>
        </row>
        <row r="190">
          <cell r="A190" t="str">
            <v>U-4.06.03</v>
          </cell>
          <cell r="B190" t="str">
            <v>Piso en Baldosa Tráfico Pesado Tipo Piedra CID Riversand ALFA 0.45x0.45m</v>
          </cell>
          <cell r="C190" t="str">
            <v>m2</v>
          </cell>
          <cell r="D190">
            <v>41268</v>
          </cell>
        </row>
        <row r="191">
          <cell r="A191" t="str">
            <v>U-4.06.04</v>
          </cell>
          <cell r="B191" t="str">
            <v>Guardaescoba Piedra Cid River Sand ALFA  9 x 45</v>
          </cell>
          <cell r="C191" t="str">
            <v>ml</v>
          </cell>
          <cell r="D191">
            <v>4059</v>
          </cell>
        </row>
        <row r="192">
          <cell r="A192" t="str">
            <v>U-4.06.05</v>
          </cell>
          <cell r="B192" t="str">
            <v>Pañete en mortero 1:5 e=0.02m</v>
          </cell>
          <cell r="C192" t="str">
            <v>m2</v>
          </cell>
          <cell r="D192">
            <v>8977</v>
          </cell>
        </row>
        <row r="193">
          <cell r="A193" t="str">
            <v>U-4.06.06</v>
          </cell>
          <cell r="B193" t="str">
            <v>Estuco y Pintura tipo Viniltex de Pintuco color almendra (3 manos)</v>
          </cell>
          <cell r="C193" t="str">
            <v>m2</v>
          </cell>
          <cell r="D193">
            <v>9879</v>
          </cell>
        </row>
        <row r="194">
          <cell r="A194" t="str">
            <v>U-4.06.07</v>
          </cell>
          <cell r="B194" t="str">
            <v>Ventana tipo V-1 módulo de cuerpo fijo serie M-338 en aluminio anodizado 5030 anolock, cristal laminado termoacústico polarizado y alfajia LEH-413 (8cms)</v>
          </cell>
          <cell r="C194" t="str">
            <v>m2</v>
          </cell>
          <cell r="D194">
            <v>480000</v>
          </cell>
        </row>
        <row r="195">
          <cell r="A195" t="str">
            <v>U-4.06.08</v>
          </cell>
          <cell r="B195" t="str">
            <v>Puerta Tipo P-1 metálica en lamina cold rolled calibre 18 rellenas de material contra fuego y termo acústico, con barra antipánico y ventanilla, pintura electrostática color anolock, ventanilla con puerta batiente (0.90x2m acceso personal)</v>
          </cell>
          <cell r="C195" t="str">
            <v>m2</v>
          </cell>
          <cell r="D195">
            <v>670000</v>
          </cell>
        </row>
        <row r="196">
          <cell r="A196" t="str">
            <v>U-4.06.09</v>
          </cell>
          <cell r="B196" t="str">
            <v>Puerta Tipo P-2 metálica en lamina cold rolled calibre 18 rejilla de ventilación, con barra antipánico, pintura electrostática color anolock, ventanilla no menor a 0.30x0.30m</v>
          </cell>
          <cell r="C196" t="str">
            <v>m2</v>
          </cell>
          <cell r="D196">
            <v>305000</v>
          </cell>
        </row>
        <row r="197">
          <cell r="A197" t="str">
            <v>U-4.06.10</v>
          </cell>
          <cell r="B197" t="str">
            <v>Puerta Tipo P-3 metálica en lamina cold rolled calibre 18 rellenas de material contra fuego y termo acústico, con barra antipánico y ventanilla, pintura electrostática color anolock.</v>
          </cell>
          <cell r="C197" t="str">
            <v>m2</v>
          </cell>
          <cell r="D197">
            <v>380000</v>
          </cell>
        </row>
        <row r="198">
          <cell r="A198" t="str">
            <v>U-4.06.11</v>
          </cell>
          <cell r="B198" t="str">
            <v>Puerta Tipo P-4 metálica en lamina cold rolled calibre 18 rejilla de ventilación, con barra antipánico, pintura electrostática color anolock, ventanilla no menor a 0.80x0.30m</v>
          </cell>
          <cell r="C198" t="str">
            <v>m2</v>
          </cell>
          <cell r="D198">
            <v>2100000</v>
          </cell>
        </row>
        <row r="199">
          <cell r="A199" t="str">
            <v>U-4.06.12</v>
          </cell>
          <cell r="B199" t="str">
            <v>Puerta Tipo P-5 metálica en lamina cold rolled calibre 18 rellenas de material contra fuego y termoacústico con barra antipánico, pintura electrostática color anolock, ventanilla no menor a 0.80x0.30m, persiana superior en lámina para ventilación</v>
          </cell>
          <cell r="C199" t="str">
            <v>m2</v>
          </cell>
          <cell r="D199">
            <v>500000</v>
          </cell>
        </row>
        <row r="200">
          <cell r="A200" t="str">
            <v>U-4.06.13</v>
          </cell>
          <cell r="B200" t="str">
            <v>Rejilla en aluminio CC - 6" x 4" de Colrejillas para bajantes de aguas lluvias.</v>
          </cell>
          <cell r="C200" t="str">
            <v>und</v>
          </cell>
          <cell r="D200">
            <v>19233</v>
          </cell>
        </row>
        <row r="201">
          <cell r="A201" t="str">
            <v>U-4.06.14</v>
          </cell>
          <cell r="B201" t="str">
            <v>Bajante de Aguas Lluvias PVC D=4" (incluye accesorios hasta empate con cuneta perimetral)</v>
          </cell>
          <cell r="C201" t="str">
            <v>ml</v>
          </cell>
          <cell r="D201">
            <v>21900</v>
          </cell>
        </row>
        <row r="202">
          <cell r="A202" t="str">
            <v>U-5.01.01</v>
          </cell>
          <cell r="B202" t="str">
            <v>Excavación manual en material común y disposición del material sobrante</v>
          </cell>
          <cell r="C202" t="str">
            <v>m3</v>
          </cell>
          <cell r="D202">
            <v>27274</v>
          </cell>
        </row>
        <row r="203">
          <cell r="A203" t="str">
            <v>U-5.01.02</v>
          </cell>
          <cell r="B203" t="str">
            <v>Relleno Tipo 2  (Recebo o material de prestamo seleccionado)</v>
          </cell>
          <cell r="C203" t="str">
            <v>m3</v>
          </cell>
          <cell r="D203">
            <v>30014</v>
          </cell>
        </row>
        <row r="204">
          <cell r="A204" t="str">
            <v>U-5.01.03</v>
          </cell>
          <cell r="B204" t="str">
            <v>Relleno Tipo 3  (Material seleccionado de la excavación)</v>
          </cell>
          <cell r="C204" t="str">
            <v>m3</v>
          </cell>
          <cell r="D204">
            <v>12074</v>
          </cell>
        </row>
        <row r="205">
          <cell r="A205" t="str">
            <v>U-5.01.04</v>
          </cell>
          <cell r="B205" t="str">
            <v>Suministro y colocación Concreto Clase F (14.0 Mpa; 140 kg/cm2; 2000 PSI)</v>
          </cell>
          <cell r="C205" t="str">
            <v>m3</v>
          </cell>
          <cell r="D205">
            <v>381672</v>
          </cell>
        </row>
        <row r="206">
          <cell r="A206" t="str">
            <v>U-5.01.05</v>
          </cell>
          <cell r="B206" t="str">
            <v>Suministro y colocación Concreto Clase D (21.0 Mpa; 210 kg/cm2; 3000 PSI) para Pedestales</v>
          </cell>
          <cell r="C206" t="str">
            <v>m3</v>
          </cell>
          <cell r="D206">
            <v>460934</v>
          </cell>
        </row>
        <row r="207">
          <cell r="A207" t="str">
            <v>U-5.01.06</v>
          </cell>
          <cell r="B207" t="str">
            <v>Suministro y colocación Concreto Clase D (21.0 Mpa; 210 kg/cm2; 3000 PSI) para Vigas de Amarre</v>
          </cell>
          <cell r="C207" t="str">
            <v>m3</v>
          </cell>
          <cell r="D207">
            <v>460038</v>
          </cell>
        </row>
        <row r="208">
          <cell r="A208" t="str">
            <v>U-5.01.07</v>
          </cell>
          <cell r="B208" t="str">
            <v>Suministro y colocación Concreto Clase D (21.0 Mpa; 210 kg/cm2; 3000 PSI) para Zapatas</v>
          </cell>
          <cell r="C208" t="str">
            <v>m3</v>
          </cell>
          <cell r="D208">
            <v>458606</v>
          </cell>
        </row>
        <row r="209">
          <cell r="A209" t="str">
            <v>U-5.01.08</v>
          </cell>
          <cell r="B209" t="str">
            <v>Suministro y colocación Concreto Clase D (21.0 Mpa; 210 kg/cm2; 3000 PSI) para Placas</v>
          </cell>
          <cell r="C209" t="str">
            <v>m3</v>
          </cell>
          <cell r="D209">
            <v>467122</v>
          </cell>
        </row>
        <row r="210">
          <cell r="A210" t="str">
            <v>U-5.01.09</v>
          </cell>
          <cell r="B210" t="str">
            <v>Suministro y colocación Mortero de Nivelación (Grouting) tipo SikaGrout 200</v>
          </cell>
          <cell r="C210" t="str">
            <v>lt</v>
          </cell>
          <cell r="D210">
            <v>6082</v>
          </cell>
        </row>
        <row r="211">
          <cell r="A211" t="str">
            <v>U-5.01.10</v>
          </cell>
          <cell r="B211" t="str">
            <v>Varillas Corrugadas Acero A-706; Fy =420 Mpa, 4200 kg/cm2, 60000 PSI</v>
          </cell>
          <cell r="C211" t="str">
            <v>kg</v>
          </cell>
          <cell r="D211">
            <v>2786</v>
          </cell>
        </row>
        <row r="212">
          <cell r="A212" t="str">
            <v>U-5.01.11</v>
          </cell>
          <cell r="B212" t="str">
            <v>Malla Electrosoldada Acero G-485; Fy =550 Mpa, 5500 kg/cm2, 4mmX150mmX150mm</v>
          </cell>
          <cell r="C212" t="str">
            <v>kg</v>
          </cell>
          <cell r="D212">
            <v>2997</v>
          </cell>
        </row>
        <row r="213">
          <cell r="A213" t="str">
            <v>U-5.01.12</v>
          </cell>
          <cell r="B213" t="str">
            <v>Pernos de Anclaje en Acero Calidad SAE 1045</v>
          </cell>
          <cell r="C213" t="str">
            <v>kg</v>
          </cell>
          <cell r="D213">
            <v>15447</v>
          </cell>
        </row>
        <row r="214">
          <cell r="A214" t="str">
            <v>U-5.01.13</v>
          </cell>
          <cell r="B214" t="str">
            <v>Acero Estructural ASTM A36 (incluye pintura de recubrimiento)</v>
          </cell>
          <cell r="C214" t="str">
            <v>kg</v>
          </cell>
          <cell r="D214">
            <v>8500</v>
          </cell>
        </row>
        <row r="215">
          <cell r="A215" t="str">
            <v>U-5.01.14</v>
          </cell>
          <cell r="B215" t="str">
            <v>Cubierta liviana en Teja Ondulada de Fibrocemento tipo P-7 de Eternit, Color</v>
          </cell>
          <cell r="C215" t="str">
            <v>m2</v>
          </cell>
          <cell r="D215">
            <v>39178</v>
          </cell>
        </row>
        <row r="216">
          <cell r="A216" t="str">
            <v>U-5.01.15</v>
          </cell>
          <cell r="B216" t="str">
            <v>Canal en Lámina Galvanizada Calibre 18, a = 1.1 m</v>
          </cell>
          <cell r="C216" t="str">
            <v>ml</v>
          </cell>
          <cell r="D216">
            <v>110000</v>
          </cell>
        </row>
        <row r="217">
          <cell r="A217" t="str">
            <v>U-5.02.01</v>
          </cell>
          <cell r="B217" t="str">
            <v>Excavación manual en material común y disposición del material sobrante</v>
          </cell>
          <cell r="C217" t="str">
            <v>m3</v>
          </cell>
          <cell r="D217">
            <v>27274</v>
          </cell>
        </row>
        <row r="218">
          <cell r="A218" t="str">
            <v>U-5.02.02</v>
          </cell>
          <cell r="B218" t="str">
            <v>Relleno Tipo 2  (Recebo o material de prestamo seleccionado)</v>
          </cell>
          <cell r="C218" t="str">
            <v>m3</v>
          </cell>
          <cell r="D218">
            <v>30014</v>
          </cell>
        </row>
        <row r="219">
          <cell r="A219" t="str">
            <v>U-5.02.03</v>
          </cell>
          <cell r="B219" t="str">
            <v>Relleno Tipo 3  (Material seleccionado de la excavación)</v>
          </cell>
          <cell r="C219" t="str">
            <v>m3</v>
          </cell>
          <cell r="D219">
            <v>12074</v>
          </cell>
        </row>
        <row r="220">
          <cell r="A220" t="str">
            <v>U-5.02.04</v>
          </cell>
          <cell r="B220" t="str">
            <v>Suministro y colocación Concreto Clase F (14.0 Mpa; 140 kg/cm2; 2000 PSI)</v>
          </cell>
          <cell r="C220" t="str">
            <v>m3</v>
          </cell>
          <cell r="D220">
            <v>381672</v>
          </cell>
        </row>
        <row r="221">
          <cell r="A221" t="str">
            <v>U-5.02.05</v>
          </cell>
          <cell r="B221" t="str">
            <v>Suministro y colocación Concreto Clase D (21.0 Mpa; 210 kg/cm2; 3000 PSI) para Pedestales</v>
          </cell>
          <cell r="C221" t="str">
            <v>m3</v>
          </cell>
          <cell r="D221">
            <v>460934</v>
          </cell>
        </row>
        <row r="222">
          <cell r="A222" t="str">
            <v>U-5.02.06</v>
          </cell>
          <cell r="B222" t="str">
            <v>Suministro y colocación Concreto Clase D (21.0 Mpa; 210 kg/cm2; 3000 PSI) para Vigas de Amarre</v>
          </cell>
          <cell r="C222" t="str">
            <v>m3</v>
          </cell>
          <cell r="D222">
            <v>460038</v>
          </cell>
        </row>
        <row r="223">
          <cell r="A223" t="str">
            <v>U-5.02.07</v>
          </cell>
          <cell r="B223" t="str">
            <v>Suministro y colocación Concreto Clase D (21.0 Mpa; 210 kg/cm2; 3000 PSI) para Zapatas</v>
          </cell>
          <cell r="C223" t="str">
            <v>m3</v>
          </cell>
          <cell r="D223">
            <v>458606</v>
          </cell>
        </row>
        <row r="224">
          <cell r="A224" t="str">
            <v>U-5.02.08</v>
          </cell>
          <cell r="B224" t="str">
            <v>Suministro y colocación Concreto Clase D (21.0 Mpa; 210 kg/cm2; 3000 PSI) para Placas</v>
          </cell>
          <cell r="C224" t="str">
            <v>m3</v>
          </cell>
          <cell r="D224">
            <v>466122</v>
          </cell>
        </row>
        <row r="225">
          <cell r="A225" t="str">
            <v>U-5.02.09</v>
          </cell>
          <cell r="B225" t="str">
            <v>Suministro y colocación Mortero de Nivelación (Grouting) tipo SikaGrout 200</v>
          </cell>
          <cell r="C225" t="str">
            <v>lt</v>
          </cell>
          <cell r="D225">
            <v>6082</v>
          </cell>
        </row>
        <row r="226">
          <cell r="A226" t="str">
            <v>U-5.02.10</v>
          </cell>
          <cell r="B226" t="str">
            <v>Varillas Corrugadas Acero A-706; Fy =420 Mpa, 4200 kg/cm2, 60000 PSI</v>
          </cell>
          <cell r="C226" t="str">
            <v>kg</v>
          </cell>
          <cell r="D226">
            <v>2786</v>
          </cell>
        </row>
        <row r="227">
          <cell r="A227" t="str">
            <v>U-5.02.11</v>
          </cell>
          <cell r="B227" t="str">
            <v>Malla Electrosoldada Acero G-485; Fy =550 Mpa, 5500 kg/cm2, 4mmX150mmX150mm</v>
          </cell>
          <cell r="C227" t="str">
            <v>kg</v>
          </cell>
          <cell r="D227">
            <v>2997</v>
          </cell>
        </row>
        <row r="228">
          <cell r="A228" t="str">
            <v>U-5.02.12</v>
          </cell>
          <cell r="B228" t="str">
            <v>Pernos de Anclaje en Acero Calidad SAE 1045</v>
          </cell>
          <cell r="C228" t="str">
            <v>kg</v>
          </cell>
          <cell r="D228">
            <v>15447</v>
          </cell>
        </row>
        <row r="229">
          <cell r="A229" t="str">
            <v>U-5.02.13</v>
          </cell>
          <cell r="B229" t="str">
            <v>Acero Estructural ASTM A36 (incluye pintura de recubrimiento)</v>
          </cell>
          <cell r="C229" t="str">
            <v>kg</v>
          </cell>
          <cell r="D229">
            <v>8500</v>
          </cell>
        </row>
        <row r="230">
          <cell r="A230" t="str">
            <v>U-5.02.14</v>
          </cell>
          <cell r="B230" t="str">
            <v>Cubierta liviana en Teja Ondulada de Fibrocemento tipo P-7 de Eternit, Color</v>
          </cell>
          <cell r="C230" t="str">
            <v>m2</v>
          </cell>
          <cell r="D230">
            <v>39178</v>
          </cell>
        </row>
        <row r="231">
          <cell r="A231" t="str">
            <v>U-5.02.15</v>
          </cell>
          <cell r="B231" t="str">
            <v>Canal en Lámina Galvanizada Calibre 18, a = 1.1 m</v>
          </cell>
          <cell r="C231" t="str">
            <v>ml</v>
          </cell>
          <cell r="D231">
            <v>110000</v>
          </cell>
        </row>
        <row r="232">
          <cell r="A232" t="str">
            <v>U-5.03.01</v>
          </cell>
          <cell r="B232" t="str">
            <v>Excavación manual en material común y disposición del material sobrante</v>
          </cell>
          <cell r="C232" t="str">
            <v>m3</v>
          </cell>
          <cell r="D232">
            <v>27274</v>
          </cell>
        </row>
        <row r="233">
          <cell r="A233" t="str">
            <v>U-5.03.02</v>
          </cell>
          <cell r="B233" t="str">
            <v>Relleno Tipo 2  (Recebo o material de prestamo seleccionado)</v>
          </cell>
          <cell r="C233" t="str">
            <v>m3</v>
          </cell>
          <cell r="D233">
            <v>30014</v>
          </cell>
        </row>
        <row r="234">
          <cell r="A234" t="str">
            <v>U-5.03.03</v>
          </cell>
          <cell r="B234" t="str">
            <v>Relleno Tipo 3  (Material seleccionado de la excavación)</v>
          </cell>
          <cell r="C234" t="str">
            <v>m3</v>
          </cell>
          <cell r="D234">
            <v>12074</v>
          </cell>
        </row>
        <row r="235">
          <cell r="A235" t="str">
            <v>U-5.03.04</v>
          </cell>
          <cell r="B235" t="str">
            <v>Suministro y colocación Concreto Clase F (14.0 Mpa; 140 kg/cm2; 2000 PSI para solado)</v>
          </cell>
          <cell r="C235" t="str">
            <v>m3</v>
          </cell>
          <cell r="D235">
            <v>381672</v>
          </cell>
        </row>
        <row r="236">
          <cell r="A236" t="str">
            <v>U-5.03.05</v>
          </cell>
          <cell r="B236" t="str">
            <v>Suministro y colocación Concreto Clase D (21.0 Mpa; 210 kg/cm2; 3000 PSI) para Zapatas</v>
          </cell>
          <cell r="C236" t="str">
            <v>m3</v>
          </cell>
          <cell r="D236">
            <v>458606</v>
          </cell>
        </row>
        <row r="237">
          <cell r="A237" t="str">
            <v>U-5.03.06</v>
          </cell>
          <cell r="B237" t="str">
            <v>Suministro y colocación Concreto Clase D (21.0 Mpa; 210 kg/cm2; 3000 PSI) para Pedestales</v>
          </cell>
          <cell r="C237" t="str">
            <v>m3</v>
          </cell>
          <cell r="D237">
            <v>460934</v>
          </cell>
        </row>
        <row r="238">
          <cell r="A238" t="str">
            <v>U-5.03.07</v>
          </cell>
          <cell r="B238" t="str">
            <v>Suministro y colocación Concreto Clase D (21.0 Mpa; 210 kg/cm2; 3000 PSI) para Placa de Piso, e=0.1m</v>
          </cell>
          <cell r="C238" t="str">
            <v>m3</v>
          </cell>
          <cell r="D238">
            <v>467122</v>
          </cell>
        </row>
        <row r="239">
          <cell r="A239" t="str">
            <v>U-5.03.08</v>
          </cell>
          <cell r="B239" t="str">
            <v>Varillas Corrugadas Acero A-706; Fy =420 Mpa, 4200 kg/cm2, 60000 PSI</v>
          </cell>
          <cell r="C239" t="str">
            <v>kg</v>
          </cell>
          <cell r="D239">
            <v>2786</v>
          </cell>
        </row>
        <row r="240">
          <cell r="A240" t="str">
            <v>U-5.03.09</v>
          </cell>
          <cell r="B240" t="str">
            <v>Malla Electrosoldada Acero G-485; Fy =550 Mpa, 5500 kg/cm2, 3mmX150mmX150mm</v>
          </cell>
          <cell r="C240" t="str">
            <v>kg</v>
          </cell>
          <cell r="D240">
            <v>2997</v>
          </cell>
        </row>
        <row r="241">
          <cell r="A241" t="str">
            <v>U-5.03.10</v>
          </cell>
          <cell r="B241" t="str">
            <v>Acero Estructural ASTM A36 para Estructura de soporte TEA (incluye pernos, uniones y lámina alfajor 1/4")</v>
          </cell>
          <cell r="C241" t="str">
            <v>kg</v>
          </cell>
          <cell r="D241">
            <v>8500</v>
          </cell>
        </row>
        <row r="242">
          <cell r="A242" t="str">
            <v>U-5.03.11</v>
          </cell>
          <cell r="B242" t="str">
            <v>Acero Estructural ASTM A36 para Escalera metálica de estructura TEA (Incluye pernos y uniones)</v>
          </cell>
          <cell r="C242" t="str">
            <v>kg</v>
          </cell>
          <cell r="D242">
            <v>8500</v>
          </cell>
        </row>
        <row r="243">
          <cell r="A243" t="str">
            <v>U-5.04.01</v>
          </cell>
          <cell r="B243" t="str">
            <v>Excavación a máquina en material común y disposición del material sobrante</v>
          </cell>
          <cell r="C243" t="str">
            <v>m3</v>
          </cell>
          <cell r="D243">
            <v>19730</v>
          </cell>
        </row>
        <row r="244">
          <cell r="A244" t="str">
            <v>U-5.04.02</v>
          </cell>
          <cell r="B244" t="str">
            <v>Relleno Tipo 2  (Recebo o material de prestamo seleccionado)</v>
          </cell>
          <cell r="C244" t="str">
            <v>m3</v>
          </cell>
          <cell r="D244">
            <v>30014</v>
          </cell>
        </row>
        <row r="245">
          <cell r="A245" t="str">
            <v>U-5.04.03</v>
          </cell>
          <cell r="B245" t="str">
            <v>Relleno Tipo 3  (Material seleccionado de la excavación)</v>
          </cell>
          <cell r="C245" t="str">
            <v>m3</v>
          </cell>
          <cell r="D245">
            <v>12074</v>
          </cell>
        </row>
        <row r="246">
          <cell r="A246" t="str">
            <v>U-5.04.04</v>
          </cell>
          <cell r="B246" t="str">
            <v>Suministro y colocación Concreto Clase F (14.0 Mpa; 140 kg/cm2; 2000 PSI para solado)</v>
          </cell>
          <cell r="C246" t="str">
            <v>m3</v>
          </cell>
          <cell r="D246">
            <v>381672</v>
          </cell>
        </row>
        <row r="247">
          <cell r="A247" t="str">
            <v>U-5.04.05</v>
          </cell>
          <cell r="B247" t="str">
            <v>Suministro y colocación Concreto Clase D (21.0 Mpa; 210 kg/cm2; 3000 PSI) para Zapatas</v>
          </cell>
          <cell r="C247" t="str">
            <v>m3</v>
          </cell>
          <cell r="D247">
            <v>458606</v>
          </cell>
        </row>
        <row r="248">
          <cell r="A248" t="str">
            <v>U-5.04.06</v>
          </cell>
          <cell r="B248" t="str">
            <v>Suministro y colocación Concreto Clase D (21.0 Mpa; 210 kg/cm2; 3000 PSI) para Pedestales</v>
          </cell>
          <cell r="C248" t="str">
            <v>m3</v>
          </cell>
          <cell r="D248">
            <v>460934</v>
          </cell>
        </row>
        <row r="249">
          <cell r="A249" t="str">
            <v>U-5.04.07</v>
          </cell>
          <cell r="B249" t="str">
            <v>Suministro y colocación Concreto Clase D (21.0 Mpa; 210 kg/cm2; 3000 PSI) para Vigas de Amarre y Contrapesos</v>
          </cell>
          <cell r="C249" t="str">
            <v>m3</v>
          </cell>
          <cell r="D249">
            <v>460038</v>
          </cell>
        </row>
        <row r="250">
          <cell r="A250" t="str">
            <v>U-5.04.08</v>
          </cell>
          <cell r="B250" t="str">
            <v>Suministro y colocación Concreto Clase D (21.0 Mpa; 210 kg/cm2; 3000 PSI) para Placa de Piso, e=0.15m</v>
          </cell>
          <cell r="C250" t="str">
            <v>m3</v>
          </cell>
          <cell r="D250">
            <v>467122</v>
          </cell>
        </row>
        <row r="251">
          <cell r="A251" t="str">
            <v>U-5.04.09</v>
          </cell>
          <cell r="B251" t="str">
            <v>Suministro y colocación Mortero de Nivelación (Grouting) tipo SikaGrout 200</v>
          </cell>
          <cell r="C251" t="str">
            <v>lt</v>
          </cell>
          <cell r="D251">
            <v>6082</v>
          </cell>
        </row>
        <row r="252">
          <cell r="A252" t="str">
            <v>U-5.04.10</v>
          </cell>
          <cell r="B252" t="str">
            <v>Varillas Corrugadas Acero A-706; Fy =420 Mpa, 4200 kg/cm2, 60000 PSI</v>
          </cell>
          <cell r="C252" t="str">
            <v>kg</v>
          </cell>
          <cell r="D252">
            <v>2786</v>
          </cell>
        </row>
        <row r="253">
          <cell r="A253" t="str">
            <v>U-5.04.11</v>
          </cell>
          <cell r="B253" t="str">
            <v>Malla Electrosoldada Acero G-485; Fy =550 Mpa, 5500 kg/cm2, 4mmX150mmX150mm</v>
          </cell>
          <cell r="C253" t="str">
            <v>kg</v>
          </cell>
          <cell r="D253">
            <v>2997</v>
          </cell>
        </row>
        <row r="254">
          <cell r="A254" t="str">
            <v>U-6.01.01</v>
          </cell>
          <cell r="B254" t="str">
            <v>Excavación a máquina en material común y disposición del material sobrante</v>
          </cell>
          <cell r="C254" t="str">
            <v>m3</v>
          </cell>
          <cell r="D254">
            <v>19730</v>
          </cell>
        </row>
        <row r="255">
          <cell r="A255" t="str">
            <v>U-6.01.02</v>
          </cell>
          <cell r="B255" t="str">
            <v>Nivelación y Compactacion de Subrasante</v>
          </cell>
          <cell r="C255" t="str">
            <v>m2</v>
          </cell>
          <cell r="D255">
            <v>490</v>
          </cell>
        </row>
        <row r="256">
          <cell r="A256" t="str">
            <v>U-6.01.03</v>
          </cell>
          <cell r="B256" t="str">
            <v>Suministro y compactación de Afirmado (Relleno Tipo 4)</v>
          </cell>
          <cell r="C256" t="str">
            <v>m3</v>
          </cell>
          <cell r="D256">
            <v>28961</v>
          </cell>
        </row>
        <row r="257">
          <cell r="A257" t="str">
            <v>U-6.01.04</v>
          </cell>
          <cell r="B257" t="str">
            <v>Suministro y compactación de Subbase Granular (Relleno Tipo 4)</v>
          </cell>
          <cell r="C257" t="str">
            <v>m3</v>
          </cell>
          <cell r="D257">
            <v>34161</v>
          </cell>
        </row>
        <row r="258">
          <cell r="A258" t="str">
            <v>U-6.01.05</v>
          </cell>
          <cell r="B258" t="str">
            <v>Suministro y compactación de Base Granular (Relleno Tipo 5)</v>
          </cell>
          <cell r="C258" t="str">
            <v>m3</v>
          </cell>
          <cell r="D258">
            <v>41961</v>
          </cell>
        </row>
        <row r="259">
          <cell r="A259" t="str">
            <v>U-6.01.06</v>
          </cell>
          <cell r="B259" t="str">
            <v>Suministro y colocación de Tratamiento Superficial Doble</v>
          </cell>
          <cell r="C259" t="str">
            <v>m2</v>
          </cell>
          <cell r="D259">
            <v>5862</v>
          </cell>
        </row>
        <row r="260">
          <cell r="A260" t="str">
            <v>U-6.02.01</v>
          </cell>
          <cell r="B260" t="str">
            <v>Excavación a máquina en material común y disposición del material sobrante</v>
          </cell>
          <cell r="C260" t="str">
            <v>m3</v>
          </cell>
          <cell r="D260">
            <v>19730</v>
          </cell>
        </row>
        <row r="261">
          <cell r="A261" t="str">
            <v>U-6.02.02</v>
          </cell>
          <cell r="B261" t="str">
            <v>Nivelación y Compactacion de Subrasante</v>
          </cell>
          <cell r="C261" t="str">
            <v>m2</v>
          </cell>
          <cell r="D261">
            <v>490</v>
          </cell>
        </row>
        <row r="262">
          <cell r="A262" t="str">
            <v>U-6.02.03</v>
          </cell>
          <cell r="B262" t="str">
            <v>Suministro y compactación de Afirmado (Relleno Tipo 4)</v>
          </cell>
          <cell r="C262" t="str">
            <v>m3</v>
          </cell>
          <cell r="D262">
            <v>28961</v>
          </cell>
        </row>
        <row r="263">
          <cell r="A263" t="str">
            <v>U-6.02.04</v>
          </cell>
          <cell r="B263" t="str">
            <v>Suministro y compactación de Subbase Granular (Relleno Tipo 4)</v>
          </cell>
          <cell r="C263" t="str">
            <v>m3</v>
          </cell>
          <cell r="D263">
            <v>34161</v>
          </cell>
        </row>
        <row r="264">
          <cell r="A264" t="str">
            <v>U-6.02.05</v>
          </cell>
          <cell r="B264" t="str">
            <v>Suministro y compactación de Base Granular (Relleno Tipo 5)</v>
          </cell>
          <cell r="C264" t="str">
            <v>m3</v>
          </cell>
          <cell r="D264">
            <v>41961</v>
          </cell>
        </row>
        <row r="265">
          <cell r="A265" t="str">
            <v>U-6.02.06</v>
          </cell>
          <cell r="B265" t="str">
            <v>Suministro e Imprimación en emulsión tipo CRL-0</v>
          </cell>
          <cell r="C265" t="str">
            <v>m2</v>
          </cell>
          <cell r="D265">
            <v>1045</v>
          </cell>
        </row>
        <row r="266">
          <cell r="A266" t="str">
            <v>U-6.02.07</v>
          </cell>
          <cell r="B266" t="str">
            <v>Pavimento Flexible en Concreto Asfáltico, e=0.05m</v>
          </cell>
          <cell r="C266" t="str">
            <v>m3</v>
          </cell>
          <cell r="D266">
            <v>388513</v>
          </cell>
        </row>
        <row r="267">
          <cell r="A267" t="str">
            <v>U-6.03.01</v>
          </cell>
          <cell r="B267" t="str">
            <v>Excavación a máquina en material común y disposición del material sobrante</v>
          </cell>
          <cell r="C267" t="str">
            <v>m3</v>
          </cell>
          <cell r="D267">
            <v>19730</v>
          </cell>
        </row>
        <row r="268">
          <cell r="A268" t="str">
            <v>U-6.03.02</v>
          </cell>
          <cell r="B268" t="str">
            <v>Nivelación y Compactacion de Subrasante</v>
          </cell>
          <cell r="C268" t="str">
            <v>m2</v>
          </cell>
          <cell r="D268">
            <v>490</v>
          </cell>
        </row>
        <row r="269">
          <cell r="A269" t="str">
            <v>U-6.03.03</v>
          </cell>
          <cell r="B269" t="str">
            <v>Suministro y compactación de Afirmado (Relleno Tipo 4)</v>
          </cell>
          <cell r="C269" t="str">
            <v>m3</v>
          </cell>
          <cell r="D269">
            <v>28961</v>
          </cell>
        </row>
        <row r="270">
          <cell r="A270" t="str">
            <v>U-6.03.04</v>
          </cell>
          <cell r="B270" t="str">
            <v>Suministro y compactación de Subbase Granular (Relleno Tipo 4)</v>
          </cell>
          <cell r="C270" t="str">
            <v>m3</v>
          </cell>
          <cell r="D270">
            <v>34161</v>
          </cell>
        </row>
        <row r="271">
          <cell r="A271" t="str">
            <v>U-6.03.05</v>
          </cell>
          <cell r="B271" t="str">
            <v>Suministro y compactación de Base Granular (Relleno Tipo 5)</v>
          </cell>
          <cell r="C271" t="str">
            <v>m3</v>
          </cell>
          <cell r="D271">
            <v>41961</v>
          </cell>
        </row>
        <row r="272">
          <cell r="A272" t="str">
            <v>U-6.03.06</v>
          </cell>
          <cell r="B272" t="str">
            <v>Suministro y colocación de Tratamiento Superficial Doble</v>
          </cell>
          <cell r="C272" t="str">
            <v>m2</v>
          </cell>
          <cell r="D272">
            <v>5862</v>
          </cell>
        </row>
        <row r="273">
          <cell r="A273" t="str">
            <v>U-6.04.01</v>
          </cell>
          <cell r="B273" t="str">
            <v>Nivelación y Compactacion de Subrasante</v>
          </cell>
          <cell r="C273" t="str">
            <v>m2</v>
          </cell>
          <cell r="D273">
            <v>490</v>
          </cell>
        </row>
        <row r="274">
          <cell r="A274" t="str">
            <v>U-6.04.02</v>
          </cell>
          <cell r="B274" t="str">
            <v>Suministro y compactación de Subbase Granular (Relleno Tipo 4)</v>
          </cell>
          <cell r="C274" t="str">
            <v>m3</v>
          </cell>
          <cell r="D274">
            <v>34161</v>
          </cell>
        </row>
        <row r="275">
          <cell r="A275" t="str">
            <v>U-6.04.03</v>
          </cell>
          <cell r="B275" t="str">
            <v>Suministro y compactación de Base Granular (Relleno Tipo 5)</v>
          </cell>
          <cell r="C275" t="str">
            <v>m3</v>
          </cell>
          <cell r="D275">
            <v>41961</v>
          </cell>
        </row>
        <row r="276">
          <cell r="A276" t="str">
            <v>U-6.04.04</v>
          </cell>
          <cell r="B276" t="str">
            <v>Suministro e Imprimación en emulsión tipo CRL-0</v>
          </cell>
          <cell r="C276" t="str">
            <v>m2</v>
          </cell>
          <cell r="D276">
            <v>1045</v>
          </cell>
        </row>
        <row r="277">
          <cell r="A277" t="str">
            <v>U-6.04.05</v>
          </cell>
          <cell r="B277" t="str">
            <v>Pavimento Flexible en Concreto Asfáltico, e=0.05m</v>
          </cell>
          <cell r="C277" t="str">
            <v>m3</v>
          </cell>
          <cell r="D277">
            <v>388513</v>
          </cell>
        </row>
        <row r="278">
          <cell r="A278" t="str">
            <v>U-6.05.01</v>
          </cell>
          <cell r="B278" t="str">
            <v>Nivelación y Compactacion de Subrasante</v>
          </cell>
          <cell r="C278" t="str">
            <v>m2</v>
          </cell>
          <cell r="D278">
            <v>490</v>
          </cell>
        </row>
        <row r="279">
          <cell r="A279" t="str">
            <v>U-6.05.02</v>
          </cell>
          <cell r="B279" t="str">
            <v>Suministro y compactación de Subbase Granular (Relleno Tipo 4)</v>
          </cell>
          <cell r="C279" t="str">
            <v>m3</v>
          </cell>
          <cell r="D279">
            <v>34161</v>
          </cell>
        </row>
        <row r="280">
          <cell r="A280" t="str">
            <v>U-6.05.03</v>
          </cell>
          <cell r="B280" t="str">
            <v>Suministro y compactación de Base Granular (Relleno Tipo 5)</v>
          </cell>
          <cell r="C280" t="str">
            <v>m3</v>
          </cell>
          <cell r="D280">
            <v>41961</v>
          </cell>
        </row>
        <row r="281">
          <cell r="A281" t="str">
            <v>U-6.05.04</v>
          </cell>
          <cell r="B281" t="str">
            <v>Suministro e Imprimación en emulsión tipo CRL-0</v>
          </cell>
          <cell r="C281" t="str">
            <v>m2</v>
          </cell>
          <cell r="D281">
            <v>1045</v>
          </cell>
        </row>
        <row r="282">
          <cell r="A282" t="str">
            <v>U-6.05.05</v>
          </cell>
          <cell r="B282" t="str">
            <v>Pavimento Flexible en Concreto Asfáltico, e=0.05m</v>
          </cell>
          <cell r="C282" t="str">
            <v>m3</v>
          </cell>
          <cell r="D282">
            <v>388513</v>
          </cell>
        </row>
        <row r="283">
          <cell r="A283" t="str">
            <v>U-6.06.01</v>
          </cell>
          <cell r="B283" t="str">
            <v>Nivelación y Compactacion de Subrasante</v>
          </cell>
          <cell r="C283" t="str">
            <v>m2</v>
          </cell>
          <cell r="D283">
            <v>490</v>
          </cell>
        </row>
        <row r="284">
          <cell r="A284" t="str">
            <v>U-6.06.02</v>
          </cell>
          <cell r="B284" t="str">
            <v>Suministro y compactación de Subbase Granular (Relleno Tipo 4)</v>
          </cell>
          <cell r="C284" t="str">
            <v>m3</v>
          </cell>
          <cell r="D284">
            <v>34161</v>
          </cell>
        </row>
        <row r="285">
          <cell r="A285" t="str">
            <v>U-6.06.03</v>
          </cell>
          <cell r="B285" t="str">
            <v>Suministro y compactación de Base Granular (Relleno Tipo 5)</v>
          </cell>
          <cell r="C285" t="str">
            <v>m3</v>
          </cell>
          <cell r="D285">
            <v>41961</v>
          </cell>
        </row>
        <row r="286">
          <cell r="A286" t="str">
            <v>U-6.06.04</v>
          </cell>
          <cell r="B286" t="str">
            <v>Suministro e Imprimación en emulsión tipo CRL-0</v>
          </cell>
          <cell r="C286" t="str">
            <v>m2</v>
          </cell>
          <cell r="D286">
            <v>1045</v>
          </cell>
        </row>
        <row r="287">
          <cell r="A287" t="str">
            <v>U-6.06.05</v>
          </cell>
          <cell r="B287" t="str">
            <v>Pavimento Flexible en Concreto Asfáltico, e=0.05m</v>
          </cell>
          <cell r="C287" t="str">
            <v>m3</v>
          </cell>
          <cell r="D287">
            <v>388513</v>
          </cell>
        </row>
        <row r="288">
          <cell r="A288" t="str">
            <v>U-6.07.01</v>
          </cell>
          <cell r="B288" t="str">
            <v>Excavación manual en material común y disposición del material sobrante</v>
          </cell>
          <cell r="C288" t="str">
            <v>m3</v>
          </cell>
          <cell r="D288">
            <v>27274</v>
          </cell>
        </row>
        <row r="289">
          <cell r="A289" t="str">
            <v>U-6.07.02</v>
          </cell>
          <cell r="B289" t="str">
            <v>Relleno Tipo 2  (Recebo o material de prestamo seleccionado)</v>
          </cell>
          <cell r="C289" t="str">
            <v>m3</v>
          </cell>
          <cell r="D289">
            <v>30014</v>
          </cell>
        </row>
        <row r="290">
          <cell r="A290" t="str">
            <v>U-6.07.03</v>
          </cell>
          <cell r="B290" t="str">
            <v>Suministro y colocación Concreto Clase F (14.0 Mpa; 140 kg/cm2; 2000 PSI para solado)</v>
          </cell>
          <cell r="C290" t="str">
            <v>m3</v>
          </cell>
          <cell r="D290">
            <v>381672</v>
          </cell>
        </row>
        <row r="291">
          <cell r="A291" t="str">
            <v>U-6.07.04</v>
          </cell>
          <cell r="B291" t="str">
            <v>Suministro y colocación Concreto Clase D (21.0 Mpa; 210 kg/cm2; 3000 PSI) para Muros</v>
          </cell>
          <cell r="C291" t="str">
            <v>m3</v>
          </cell>
          <cell r="D291">
            <v>500774</v>
          </cell>
        </row>
        <row r="292">
          <cell r="A292" t="str">
            <v>U-6.07.05</v>
          </cell>
          <cell r="B292" t="str">
            <v>Varillas Corrugadas Acero A-706; Fy =420 Mpa, 4200 kg/cm2, 60000 PSI</v>
          </cell>
          <cell r="C292" t="str">
            <v>kg</v>
          </cell>
          <cell r="D292">
            <v>2786</v>
          </cell>
        </row>
        <row r="293">
          <cell r="A293" t="str">
            <v>U-7.01.01</v>
          </cell>
          <cell r="B293" t="str">
            <v>Excavación manual en material común y disposición del material sobrante</v>
          </cell>
          <cell r="C293" t="str">
            <v>m3</v>
          </cell>
          <cell r="D293">
            <v>27274</v>
          </cell>
        </row>
        <row r="294">
          <cell r="A294" t="str">
            <v>U-7.01.02</v>
          </cell>
          <cell r="B294" t="str">
            <v>Relleno Tipo 2  (Recebo o material de prestamo seleccionado)</v>
          </cell>
          <cell r="C294" t="str">
            <v>m3</v>
          </cell>
          <cell r="D294">
            <v>30014</v>
          </cell>
        </row>
        <row r="295">
          <cell r="A295" t="str">
            <v>U-7.01.03</v>
          </cell>
          <cell r="B295" t="str">
            <v>Suministro y colocación Concreto Clase F (14.0 Mpa; 140 kg/cm2; 2000 PSI) para solado Canal Perimetral Edificio de Operaciones</v>
          </cell>
          <cell r="C295" t="str">
            <v>m3</v>
          </cell>
          <cell r="D295">
            <v>381672</v>
          </cell>
        </row>
        <row r="296">
          <cell r="A296" t="str">
            <v>U-7.01.04</v>
          </cell>
          <cell r="B296" t="str">
            <v>Canal Perimetral 0.25mx0.30m en Concreto Clase E (17.5 Mpa; 175 kg/cm2; 2500 PSI) Edificio de Operaciones (Incluye rejilla metálica) (Incluye refuerzo, base y relleno)</v>
          </cell>
          <cell r="C296" t="str">
            <v>ml</v>
          </cell>
          <cell r="D296">
            <v>200421</v>
          </cell>
        </row>
        <row r="297">
          <cell r="A297" t="str">
            <v>U-7.02.01</v>
          </cell>
          <cell r="B297" t="str">
            <v>Excavación manual en material común y disposición del material sobrante</v>
          </cell>
          <cell r="C297" t="str">
            <v>m3</v>
          </cell>
          <cell r="D297">
            <v>27274</v>
          </cell>
        </row>
        <row r="298">
          <cell r="A298" t="str">
            <v>U-7.02.02</v>
          </cell>
          <cell r="B298" t="str">
            <v>Relleno Tipo 2  (Recebo o material de prestamo seleccionado)</v>
          </cell>
          <cell r="C298" t="str">
            <v>m3</v>
          </cell>
          <cell r="D298">
            <v>30014</v>
          </cell>
        </row>
        <row r="299">
          <cell r="A299" t="str">
            <v>U-7.02.03</v>
          </cell>
          <cell r="B299" t="str">
            <v>Suministro y colocación Concreto Clase F (14.0 Mpa; 140 kg/cm2; 2000 PSI) para solado Canal Perimetral Edificio CDP y CCM Bombas PIA</v>
          </cell>
          <cell r="C299" t="str">
            <v>m3</v>
          </cell>
          <cell r="D299">
            <v>381672</v>
          </cell>
        </row>
        <row r="300">
          <cell r="A300" t="str">
            <v>U-7.02.04</v>
          </cell>
          <cell r="B300" t="str">
            <v>Canal Perimetral 0.25mx0.30m en Concreto Clase E (17.5 Mpa; 175 kg/cm2; 2500 PSI) Edificio CDP y CCM Bombas PIA (Incluye refuerzo, base y relleno)</v>
          </cell>
          <cell r="C300" t="str">
            <v>ml</v>
          </cell>
          <cell r="D300">
            <v>200421</v>
          </cell>
        </row>
        <row r="301">
          <cell r="A301" t="str">
            <v>U-7.03.01</v>
          </cell>
          <cell r="B301" t="str">
            <v>Excavación manual en material común y disposición del material sobrante</v>
          </cell>
          <cell r="C301" t="str">
            <v>m3</v>
          </cell>
          <cell r="D301">
            <v>27274</v>
          </cell>
        </row>
        <row r="302">
          <cell r="A302" t="str">
            <v>U-7.03.02</v>
          </cell>
          <cell r="B302" t="str">
            <v>Relleno Tipo 2  (Recebo o material de prestamo seleccionado)</v>
          </cell>
          <cell r="C302" t="str">
            <v>m3</v>
          </cell>
          <cell r="D302">
            <v>30014</v>
          </cell>
        </row>
        <row r="303">
          <cell r="A303" t="str">
            <v>U-7.03.03</v>
          </cell>
          <cell r="B303" t="str">
            <v>Suministro y colocación Concreto Clase F (14.0 Mpa; 140 kg/cm2; 2000 PSI) para solado Canal Perimetral Edificio CDP y CCM Bombas PIA</v>
          </cell>
          <cell r="C303" t="str">
            <v>m3</v>
          </cell>
          <cell r="D303">
            <v>381672</v>
          </cell>
        </row>
        <row r="304">
          <cell r="A304" t="str">
            <v>U-7.03.04</v>
          </cell>
          <cell r="B304" t="str">
            <v>Canal Perimetral 0.25mx0.30m en Concreto Clase E (17.5 Mpa; 175 kg/cm2; 2500 PSI) Edificio CDP y CCM Bombas PIA (Incluye refuerzo, base y relleno)</v>
          </cell>
          <cell r="C304" t="str">
            <v>ml</v>
          </cell>
          <cell r="D304">
            <v>200421</v>
          </cell>
        </row>
        <row r="305">
          <cell r="A305" t="str">
            <v>U-7.05.01</v>
          </cell>
          <cell r="B305" t="str">
            <v>Excavación a máquina en material común y disposición del material sobrante</v>
          </cell>
          <cell r="C305" t="str">
            <v>m3</v>
          </cell>
          <cell r="D305">
            <v>19730</v>
          </cell>
        </row>
        <row r="306">
          <cell r="A306" t="str">
            <v>U-7.05.02</v>
          </cell>
          <cell r="B306" t="str">
            <v>Suministro y colocación Concreto Clase F (14.0 Mpa; 140 kg/cm2; 2000 PSI para solado)</v>
          </cell>
          <cell r="C306" t="str">
            <v>m3</v>
          </cell>
          <cell r="D306">
            <v>381672</v>
          </cell>
        </row>
        <row r="307">
          <cell r="A307" t="str">
            <v>U-7.05.03</v>
          </cell>
          <cell r="B307" t="str">
            <v>Suministro y colocación Concreto Clase C (28.0 Mpa; 280 kg/cm2; 4000 PSI) para Muros</v>
          </cell>
          <cell r="C307" t="str">
            <v>m3</v>
          </cell>
          <cell r="D307">
            <v>536259</v>
          </cell>
        </row>
        <row r="308">
          <cell r="A308" t="str">
            <v>U-7.05.04</v>
          </cell>
          <cell r="B308" t="str">
            <v>Varillas Corrugadas Acero A-706; Fy =420 Mpa, 4200 kg/cm2, 60000 PSI</v>
          </cell>
          <cell r="C308" t="str">
            <v>kg</v>
          </cell>
          <cell r="D308">
            <v>2786</v>
          </cell>
        </row>
        <row r="309">
          <cell r="A309" t="str">
            <v>U-7.06.01</v>
          </cell>
          <cell r="B309" t="str">
            <v>Excavación a máquina en material común y disposición del material sobrante</v>
          </cell>
          <cell r="C309" t="str">
            <v>m3</v>
          </cell>
          <cell r="D309">
            <v>19730</v>
          </cell>
        </row>
        <row r="310">
          <cell r="A310" t="str">
            <v>U-7.06.02</v>
          </cell>
          <cell r="B310" t="str">
            <v>Suministro y colocación Concreto Clase F (14.0 Mpa; 140 kg/cm2; 2000 PSI para solado)</v>
          </cell>
          <cell r="C310" t="str">
            <v>m3</v>
          </cell>
          <cell r="D310">
            <v>381672</v>
          </cell>
        </row>
        <row r="311">
          <cell r="A311" t="str">
            <v>U-7.06.03</v>
          </cell>
          <cell r="B311" t="str">
            <v>Suministro y colocación Concreto Clase C (28.0 Mpa; 280 kg/cm2; 4000 PSI) para Muros</v>
          </cell>
          <cell r="C311" t="str">
            <v>m3</v>
          </cell>
          <cell r="D311">
            <v>536259</v>
          </cell>
        </row>
        <row r="312">
          <cell r="A312" t="str">
            <v>U-7.06.04</v>
          </cell>
          <cell r="B312" t="str">
            <v>Varillas Corrugadas Acero A-706; Fy =420 Mpa, 4200 kg/cm2, 60000 PSI</v>
          </cell>
          <cell r="C312" t="str">
            <v>kg</v>
          </cell>
          <cell r="D312">
            <v>2786</v>
          </cell>
        </row>
        <row r="313">
          <cell r="A313" t="str">
            <v>U-7.06.05</v>
          </cell>
          <cell r="B313" t="str">
            <v>Cinta SIKA PVC Tipo 0-22</v>
          </cell>
          <cell r="C313" t="str">
            <v>ml</v>
          </cell>
          <cell r="D313">
            <v>28417</v>
          </cell>
        </row>
        <row r="314">
          <cell r="A314" t="str">
            <v>U-7.08.01</v>
          </cell>
          <cell r="B314" t="str">
            <v>Excavación manual en material común y disposición del material sobrante</v>
          </cell>
          <cell r="C314" t="str">
            <v>m3</v>
          </cell>
          <cell r="D314">
            <v>27274</v>
          </cell>
        </row>
        <row r="315">
          <cell r="A315" t="str">
            <v>U-7.08.02</v>
          </cell>
          <cell r="B315" t="str">
            <v>Cuneta Tipo 1 en Concreto simple de 3000 PSI</v>
          </cell>
          <cell r="C315" t="str">
            <v>ml</v>
          </cell>
          <cell r="D315">
            <v>152693</v>
          </cell>
        </row>
        <row r="316">
          <cell r="A316" t="str">
            <v>U-7.08.03</v>
          </cell>
          <cell r="B316" t="str">
            <v>Cuneta Tipo 2 en Concreto simple de 3000 PSI</v>
          </cell>
          <cell r="C316" t="str">
            <v>ml</v>
          </cell>
          <cell r="D316">
            <v>46412</v>
          </cell>
        </row>
        <row r="317">
          <cell r="A317" t="str">
            <v>U-7.08.04</v>
          </cell>
          <cell r="B317" t="str">
            <v>Cuneta Tipo 3 en Concreto de 3000 PSI (Incluye refuerzo)</v>
          </cell>
          <cell r="C317" t="str">
            <v>ml</v>
          </cell>
          <cell r="D317">
            <v>46150</v>
          </cell>
        </row>
        <row r="318">
          <cell r="A318" t="str">
            <v>U-7.08.05</v>
          </cell>
          <cell r="B318" t="str">
            <v>Cuneta Tipo 4 en Concreto de 3000 PSI (Incluye refuerzo)</v>
          </cell>
          <cell r="C318" t="str">
            <v>ml</v>
          </cell>
          <cell r="D318">
            <v>40835</v>
          </cell>
        </row>
        <row r="319">
          <cell r="A319" t="str">
            <v>U-7.08.06</v>
          </cell>
          <cell r="B319" t="str">
            <v>Cuneta Tipo 5 en Concreto de 3000 PSI</v>
          </cell>
          <cell r="C319" t="str">
            <v>ml</v>
          </cell>
          <cell r="D319">
            <v>66542</v>
          </cell>
        </row>
        <row r="320">
          <cell r="A320" t="str">
            <v>U-7.09.01</v>
          </cell>
          <cell r="B320" t="str">
            <v>Excavación manual en material común y disposición del material sobrante</v>
          </cell>
          <cell r="C320" t="str">
            <v>m3</v>
          </cell>
          <cell r="D320">
            <v>27274</v>
          </cell>
        </row>
        <row r="321">
          <cell r="A321" t="str">
            <v>U-7.09.02</v>
          </cell>
          <cell r="B321" t="str">
            <v>Suministro y colocación Concreto Clase F (14.0 Mpa; 140 kg/cm2; 2000 PSI para solado)</v>
          </cell>
          <cell r="C321" t="str">
            <v>m3</v>
          </cell>
          <cell r="D321">
            <v>381672</v>
          </cell>
        </row>
        <row r="322">
          <cell r="A322" t="str">
            <v>U-7.09.03</v>
          </cell>
          <cell r="B322" t="str">
            <v>Cuneta Tipo A en Concreto simple de 3000 PSI (Incluye rejilla)</v>
          </cell>
          <cell r="C322" t="str">
            <v>ml</v>
          </cell>
          <cell r="D322">
            <v>106236</v>
          </cell>
        </row>
        <row r="323">
          <cell r="A323" t="str">
            <v>U-7.09.04</v>
          </cell>
          <cell r="B323" t="str">
            <v>Cuneta Tipo B en Concreto simple de 3000 PSI (Incluye rejilla)</v>
          </cell>
          <cell r="C323" t="str">
            <v>ml</v>
          </cell>
          <cell r="D323">
            <v>108881</v>
          </cell>
        </row>
        <row r="324">
          <cell r="A324" t="str">
            <v>U-7.10.01</v>
          </cell>
          <cell r="B324" t="str">
            <v>Excavación a máquina en material común y disposición del material sobrante</v>
          </cell>
          <cell r="C324" t="str">
            <v>m3</v>
          </cell>
          <cell r="D324">
            <v>19730</v>
          </cell>
        </row>
        <row r="325">
          <cell r="A325" t="str">
            <v>U-7.10.02</v>
          </cell>
          <cell r="B325" t="str">
            <v>Tubería de acero al carbón ASTM A-53 / A-106 Grado B D=3/4" (Incluye relleno)</v>
          </cell>
          <cell r="C325" t="str">
            <v>ml</v>
          </cell>
          <cell r="D325">
            <v>56837</v>
          </cell>
        </row>
        <row r="326">
          <cell r="A326" t="str">
            <v>U-7.10.03</v>
          </cell>
          <cell r="B326" t="str">
            <v>Tubería de acero al carbón ASTM A-53 / A-106 Grado B D=1" (Incluye relleno)</v>
          </cell>
          <cell r="C326" t="str">
            <v>ml</v>
          </cell>
          <cell r="D326">
            <v>62441</v>
          </cell>
        </row>
        <row r="327">
          <cell r="A327" t="str">
            <v>U-7.10.04</v>
          </cell>
          <cell r="B327" t="str">
            <v>Tubería de acero al carbón ASTM A-53 / A-106 Grado B D=2" (Incluye relleno)</v>
          </cell>
          <cell r="C327" t="str">
            <v>ml</v>
          </cell>
          <cell r="D327">
            <v>68072</v>
          </cell>
        </row>
        <row r="328">
          <cell r="A328" t="str">
            <v>U-7.10.05</v>
          </cell>
          <cell r="B328" t="str">
            <v>Tubería de acero al carbón ASTM A-53 / A-106 Grado B D=3" (Incluye relleno)</v>
          </cell>
          <cell r="C328" t="str">
            <v>ml</v>
          </cell>
          <cell r="D328">
            <v>131440</v>
          </cell>
        </row>
        <row r="329">
          <cell r="A329" t="str">
            <v>U-7.10.06</v>
          </cell>
          <cell r="B329" t="str">
            <v>Tubería de acero al carbón ASTM A-53 / A-106 Grado B D=4" (Incluye relleno)</v>
          </cell>
          <cell r="C329" t="str">
            <v>ml</v>
          </cell>
          <cell r="D329">
            <v>178029</v>
          </cell>
        </row>
        <row r="330">
          <cell r="A330" t="str">
            <v>U-7.10.07</v>
          </cell>
          <cell r="B330" t="str">
            <v>Tubería de acero al carbón ASTM A-53 / A-106 Grado B D=6" (Incluye relleno)</v>
          </cell>
          <cell r="C330" t="str">
            <v>ml</v>
          </cell>
          <cell r="D330">
            <v>338432</v>
          </cell>
        </row>
        <row r="331">
          <cell r="A331" t="str">
            <v>U-7.10.08</v>
          </cell>
          <cell r="B331" t="str">
            <v>Tubería de acero al carbón ASTM A-53 / A-106 Grado B D=8" (Incluye relleno)</v>
          </cell>
          <cell r="C331" t="str">
            <v>ml</v>
          </cell>
          <cell r="D331">
            <v>504122</v>
          </cell>
        </row>
        <row r="332">
          <cell r="A332" t="str">
            <v>U-7.10.09</v>
          </cell>
          <cell r="B332" t="str">
            <v>Tubería de acero al carbón ASTM A-53 / A-106 Grado B D=10" (Incluye relleno)</v>
          </cell>
          <cell r="C332" t="str">
            <v>ml</v>
          </cell>
          <cell r="D332">
            <v>543848</v>
          </cell>
        </row>
        <row r="333">
          <cell r="A333" t="str">
            <v>U-7.10.10</v>
          </cell>
          <cell r="B333" t="str">
            <v>Tubería PVC Tipo NOVAFORT o similar D=4" (Incluye relleno)</v>
          </cell>
          <cell r="C333" t="str">
            <v>ml</v>
          </cell>
          <cell r="D333">
            <v>49779</v>
          </cell>
        </row>
        <row r="334">
          <cell r="A334" t="str">
            <v>U-7.10.11</v>
          </cell>
          <cell r="B334" t="str">
            <v>Tubería PVC Tipo NOVAFORT o similar D=6" (Incluye relleno)</v>
          </cell>
          <cell r="C334" t="str">
            <v>ml</v>
          </cell>
          <cell r="D334">
            <v>63182</v>
          </cell>
        </row>
        <row r="335">
          <cell r="A335" t="str">
            <v>U-7.10.12</v>
          </cell>
          <cell r="B335" t="str">
            <v>Tubería PVC Tipo NOVAFORT o similar D=12" (Incluye relleno)</v>
          </cell>
          <cell r="C335" t="str">
            <v>ml</v>
          </cell>
          <cell r="D335">
            <v>124609</v>
          </cell>
        </row>
        <row r="336">
          <cell r="A336" t="str">
            <v>U-7.10.13</v>
          </cell>
          <cell r="B336" t="str">
            <v>Tubería PVC Tipo NOVAFORT o similar D=24" (Incluye relleno)</v>
          </cell>
          <cell r="C336" t="str">
            <v>ml</v>
          </cell>
          <cell r="D336">
            <v>143438</v>
          </cell>
        </row>
        <row r="337">
          <cell r="A337" t="str">
            <v>U-7.11.01</v>
          </cell>
          <cell r="B337" t="str">
            <v>Excavación manual en material común y disposición del material sobrante</v>
          </cell>
          <cell r="C337" t="str">
            <v>m3</v>
          </cell>
          <cell r="D337">
            <v>27274</v>
          </cell>
        </row>
        <row r="338">
          <cell r="A338" t="str">
            <v>U-7.11.02</v>
          </cell>
          <cell r="B338" t="str">
            <v>Relleno Tipo 3  (Material seleccionado de la excavación)</v>
          </cell>
          <cell r="C338" t="str">
            <v>m3</v>
          </cell>
          <cell r="D338">
            <v>12074</v>
          </cell>
        </row>
        <row r="339">
          <cell r="A339" t="str">
            <v>U-7.11.03</v>
          </cell>
          <cell r="B339" t="str">
            <v>Suministro y colocación Concreto Clase F (14.0 Mpa; 140 kg/cm2; 2000 PSI para solado)</v>
          </cell>
          <cell r="C339" t="str">
            <v>m3</v>
          </cell>
          <cell r="D339">
            <v>381672</v>
          </cell>
        </row>
        <row r="340">
          <cell r="A340" t="str">
            <v>U-7.11.04</v>
          </cell>
          <cell r="B340" t="str">
            <v>Suministro y colocación Concreto Clase D (21.0 Mpa; 210 kg/cm2; 3000 PSI) para Pedestales</v>
          </cell>
          <cell r="C340" t="str">
            <v>m3</v>
          </cell>
          <cell r="D340">
            <v>460934</v>
          </cell>
        </row>
        <row r="341">
          <cell r="A341" t="str">
            <v>U-7.11.05</v>
          </cell>
          <cell r="B341" t="str">
            <v>Varillas Corrugadas Acero A-706; Fy =420 Mpa, 4200 kg/cm2, 60000 PSI</v>
          </cell>
          <cell r="C341" t="str">
            <v>kg</v>
          </cell>
          <cell r="D341">
            <v>2786</v>
          </cell>
        </row>
        <row r="342">
          <cell r="A342" t="str">
            <v>U-7.11.06</v>
          </cell>
          <cell r="B342" t="str">
            <v>Acero Estructural ASTM A36 para soportería</v>
          </cell>
          <cell r="C342" t="str">
            <v>kg</v>
          </cell>
          <cell r="D342">
            <v>7223</v>
          </cell>
        </row>
        <row r="343">
          <cell r="A343" t="str">
            <v>U-7.12.01</v>
          </cell>
          <cell r="B343" t="str">
            <v>Excavación manual en material común y disposición del material sobrante</v>
          </cell>
          <cell r="C343" t="str">
            <v>m3</v>
          </cell>
          <cell r="D343">
            <v>27274</v>
          </cell>
        </row>
        <row r="344">
          <cell r="A344" t="str">
            <v>U-7.12.02</v>
          </cell>
          <cell r="B344" t="str">
            <v>Relleno Tipo 2  (Recebo o material de prestamo seleccionado)</v>
          </cell>
          <cell r="C344" t="str">
            <v>m3</v>
          </cell>
          <cell r="D344">
            <v>30014</v>
          </cell>
        </row>
        <row r="345">
          <cell r="A345" t="str">
            <v>U-7.12.03</v>
          </cell>
          <cell r="B345" t="str">
            <v>Relleno Tipo 3  (Material seleccionado de la excavación)</v>
          </cell>
          <cell r="C345" t="str">
            <v>m3</v>
          </cell>
          <cell r="D345">
            <v>12074</v>
          </cell>
        </row>
        <row r="346">
          <cell r="A346" t="str">
            <v>U-7.12.04</v>
          </cell>
          <cell r="B346" t="str">
            <v>Suministro y colocación Concreto Clase D (21.0 Mpa; 210 kg/cm2; 3000 PSI) para Pedestales</v>
          </cell>
          <cell r="C346" t="str">
            <v>m3</v>
          </cell>
          <cell r="D346">
            <v>460934</v>
          </cell>
        </row>
        <row r="347">
          <cell r="A347" t="str">
            <v>U-7.12.05</v>
          </cell>
          <cell r="B347" t="str">
            <v>Suministro y colocación Concreto Clase F (14.0 Mpa; 140 kg/cm2; 2000 PSI para solado)</v>
          </cell>
          <cell r="C347" t="str">
            <v>m3</v>
          </cell>
          <cell r="D347">
            <v>381672</v>
          </cell>
        </row>
        <row r="348">
          <cell r="A348" t="str">
            <v>U-7.12.06</v>
          </cell>
          <cell r="B348" t="str">
            <v>Varillas Corrugadas Acero A-706; Fy =420 Mpa, 4200 kg/cm2, 60000 PSI</v>
          </cell>
          <cell r="C348" t="str">
            <v>kg</v>
          </cell>
          <cell r="D348">
            <v>2786</v>
          </cell>
        </row>
        <row r="349">
          <cell r="A349" t="str">
            <v>U-7.12.07</v>
          </cell>
          <cell r="B349" t="str">
            <v>Acero Estructural ASTM A36 para soportería</v>
          </cell>
          <cell r="C349" t="str">
            <v>kg</v>
          </cell>
          <cell r="D349">
            <v>7223</v>
          </cell>
        </row>
        <row r="350">
          <cell r="A350" t="str">
            <v>U-7.12.08</v>
          </cell>
          <cell r="B350" t="str">
            <v>Acero Estructural ASTM A36 para Perfiles - Soportería</v>
          </cell>
          <cell r="C350" t="str">
            <v>kg</v>
          </cell>
          <cell r="D350">
            <v>8500</v>
          </cell>
        </row>
        <row r="351">
          <cell r="A351" t="str">
            <v>U-7.13.01</v>
          </cell>
          <cell r="B351" t="str">
            <v>Excavación manual en material común y disposición del material sobrante</v>
          </cell>
          <cell r="C351" t="str">
            <v>m3</v>
          </cell>
          <cell r="D351">
            <v>27274</v>
          </cell>
        </row>
        <row r="352">
          <cell r="A352" t="str">
            <v>U-7.13.02</v>
          </cell>
          <cell r="B352" t="str">
            <v>Relleno Tipo 2  (Recebo o material de prestamo seleccionado)</v>
          </cell>
          <cell r="C352" t="str">
            <v>m3</v>
          </cell>
          <cell r="D352">
            <v>30014</v>
          </cell>
        </row>
        <row r="353">
          <cell r="A353" t="str">
            <v>U-7.13.03</v>
          </cell>
          <cell r="B353" t="str">
            <v>Relleno Tipo 3  (Material seleccionado de la excavación)</v>
          </cell>
          <cell r="C353" t="str">
            <v>m3</v>
          </cell>
          <cell r="D353">
            <v>12074</v>
          </cell>
        </row>
        <row r="354">
          <cell r="A354" t="str">
            <v>U-7.13.04</v>
          </cell>
          <cell r="B354" t="str">
            <v>Suministro y colocación Concreto Clase F (14.0 Mpa; 140 kg/cm2; 2000 PSI para solado)</v>
          </cell>
          <cell r="C354" t="str">
            <v>m3</v>
          </cell>
          <cell r="D354">
            <v>381672</v>
          </cell>
        </row>
        <row r="355">
          <cell r="A355" t="str">
            <v>U-7.13.05</v>
          </cell>
          <cell r="B355" t="str">
            <v>Suministro y colocación Concreto Clase D (21.0 Mpa; 210 kg/cm2; 3000 PSI) para Pedestales</v>
          </cell>
          <cell r="C355" t="str">
            <v>m3</v>
          </cell>
          <cell r="D355">
            <v>460934</v>
          </cell>
        </row>
        <row r="356">
          <cell r="A356" t="str">
            <v>U-7.13.06</v>
          </cell>
          <cell r="B356" t="str">
            <v>Varillas Corrugadas Acero A-706; Fy =420 Mpa, 4200 kg/cm2, 60000 PSI</v>
          </cell>
          <cell r="C356" t="str">
            <v>kg</v>
          </cell>
          <cell r="D356">
            <v>2786</v>
          </cell>
        </row>
        <row r="357">
          <cell r="A357" t="str">
            <v>U-7.13.07</v>
          </cell>
          <cell r="B357" t="str">
            <v>Acero Estructural ASTM A36 para soportería</v>
          </cell>
          <cell r="C357" t="str">
            <v>kg</v>
          </cell>
          <cell r="D357">
            <v>7223</v>
          </cell>
        </row>
        <row r="358">
          <cell r="A358" t="str">
            <v>U-7.13.08</v>
          </cell>
          <cell r="B358" t="str">
            <v>Acero Estructural ASTM A36 para Perfiles - Soportería</v>
          </cell>
          <cell r="C358" t="str">
            <v>kg</v>
          </cell>
          <cell r="D358">
            <v>8500</v>
          </cell>
        </row>
        <row r="359">
          <cell r="A359" t="str">
            <v>U-7.14.01</v>
          </cell>
          <cell r="B359" t="str">
            <v>Excavación manual en material común y disposición del material sobrante</v>
          </cell>
          <cell r="C359" t="str">
            <v>m3</v>
          </cell>
          <cell r="D359">
            <v>27274</v>
          </cell>
        </row>
        <row r="360">
          <cell r="A360" t="str">
            <v>U-7.14.02</v>
          </cell>
          <cell r="B360" t="str">
            <v>Relleno Tipo 2  (Recebo o material de prestamo seleccionado)</v>
          </cell>
          <cell r="C360" t="str">
            <v>m3</v>
          </cell>
          <cell r="D360">
            <v>30014</v>
          </cell>
        </row>
        <row r="361">
          <cell r="A361" t="str">
            <v>U-7.14.03</v>
          </cell>
          <cell r="B361" t="str">
            <v>Relleno Tipo 3  (Material seleccionado de la excavación)</v>
          </cell>
          <cell r="C361" t="str">
            <v>m3</v>
          </cell>
          <cell r="D361">
            <v>12074</v>
          </cell>
        </row>
        <row r="362">
          <cell r="A362" t="str">
            <v>U-7.14.04</v>
          </cell>
          <cell r="B362" t="str">
            <v>Varillas Corrugadas Acero A-706; Fy =420 Mpa, 4200 kg/cm2, 60000 PSI</v>
          </cell>
          <cell r="C362" t="str">
            <v>kg</v>
          </cell>
          <cell r="D362">
            <v>2786</v>
          </cell>
        </row>
        <row r="363">
          <cell r="A363" t="str">
            <v>U-7.14.05</v>
          </cell>
          <cell r="B363" t="str">
            <v>Acero Estructural ASTM A36 para soportería</v>
          </cell>
          <cell r="C363" t="str">
            <v>kg</v>
          </cell>
          <cell r="D363">
            <v>7223</v>
          </cell>
        </row>
        <row r="364">
          <cell r="A364" t="str">
            <v>U-7.14.06</v>
          </cell>
          <cell r="B364" t="str">
            <v>Acero Estructural ASTM A36 para Perfiles - Soportería</v>
          </cell>
          <cell r="C364" t="str">
            <v>kg</v>
          </cell>
          <cell r="D364">
            <v>8500</v>
          </cell>
        </row>
        <row r="365">
          <cell r="A365" t="str">
            <v>U-7.15.01</v>
          </cell>
          <cell r="B365" t="str">
            <v>Excavación manual en material común y disposición del material sobrante</v>
          </cell>
          <cell r="C365" t="str">
            <v>m3</v>
          </cell>
          <cell r="D365">
            <v>27274</v>
          </cell>
        </row>
        <row r="366">
          <cell r="A366" t="str">
            <v>U-7.15.02</v>
          </cell>
          <cell r="B366" t="str">
            <v>Relleno Tipo 2  (Recebo o material de prestamo seleccionado)</v>
          </cell>
          <cell r="C366" t="str">
            <v>m3</v>
          </cell>
          <cell r="D366">
            <v>30014</v>
          </cell>
        </row>
        <row r="367">
          <cell r="A367" t="str">
            <v>U-7.15.03</v>
          </cell>
          <cell r="B367" t="str">
            <v>Relleno Tipo 3  (Material seleccionado de la excavación)</v>
          </cell>
          <cell r="C367" t="str">
            <v>m3</v>
          </cell>
          <cell r="D367">
            <v>12074</v>
          </cell>
        </row>
        <row r="368">
          <cell r="A368" t="str">
            <v>U-7.15.04</v>
          </cell>
          <cell r="B368" t="str">
            <v>Suministro y colocación Concreto Clase F (14.0 Mpa; 140 kg/cm2; 2000 PSI para solado)</v>
          </cell>
          <cell r="C368" t="str">
            <v>m3</v>
          </cell>
          <cell r="D368">
            <v>381672</v>
          </cell>
        </row>
        <row r="369">
          <cell r="A369" t="str">
            <v>U-7.15.05</v>
          </cell>
          <cell r="B369" t="str">
            <v>Suministro y colocación Concreto Clase D (21.0 Mpa; 210 kg/cm2; 3000 PSI) para Pedestales</v>
          </cell>
          <cell r="C369" t="str">
            <v>m3</v>
          </cell>
          <cell r="D369">
            <v>460934</v>
          </cell>
        </row>
        <row r="370">
          <cell r="A370" t="str">
            <v>U-7.15.06</v>
          </cell>
          <cell r="B370" t="str">
            <v>Varillas Corrugadas Acero A-706; Fy =420 Mpa, 4200 kg/cm2, 60000 PSI</v>
          </cell>
          <cell r="C370" t="str">
            <v>kg</v>
          </cell>
          <cell r="D370">
            <v>2786</v>
          </cell>
        </row>
        <row r="371">
          <cell r="A371" t="str">
            <v>U-7.15.07</v>
          </cell>
          <cell r="B371" t="str">
            <v>Acero Estructural ASTM A36 para soportería</v>
          </cell>
          <cell r="C371" t="str">
            <v>kg</v>
          </cell>
          <cell r="D371">
            <v>7223</v>
          </cell>
        </row>
        <row r="372">
          <cell r="A372" t="str">
            <v>U-7.15.08</v>
          </cell>
          <cell r="B372" t="str">
            <v>Acero Estructural ASTM A36 para Perfiles - Soportería</v>
          </cell>
          <cell r="C372" t="str">
            <v>kg</v>
          </cell>
          <cell r="D372">
            <v>8500</v>
          </cell>
        </row>
        <row r="373">
          <cell r="A373" t="str">
            <v>U-7.17.01</v>
          </cell>
          <cell r="B373" t="str">
            <v>Acero Estructural ASTM A36 para Perfiles - Soportería</v>
          </cell>
          <cell r="C373" t="str">
            <v>kg</v>
          </cell>
          <cell r="D373">
            <v>8500</v>
          </cell>
        </row>
        <row r="374">
          <cell r="A374" t="str">
            <v>U-7.18.01</v>
          </cell>
          <cell r="B374" t="str">
            <v>Acero Estructural ASTM A36 para Perfiles - Soportería</v>
          </cell>
          <cell r="C374" t="str">
            <v>kg</v>
          </cell>
          <cell r="D374">
            <v>8500</v>
          </cell>
        </row>
        <row r="375">
          <cell r="A375" t="str">
            <v>U-7.19.01</v>
          </cell>
          <cell r="B375" t="str">
            <v>Excavación manual en material común y disposición del material sobrante</v>
          </cell>
          <cell r="C375" t="str">
            <v>m3</v>
          </cell>
          <cell r="D375">
            <v>27274</v>
          </cell>
        </row>
        <row r="376">
          <cell r="A376" t="str">
            <v>U-7.19.02</v>
          </cell>
          <cell r="B376" t="str">
            <v>Relleno Tipo 2  (Recebo o material de prestamo seleccionado)</v>
          </cell>
          <cell r="C376" t="str">
            <v>m3</v>
          </cell>
          <cell r="D376">
            <v>30014</v>
          </cell>
        </row>
        <row r="377">
          <cell r="A377" t="str">
            <v>U-7.19.03</v>
          </cell>
          <cell r="B377" t="str">
            <v>Relleno Tipo 3  (Material seleccionado de la excavación)</v>
          </cell>
          <cell r="C377" t="str">
            <v>m3</v>
          </cell>
          <cell r="D377">
            <v>12074</v>
          </cell>
        </row>
        <row r="378">
          <cell r="A378" t="str">
            <v>U-7.19.04</v>
          </cell>
          <cell r="B378" t="str">
            <v>Varillas Corrugadas Acero A-706; Fy =420 Mpa, 4200 kg/cm2, 60000 PSI</v>
          </cell>
          <cell r="C378" t="str">
            <v>kg</v>
          </cell>
          <cell r="D378">
            <v>2786</v>
          </cell>
        </row>
        <row r="379">
          <cell r="A379" t="str">
            <v>U-7.19.05</v>
          </cell>
          <cell r="B379" t="str">
            <v>Acero Estructural ASTM A36 para Perfiles - Soportería</v>
          </cell>
          <cell r="C379" t="str">
            <v>kg</v>
          </cell>
          <cell r="D379">
            <v>8500</v>
          </cell>
        </row>
        <row r="380">
          <cell r="A380" t="str">
            <v>U-7.20.01</v>
          </cell>
          <cell r="B380" t="str">
            <v>Suministro y colocación Piedra Pegada con Mortero</v>
          </cell>
          <cell r="C380" t="str">
            <v>m3</v>
          </cell>
          <cell r="D380">
            <v>220539</v>
          </cell>
        </row>
        <row r="381">
          <cell r="A381" t="str">
            <v>U-7.20.02</v>
          </cell>
          <cell r="B381" t="str">
            <v>Suministro y colocación Mortero de Limpieza</v>
          </cell>
          <cell r="C381" t="str">
            <v>m3</v>
          </cell>
          <cell r="D381">
            <v>155000</v>
          </cell>
        </row>
        <row r="382">
          <cell r="A382" t="str">
            <v>U-8.01.01</v>
          </cell>
          <cell r="B382" t="str">
            <v>Excavación a máquina en material común y disposición del material sobrante</v>
          </cell>
          <cell r="C382" t="str">
            <v>m3</v>
          </cell>
          <cell r="D382">
            <v>19730</v>
          </cell>
        </row>
        <row r="383">
          <cell r="A383" t="str">
            <v>U-8.01.02</v>
          </cell>
          <cell r="B383" t="str">
            <v>Relleno Tipo 2  (Recebo o material de prestamo seleccionado)</v>
          </cell>
          <cell r="C383" t="str">
            <v>m3</v>
          </cell>
          <cell r="D383">
            <v>30014</v>
          </cell>
        </row>
        <row r="384">
          <cell r="A384" t="str">
            <v>U-8.01.03</v>
          </cell>
          <cell r="B384" t="str">
            <v>Suministro y colocación Concreto Clase F (14.0 Mpa; 140 kg/cm2; 2000 PSI para solado)</v>
          </cell>
          <cell r="C384" t="str">
            <v>m3</v>
          </cell>
          <cell r="D384">
            <v>381672</v>
          </cell>
        </row>
        <row r="385">
          <cell r="A385" t="str">
            <v>U-8.01.04</v>
          </cell>
          <cell r="B385" t="str">
            <v>Suministro y colocación Concreto Clase D (21.0 Mpa; 210 kg/cm2; 3000 PSI) para Muros</v>
          </cell>
          <cell r="C385" t="str">
            <v>m3</v>
          </cell>
          <cell r="D385">
            <v>500774</v>
          </cell>
        </row>
        <row r="386">
          <cell r="A386" t="str">
            <v>U-8.01.05</v>
          </cell>
          <cell r="B386" t="str">
            <v>Varillas Corrugadas Acero A-706; Fy =420 Mpa, 4200 kg/cm2, 60000 PSI</v>
          </cell>
          <cell r="C386" t="str">
            <v>kg</v>
          </cell>
          <cell r="D386">
            <v>2786</v>
          </cell>
        </row>
        <row r="387">
          <cell r="A387" t="str">
            <v>U-8.01.06</v>
          </cell>
          <cell r="B387" t="str">
            <v>Cinta SIKA PVC Tipo 0-22</v>
          </cell>
          <cell r="C387" t="str">
            <v>ml</v>
          </cell>
          <cell r="D387">
            <v>28417</v>
          </cell>
        </row>
        <row r="388">
          <cell r="A388" t="str">
            <v>U-8.02.01</v>
          </cell>
          <cell r="B388" t="str">
            <v>Suministro y colocación Concreto Clase F (14.0 Mpa; 140 kg/cm2; 2000 PSI para solado)</v>
          </cell>
          <cell r="C388" t="str">
            <v>m3</v>
          </cell>
          <cell r="D388">
            <v>381672</v>
          </cell>
        </row>
        <row r="389">
          <cell r="A389" t="str">
            <v>U-8.02.02</v>
          </cell>
          <cell r="B389" t="str">
            <v>Suministro y colocación Concreto Clase D (21.0 Mpa; 210 kg/cm2; 3000 PSI) para Escaleras</v>
          </cell>
          <cell r="C389" t="str">
            <v>m3</v>
          </cell>
          <cell r="D389">
            <v>647881</v>
          </cell>
        </row>
        <row r="390">
          <cell r="A390" t="str">
            <v>U-8.02.03</v>
          </cell>
          <cell r="B390" t="str">
            <v>Varillas Corrugadas Acero A-706; Fy =420 Mpa, 4200 kg/cm2, 60000 PSI</v>
          </cell>
          <cell r="C390" t="str">
            <v>kg</v>
          </cell>
          <cell r="D390">
            <v>2786</v>
          </cell>
        </row>
        <row r="391">
          <cell r="A391" t="str">
            <v>U-8.03.01</v>
          </cell>
          <cell r="B391" t="str">
            <v>Excavación a máquina en material común y disposición del material sobrante</v>
          </cell>
          <cell r="C391" t="str">
            <v>m3</v>
          </cell>
          <cell r="D391">
            <v>19730</v>
          </cell>
        </row>
        <row r="392">
          <cell r="A392" t="str">
            <v>U-8.03.02</v>
          </cell>
          <cell r="B392" t="str">
            <v>Relleno Tipo 2  (Recebo o material de prestamo seleccionado)</v>
          </cell>
          <cell r="C392" t="str">
            <v>m3</v>
          </cell>
          <cell r="D392">
            <v>30014</v>
          </cell>
        </row>
        <row r="393">
          <cell r="A393" t="str">
            <v>U-8.03.03</v>
          </cell>
          <cell r="B393" t="str">
            <v>Relleno Tipo 3  (Material seleccionado de la excavación)</v>
          </cell>
          <cell r="C393" t="str">
            <v>m3</v>
          </cell>
          <cell r="D393">
            <v>12074</v>
          </cell>
        </row>
        <row r="394">
          <cell r="A394" t="str">
            <v>U-8.03.04</v>
          </cell>
          <cell r="B394" t="str">
            <v>Suministro y colocación Concreto Clase D (21.0 Mpa; 210 kg/cm2; 3000 PSI) para Placa de Piso</v>
          </cell>
          <cell r="C394" t="str">
            <v>m3</v>
          </cell>
          <cell r="D394">
            <v>467122</v>
          </cell>
        </row>
        <row r="395">
          <cell r="A395" t="str">
            <v>U-8.03.05</v>
          </cell>
          <cell r="B395" t="str">
            <v>Suministro y colocación Concreto Clase D (21.0 Mpa; 210 kg/cm2; 3000 PSI) para Paredes de Dique</v>
          </cell>
          <cell r="C395" t="str">
            <v>m3</v>
          </cell>
          <cell r="D395">
            <v>505924</v>
          </cell>
        </row>
        <row r="396">
          <cell r="A396" t="str">
            <v>U-8.03.06</v>
          </cell>
          <cell r="B396" t="str">
            <v>Malla Electrosoldada Acero G-485; Fy =550 Mpa, 5500 kg/cm2, 4mmX250mmX250mm</v>
          </cell>
          <cell r="C396" t="str">
            <v>kg</v>
          </cell>
          <cell r="D396">
            <v>2997</v>
          </cell>
        </row>
        <row r="397">
          <cell r="A397" t="str">
            <v>U-8.03.07</v>
          </cell>
          <cell r="B397" t="str">
            <v>Geomembrana tipo PERMAFLEX HR-500</v>
          </cell>
          <cell r="C397" t="str">
            <v>m2</v>
          </cell>
          <cell r="D397">
            <v>13717</v>
          </cell>
        </row>
        <row r="398">
          <cell r="A398" t="str">
            <v>U-8.03.08</v>
          </cell>
          <cell r="B398" t="str">
            <v>Geotextil Tipo NT-1800</v>
          </cell>
          <cell r="C398" t="str">
            <v>m2</v>
          </cell>
          <cell r="D398">
            <v>3505</v>
          </cell>
        </row>
        <row r="399">
          <cell r="A399" t="str">
            <v>U-8.03.09</v>
          </cell>
          <cell r="B399" t="str">
            <v>Cinta SIKA PVC Tipo 0-22</v>
          </cell>
          <cell r="C399" t="str">
            <v>ml</v>
          </cell>
          <cell r="D399">
            <v>28417</v>
          </cell>
        </row>
        <row r="400">
          <cell r="A400" t="str">
            <v>U-8.04.01</v>
          </cell>
          <cell r="B400" t="str">
            <v>Excavación a máquina en material común y disposición del material sobrante</v>
          </cell>
          <cell r="C400" t="str">
            <v>m3</v>
          </cell>
          <cell r="D400">
            <v>19730</v>
          </cell>
        </row>
        <row r="401">
          <cell r="A401" t="str">
            <v>U-8.04.02</v>
          </cell>
          <cell r="B401" t="str">
            <v>Relleno Tipo 2  (Recebo o material de prestamo seleccionado)</v>
          </cell>
          <cell r="C401" t="str">
            <v>m3</v>
          </cell>
          <cell r="D401">
            <v>30014</v>
          </cell>
        </row>
        <row r="402">
          <cell r="A402" t="str">
            <v>U-8.04.03</v>
          </cell>
          <cell r="B402" t="str">
            <v>Relleno Tipo 3  (Material seleccionado de la excavación)</v>
          </cell>
          <cell r="C402" t="str">
            <v>m3</v>
          </cell>
          <cell r="D402">
            <v>12074</v>
          </cell>
        </row>
        <row r="403">
          <cell r="A403" t="str">
            <v>U-8.04.04</v>
          </cell>
          <cell r="B403" t="str">
            <v>Suministro y colocación Concreto Clase D (21.0 Mpa; 210 kg/cm2; 3000 PSI) para Placa de Piso</v>
          </cell>
          <cell r="C403" t="str">
            <v>m3</v>
          </cell>
          <cell r="D403">
            <v>467122</v>
          </cell>
        </row>
        <row r="404">
          <cell r="A404" t="str">
            <v>U-8.04.05</v>
          </cell>
          <cell r="B404" t="str">
            <v>Suministro y colocación Concreto Clase D (21.0 Mpa; 210 kg/cm2; 3000 PSI) para Paredes de Dique</v>
          </cell>
          <cell r="C404" t="str">
            <v>m3</v>
          </cell>
          <cell r="D404">
            <v>505924</v>
          </cell>
        </row>
        <row r="405">
          <cell r="A405" t="str">
            <v>U-8.04.06</v>
          </cell>
          <cell r="B405" t="str">
            <v>Malla Electrosoldada Acero G-485; Fy =550 Mpa, 5500 kg/cm2, 4mmX250mmX250mm</v>
          </cell>
          <cell r="C405" t="str">
            <v>kg</v>
          </cell>
          <cell r="D405">
            <v>2997</v>
          </cell>
        </row>
        <row r="406">
          <cell r="A406" t="str">
            <v>U-8.04.07</v>
          </cell>
          <cell r="B406" t="str">
            <v>Geomembrana tipo PERMAFLEX HR-500</v>
          </cell>
          <cell r="C406" t="str">
            <v>m2</v>
          </cell>
          <cell r="D406">
            <v>13717</v>
          </cell>
        </row>
        <row r="407">
          <cell r="A407" t="str">
            <v>U-8.04.08</v>
          </cell>
          <cell r="B407" t="str">
            <v>Geotextil Tipo NT-1800</v>
          </cell>
          <cell r="C407" t="str">
            <v>m2</v>
          </cell>
          <cell r="D407">
            <v>3505</v>
          </cell>
        </row>
        <row r="408">
          <cell r="A408" t="str">
            <v>U-8.04.09</v>
          </cell>
          <cell r="B408" t="str">
            <v>Cinta SIKA PVC Tipo 0-22</v>
          </cell>
          <cell r="C408" t="str">
            <v>ml</v>
          </cell>
          <cell r="D408">
            <v>28417</v>
          </cell>
        </row>
        <row r="409">
          <cell r="A409" t="str">
            <v>U-8.05.01</v>
          </cell>
          <cell r="B409" t="str">
            <v>Suministro y colocación Concreto Clase D (21.0 Mpa; 210 kg/cm2; 3000 PSI) para Placa de Piso</v>
          </cell>
          <cell r="C409" t="str">
            <v>m3</v>
          </cell>
          <cell r="D409">
            <v>467122</v>
          </cell>
        </row>
        <row r="410">
          <cell r="A410" t="str">
            <v>U-8.05.02</v>
          </cell>
          <cell r="B410" t="str">
            <v>Suministro y colocación Concreto Clase D (21.0 Mpa; 210 kg/cm2; 3000 PSI) para Paredes de Dique</v>
          </cell>
          <cell r="C410" t="str">
            <v>m3</v>
          </cell>
          <cell r="D410">
            <v>505924</v>
          </cell>
        </row>
        <row r="411">
          <cell r="A411" t="str">
            <v>U-8.05.03</v>
          </cell>
          <cell r="B411" t="str">
            <v>Malla Electrosoldada Acero G-485; Fy =550 Mpa, 5500 kg/cm2, 4mmX250mmX250mm</v>
          </cell>
          <cell r="C411" t="str">
            <v>kg</v>
          </cell>
          <cell r="D411">
            <v>2997</v>
          </cell>
        </row>
        <row r="412">
          <cell r="A412" t="str">
            <v>U-8.05.04</v>
          </cell>
          <cell r="B412" t="str">
            <v>Geomembrana tipo PERMAFLEX HR-500</v>
          </cell>
          <cell r="C412" t="str">
            <v>m2</v>
          </cell>
          <cell r="D412">
            <v>13717</v>
          </cell>
        </row>
        <row r="413">
          <cell r="A413" t="str">
            <v>U-8.05.05</v>
          </cell>
          <cell r="B413" t="str">
            <v>Geotextil Tipo NT-1800</v>
          </cell>
          <cell r="C413" t="str">
            <v>m2</v>
          </cell>
          <cell r="D413">
            <v>3505</v>
          </cell>
        </row>
        <row r="414">
          <cell r="A414" t="str">
            <v>U-8.05.06</v>
          </cell>
          <cell r="B414" t="str">
            <v>Cinta SIKA PVC Tipo 0-22</v>
          </cell>
          <cell r="C414" t="str">
            <v>ml</v>
          </cell>
          <cell r="D414">
            <v>28417</v>
          </cell>
        </row>
        <row r="415">
          <cell r="A415" t="str">
            <v>U-8.06.01</v>
          </cell>
          <cell r="B415" t="str">
            <v>Excavación a máquina en material común y disposición del material sobrante</v>
          </cell>
          <cell r="C415" t="str">
            <v>m3</v>
          </cell>
          <cell r="D415">
            <v>19730</v>
          </cell>
        </row>
        <row r="416">
          <cell r="A416" t="str">
            <v>U-8.06.02</v>
          </cell>
          <cell r="B416" t="str">
            <v>Relleno Tipo 2  (Recebo o material de prestamo seleccionado)</v>
          </cell>
          <cell r="C416" t="str">
            <v>m3</v>
          </cell>
          <cell r="D416">
            <v>30014</v>
          </cell>
        </row>
        <row r="417">
          <cell r="A417" t="str">
            <v>U-8.06.03</v>
          </cell>
          <cell r="B417" t="str">
            <v>Suministro y colocación Concreto Clase F (14.0 Mpa; 140 kg/cm2; 2000 PSI para solado)</v>
          </cell>
          <cell r="C417" t="str">
            <v>m3</v>
          </cell>
          <cell r="D417">
            <v>381672</v>
          </cell>
        </row>
        <row r="418">
          <cell r="A418" t="str">
            <v>U-8.06.04</v>
          </cell>
          <cell r="B418" t="str">
            <v>Suministro y colocación Concreto Clase D (21.0 Mpa; 210 kg/cm2; 3000 PSI) para Muros</v>
          </cell>
          <cell r="C418" t="str">
            <v>m3</v>
          </cell>
          <cell r="D418">
            <v>500774</v>
          </cell>
        </row>
        <row r="419">
          <cell r="A419" t="str">
            <v>U-8.06.05</v>
          </cell>
          <cell r="B419" t="str">
            <v>Varillas Corrugadas Acero A-706; Fy =420 Mpa, 4200 kg/cm2, 60000 PSI</v>
          </cell>
          <cell r="C419" t="str">
            <v>kg</v>
          </cell>
          <cell r="D419">
            <v>2786</v>
          </cell>
        </row>
        <row r="420">
          <cell r="A420" t="str">
            <v>U-8.06.06</v>
          </cell>
          <cell r="B420" t="str">
            <v>Cinta SIKA PVC Tipo 0-22</v>
          </cell>
          <cell r="C420" t="str">
            <v>ml</v>
          </cell>
          <cell r="D420">
            <v>28417</v>
          </cell>
        </row>
        <row r="421">
          <cell r="A421" t="str">
            <v>U-8.07.01</v>
          </cell>
          <cell r="B421" t="str">
            <v>Excavación a máquina en material común y disposición del material sobrante</v>
          </cell>
          <cell r="C421" t="str">
            <v>m3</v>
          </cell>
          <cell r="D421">
            <v>19730</v>
          </cell>
        </row>
        <row r="422">
          <cell r="A422" t="str">
            <v>U-8.07.02</v>
          </cell>
          <cell r="B422" t="str">
            <v>Relleno Tipo 2  (Recebo o material de prestamo seleccionado)</v>
          </cell>
          <cell r="C422" t="str">
            <v>m3</v>
          </cell>
          <cell r="D422">
            <v>30014</v>
          </cell>
        </row>
        <row r="423">
          <cell r="A423" t="str">
            <v>U-8.07.03</v>
          </cell>
          <cell r="B423" t="str">
            <v>Suministro y colocación Concreto Clase F (14.0 Mpa; 140 kg/cm2; 2000 PSI para solado)</v>
          </cell>
          <cell r="C423" t="str">
            <v>m3</v>
          </cell>
          <cell r="D423">
            <v>381672</v>
          </cell>
        </row>
        <row r="424">
          <cell r="A424" t="str">
            <v>U-8.07.04</v>
          </cell>
          <cell r="B424" t="str">
            <v>Suministro y colocación Concreto Clase D (21.0 Mpa; 210 kg/cm2; 3000 PSI) para Muros</v>
          </cell>
          <cell r="C424" t="str">
            <v>m3</v>
          </cell>
          <cell r="D424">
            <v>500774</v>
          </cell>
        </row>
        <row r="425">
          <cell r="A425" t="str">
            <v>U-8.07.05</v>
          </cell>
          <cell r="B425" t="str">
            <v>Varillas Corrugadas Acero A-706; Fy =420 Mpa, 4200 kg/cm2, 60000 PSI</v>
          </cell>
          <cell r="C425" t="str">
            <v>kg</v>
          </cell>
          <cell r="D425">
            <v>2786</v>
          </cell>
        </row>
        <row r="426">
          <cell r="A426" t="str">
            <v>U-8.07.06</v>
          </cell>
          <cell r="B426" t="str">
            <v>Cinta SIKA PVC Tipo 0-22</v>
          </cell>
          <cell r="C426" t="str">
            <v>ml</v>
          </cell>
          <cell r="D426">
            <v>28417</v>
          </cell>
        </row>
        <row r="427">
          <cell r="A427" t="str">
            <v>U-8.08.01</v>
          </cell>
          <cell r="B427" t="str">
            <v>Excavación a máquina en material común y disposición del material sobrante</v>
          </cell>
          <cell r="C427" t="str">
            <v>m3</v>
          </cell>
          <cell r="D427">
            <v>19730</v>
          </cell>
        </row>
        <row r="428">
          <cell r="A428" t="str">
            <v>U-8.08.02</v>
          </cell>
          <cell r="B428" t="str">
            <v>Relleno Tipo 2  (Recebo o material de prestamo seleccionado)</v>
          </cell>
          <cell r="C428" t="str">
            <v>m3</v>
          </cell>
          <cell r="D428">
            <v>30014</v>
          </cell>
        </row>
        <row r="429">
          <cell r="A429" t="str">
            <v>U-8.08.03</v>
          </cell>
          <cell r="B429" t="str">
            <v>Suministro y colocación Concreto Clase F (14.0 Mpa; 140 kg/cm2; 2000 PSI para solado)</v>
          </cell>
          <cell r="C429" t="str">
            <v>m3</v>
          </cell>
          <cell r="D429">
            <v>381672</v>
          </cell>
        </row>
        <row r="430">
          <cell r="A430" t="str">
            <v>U-8.08.04</v>
          </cell>
          <cell r="B430" t="str">
            <v>Suministro y colocación Concreto Clase D (21.0 Mpa; 210 kg/cm2; 3000 PSI) para Muros</v>
          </cell>
          <cell r="C430" t="str">
            <v>m3</v>
          </cell>
          <cell r="D430">
            <v>500774</v>
          </cell>
        </row>
        <row r="431">
          <cell r="A431" t="str">
            <v>U-8.08.05</v>
          </cell>
          <cell r="B431" t="str">
            <v>Varillas Corrugadas Acero A-706; Fy =420 Mpa, 4200 kg/cm2, 60000 PSI</v>
          </cell>
          <cell r="C431" t="str">
            <v>kg</v>
          </cell>
          <cell r="D431">
            <v>2786</v>
          </cell>
        </row>
        <row r="432">
          <cell r="A432" t="str">
            <v>U-8.08.06</v>
          </cell>
          <cell r="B432" t="str">
            <v>Cinta SIKA PVC Tipo 0-22</v>
          </cell>
          <cell r="C432" t="str">
            <v>ml</v>
          </cell>
          <cell r="D432">
            <v>28417</v>
          </cell>
        </row>
        <row r="433">
          <cell r="A433" t="str">
            <v>U-8.09.01</v>
          </cell>
          <cell r="B433" t="str">
            <v>Excavación a máquina en material común y disposición del material sobrante</v>
          </cell>
          <cell r="C433" t="str">
            <v>m3</v>
          </cell>
          <cell r="D433">
            <v>19730</v>
          </cell>
        </row>
        <row r="434">
          <cell r="A434" t="str">
            <v>U-8.09.02</v>
          </cell>
          <cell r="B434" t="str">
            <v>Relleno Tipo 2  (Recebo o material de prestamo seleccionado)</v>
          </cell>
          <cell r="C434" t="str">
            <v>m3</v>
          </cell>
          <cell r="D434">
            <v>30014</v>
          </cell>
        </row>
        <row r="435">
          <cell r="A435" t="str">
            <v>U-8.09.03</v>
          </cell>
          <cell r="B435" t="str">
            <v>Suministro y colocación Concreto Clase F (14.0 Mpa; 140 kg/cm2; 2000 PSI para solado)</v>
          </cell>
          <cell r="C435" t="str">
            <v>m3</v>
          </cell>
          <cell r="D435">
            <v>381672</v>
          </cell>
        </row>
        <row r="436">
          <cell r="A436" t="str">
            <v>U-8.09.04</v>
          </cell>
          <cell r="B436" t="str">
            <v>Suministro y colocación Concreto Clase D (21.0 Mpa; 210 kg/cm2; 3000 PSI) para Muros</v>
          </cell>
          <cell r="C436" t="str">
            <v>m3</v>
          </cell>
          <cell r="D436">
            <v>500774</v>
          </cell>
        </row>
        <row r="437">
          <cell r="A437" t="str">
            <v>U-8.09.05</v>
          </cell>
          <cell r="B437" t="str">
            <v>Varillas Corrugadas Acero A-706; Fy =420 Mpa, 4200 kg/cm2, 60000 PSI</v>
          </cell>
          <cell r="C437" t="str">
            <v>kg</v>
          </cell>
          <cell r="D437">
            <v>2786</v>
          </cell>
        </row>
        <row r="438">
          <cell r="A438" t="str">
            <v>U-8.09.06</v>
          </cell>
          <cell r="B438" t="str">
            <v>Cinta SIKA PVC Tipo 0-22</v>
          </cell>
          <cell r="C438" t="str">
            <v>ml</v>
          </cell>
          <cell r="D438">
            <v>28417</v>
          </cell>
        </row>
        <row r="439">
          <cell r="A439" t="str">
            <v>U-8.10.01</v>
          </cell>
          <cell r="B439" t="str">
            <v>Excavación a máquina en material común y disposición del material sobrante</v>
          </cell>
          <cell r="C439" t="str">
            <v>m3</v>
          </cell>
          <cell r="D439">
            <v>19730</v>
          </cell>
        </row>
        <row r="440">
          <cell r="A440" t="str">
            <v>U-8.10.02</v>
          </cell>
          <cell r="B440" t="str">
            <v>Relleno Tipo 2  (Recebo o material de prestamo seleccionado)</v>
          </cell>
          <cell r="C440" t="str">
            <v>m3</v>
          </cell>
          <cell r="D440">
            <v>30014</v>
          </cell>
        </row>
        <row r="441">
          <cell r="A441" t="str">
            <v>U-8.10.03</v>
          </cell>
          <cell r="B441" t="str">
            <v>Suministro y colocación Concreto Clase F (14.0 Mpa; 140 kg/cm2; 2000 PSI para solado)</v>
          </cell>
          <cell r="C441" t="str">
            <v>m3</v>
          </cell>
          <cell r="D441">
            <v>381672</v>
          </cell>
        </row>
        <row r="442">
          <cell r="A442" t="str">
            <v>U-8.10.04</v>
          </cell>
          <cell r="B442" t="str">
            <v>Suministro y colocación Concreto Clase D (21.0 Mpa; 210 kg/cm2; 3000 PSI) para Muros</v>
          </cell>
          <cell r="C442" t="str">
            <v>m3</v>
          </cell>
          <cell r="D442">
            <v>500774</v>
          </cell>
        </row>
        <row r="443">
          <cell r="A443" t="str">
            <v>U-8.10.05</v>
          </cell>
          <cell r="B443" t="str">
            <v>Varillas Corrugadas Acero A-706; Fy =420 Mpa, 4200 kg/cm2, 60000 PSI</v>
          </cell>
          <cell r="C443" t="str">
            <v>kg</v>
          </cell>
          <cell r="D443">
            <v>2786</v>
          </cell>
        </row>
        <row r="444">
          <cell r="A444" t="str">
            <v>U-8.10.06</v>
          </cell>
          <cell r="B444" t="str">
            <v>Cinta SIKA PVC Tipo 0-22</v>
          </cell>
          <cell r="C444" t="str">
            <v>ml</v>
          </cell>
          <cell r="D444">
            <v>28417</v>
          </cell>
        </row>
        <row r="445">
          <cell r="A445" t="str">
            <v>U-8.11.01</v>
          </cell>
          <cell r="B445" t="str">
            <v>Excavación a máquina en material común y disposición del material sobrante</v>
          </cell>
          <cell r="C445" t="str">
            <v>m3</v>
          </cell>
          <cell r="D445">
            <v>19730</v>
          </cell>
        </row>
        <row r="446">
          <cell r="A446" t="str">
            <v>U-8.11.02</v>
          </cell>
          <cell r="B446" t="str">
            <v>Relleno Tipo 2  (Recebo o material de prestamo seleccionado)</v>
          </cell>
          <cell r="C446" t="str">
            <v>m3</v>
          </cell>
          <cell r="D446">
            <v>30014</v>
          </cell>
        </row>
        <row r="447">
          <cell r="A447" t="str">
            <v>U-8.11.03</v>
          </cell>
          <cell r="B447" t="str">
            <v>Relleno Tipo 3  (Material seleccionado de la excavación)</v>
          </cell>
          <cell r="C447" t="str">
            <v>m3</v>
          </cell>
          <cell r="D447">
            <v>12074</v>
          </cell>
        </row>
        <row r="448">
          <cell r="A448" t="str">
            <v>U-8.11.04</v>
          </cell>
          <cell r="B448" t="str">
            <v>Suministro y colocación Concreto Clase F (14.0 Mpa; 140 kg/cm2; 2000 PSI para solado)</v>
          </cell>
          <cell r="C448" t="str">
            <v>m3</v>
          </cell>
          <cell r="D448">
            <v>381672</v>
          </cell>
        </row>
        <row r="449">
          <cell r="A449" t="str">
            <v>U-7.13.05</v>
          </cell>
          <cell r="B449" t="str">
            <v>Suministro y colocación Concreto Clase D (21.0 Mpa; 210 kg/cm2; 3000 PSI) para Pedestales</v>
          </cell>
          <cell r="C449" t="str">
            <v>m3</v>
          </cell>
          <cell r="D449">
            <v>460934</v>
          </cell>
        </row>
        <row r="450">
          <cell r="A450" t="str">
            <v>U-8.11.06</v>
          </cell>
          <cell r="B450" t="str">
            <v>Varillas Corrugadas Acero A-706; Fy =420 Mpa, 4200 kg/cm2, 60000 PSI</v>
          </cell>
          <cell r="C450" t="str">
            <v>kg</v>
          </cell>
          <cell r="D450">
            <v>2786</v>
          </cell>
        </row>
        <row r="451">
          <cell r="A451" t="e">
            <v>#REF!</v>
          </cell>
          <cell r="B451" t="e">
            <v>#REF!</v>
          </cell>
          <cell r="C451" t="e">
            <v>#REF!</v>
          </cell>
          <cell r="D451" t="e">
            <v>#REF!</v>
          </cell>
        </row>
        <row r="452">
          <cell r="A452" t="e">
            <v>#REF!</v>
          </cell>
          <cell r="B452" t="e">
            <v>#REF!</v>
          </cell>
          <cell r="C452" t="e">
            <v>#REF!</v>
          </cell>
          <cell r="D452" t="e">
            <v>#REF!</v>
          </cell>
        </row>
        <row r="453">
          <cell r="A453" t="e">
            <v>#REF!</v>
          </cell>
          <cell r="B453" t="e">
            <v>#REF!</v>
          </cell>
          <cell r="C453" t="e">
            <v>#REF!</v>
          </cell>
          <cell r="D453" t="e">
            <v>#REF!</v>
          </cell>
        </row>
        <row r="454">
          <cell r="A454" t="e">
            <v>#REF!</v>
          </cell>
          <cell r="B454" t="e">
            <v>#REF!</v>
          </cell>
          <cell r="C454" t="e">
            <v>#REF!</v>
          </cell>
          <cell r="D454" t="e">
            <v>#REF!</v>
          </cell>
        </row>
        <row r="455">
          <cell r="A455" t="e">
            <v>#REF!</v>
          </cell>
          <cell r="B455" t="e">
            <v>#REF!</v>
          </cell>
          <cell r="C455" t="e">
            <v>#REF!</v>
          </cell>
          <cell r="D455" t="e">
            <v>#REF!</v>
          </cell>
        </row>
        <row r="456">
          <cell r="A456" t="e">
            <v>#REF!</v>
          </cell>
          <cell r="B456" t="e">
            <v>#REF!</v>
          </cell>
          <cell r="C456" t="e">
            <v>#REF!</v>
          </cell>
          <cell r="D456" t="e">
            <v>#REF!</v>
          </cell>
        </row>
        <row r="457">
          <cell r="A457" t="e">
            <v>#REF!</v>
          </cell>
          <cell r="B457" t="e">
            <v>#REF!</v>
          </cell>
          <cell r="C457" t="e">
            <v>#REF!</v>
          </cell>
          <cell r="D457" t="e">
            <v>#REF!</v>
          </cell>
        </row>
        <row r="458">
          <cell r="A458" t="e">
            <v>#REF!</v>
          </cell>
          <cell r="B458" t="e">
            <v>#REF!</v>
          </cell>
          <cell r="C458" t="e">
            <v>#REF!</v>
          </cell>
          <cell r="D458" t="e">
            <v>#REF!</v>
          </cell>
        </row>
        <row r="459">
          <cell r="A459" t="e">
            <v>#REF!</v>
          </cell>
          <cell r="B459" t="e">
            <v>#REF!</v>
          </cell>
          <cell r="C459" t="e">
            <v>#REF!</v>
          </cell>
          <cell r="D459" t="e">
            <v>#REF!</v>
          </cell>
        </row>
        <row r="460">
          <cell r="A460" t="e">
            <v>#REF!</v>
          </cell>
          <cell r="B460" t="e">
            <v>#REF!</v>
          </cell>
          <cell r="C460" t="e">
            <v>#REF!</v>
          </cell>
          <cell r="D460" t="e">
            <v>#REF!</v>
          </cell>
        </row>
        <row r="461">
          <cell r="A461" t="e">
            <v>#REF!</v>
          </cell>
          <cell r="B461" t="e">
            <v>#REF!</v>
          </cell>
          <cell r="C461" t="e">
            <v>#REF!</v>
          </cell>
          <cell r="D461" t="e">
            <v>#REF!</v>
          </cell>
        </row>
        <row r="462">
          <cell r="A462" t="e">
            <v>#REF!</v>
          </cell>
          <cell r="B462" t="e">
            <v>#REF!</v>
          </cell>
          <cell r="C462" t="e">
            <v>#REF!</v>
          </cell>
          <cell r="D462" t="e">
            <v>#REF!</v>
          </cell>
        </row>
        <row r="463">
          <cell r="A463" t="e">
            <v>#REF!</v>
          </cell>
          <cell r="B463" t="e">
            <v>#REF!</v>
          </cell>
          <cell r="C463" t="e">
            <v>#REF!</v>
          </cell>
          <cell r="D463" t="e">
            <v>#REF!</v>
          </cell>
        </row>
        <row r="464">
          <cell r="A464" t="e">
            <v>#REF!</v>
          </cell>
          <cell r="B464" t="e">
            <v>#REF!</v>
          </cell>
          <cell r="C464" t="e">
            <v>#REF!</v>
          </cell>
          <cell r="D464" t="e">
            <v>#REF!</v>
          </cell>
        </row>
        <row r="465">
          <cell r="A465" t="e">
            <v>#REF!</v>
          </cell>
          <cell r="B465" t="e">
            <v>#REF!</v>
          </cell>
          <cell r="C465" t="e">
            <v>#REF!</v>
          </cell>
          <cell r="D465" t="e">
            <v>#REF!</v>
          </cell>
        </row>
        <row r="466">
          <cell r="A466" t="e">
            <v>#REF!</v>
          </cell>
          <cell r="B466" t="e">
            <v>#REF!</v>
          </cell>
          <cell r="C466" t="e">
            <v>#REF!</v>
          </cell>
          <cell r="D466" t="e">
            <v>#REF!</v>
          </cell>
        </row>
        <row r="467">
          <cell r="A467" t="e">
            <v>#REF!</v>
          </cell>
          <cell r="B467" t="e">
            <v>#REF!</v>
          </cell>
          <cell r="C467" t="e">
            <v>#REF!</v>
          </cell>
          <cell r="D467" t="e">
            <v>#REF!</v>
          </cell>
        </row>
        <row r="468">
          <cell r="A468" t="e">
            <v>#REF!</v>
          </cell>
          <cell r="B468" t="e">
            <v>#REF!</v>
          </cell>
          <cell r="C468" t="e">
            <v>#REF!</v>
          </cell>
          <cell r="D468" t="e">
            <v>#REF!</v>
          </cell>
        </row>
        <row r="469">
          <cell r="A469" t="e">
            <v>#REF!</v>
          </cell>
          <cell r="B469" t="e">
            <v>#REF!</v>
          </cell>
          <cell r="C469" t="e">
            <v>#REF!</v>
          </cell>
          <cell r="D469" t="e">
            <v>#REF!</v>
          </cell>
        </row>
        <row r="470">
          <cell r="A470" t="e">
            <v>#REF!</v>
          </cell>
          <cell r="B470" t="e">
            <v>#REF!</v>
          </cell>
          <cell r="C470" t="e">
            <v>#REF!</v>
          </cell>
          <cell r="D470" t="e">
            <v>#REF!</v>
          </cell>
        </row>
        <row r="471">
          <cell r="A471" t="e">
            <v>#REF!</v>
          </cell>
          <cell r="B471" t="e">
            <v>#REF!</v>
          </cell>
          <cell r="C471" t="e">
            <v>#REF!</v>
          </cell>
          <cell r="D471" t="e">
            <v>#REF!</v>
          </cell>
        </row>
        <row r="472">
          <cell r="A472" t="e">
            <v>#REF!</v>
          </cell>
          <cell r="B472" t="e">
            <v>#REF!</v>
          </cell>
          <cell r="C472" t="e">
            <v>#REF!</v>
          </cell>
          <cell r="D472" t="e">
            <v>#REF!</v>
          </cell>
        </row>
        <row r="473">
          <cell r="A473" t="e">
            <v>#REF!</v>
          </cell>
          <cell r="B473" t="e">
            <v>#REF!</v>
          </cell>
          <cell r="C473" t="e">
            <v>#REF!</v>
          </cell>
          <cell r="D473" t="e">
            <v>#REF!</v>
          </cell>
        </row>
        <row r="474">
          <cell r="A474" t="e">
            <v>#REF!</v>
          </cell>
          <cell r="B474" t="e">
            <v>#REF!</v>
          </cell>
          <cell r="C474" t="e">
            <v>#REF!</v>
          </cell>
          <cell r="D474" t="e">
            <v>#REF!</v>
          </cell>
        </row>
        <row r="475">
          <cell r="A475" t="e">
            <v>#REF!</v>
          </cell>
          <cell r="B475" t="e">
            <v>#REF!</v>
          </cell>
          <cell r="C475" t="e">
            <v>#REF!</v>
          </cell>
          <cell r="D475" t="e">
            <v>#REF!</v>
          </cell>
        </row>
        <row r="476">
          <cell r="A476" t="e">
            <v>#REF!</v>
          </cell>
          <cell r="B476" t="e">
            <v>#REF!</v>
          </cell>
          <cell r="C476" t="e">
            <v>#REF!</v>
          </cell>
          <cell r="D476" t="e">
            <v>#REF!</v>
          </cell>
        </row>
        <row r="477">
          <cell r="A477" t="e">
            <v>#REF!</v>
          </cell>
          <cell r="B477" t="e">
            <v>#REF!</v>
          </cell>
          <cell r="C477" t="e">
            <v>#REF!</v>
          </cell>
          <cell r="D477" t="e">
            <v>#REF!</v>
          </cell>
        </row>
        <row r="478">
          <cell r="A478" t="e">
            <v>#REF!</v>
          </cell>
          <cell r="B478" t="e">
            <v>#REF!</v>
          </cell>
          <cell r="C478" t="e">
            <v>#REF!</v>
          </cell>
          <cell r="D478" t="e">
            <v>#REF!</v>
          </cell>
        </row>
        <row r="479">
          <cell r="A479" t="str">
            <v>U-99.09.09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Y V "/>
      <sheetName val="AMBIENTES"/>
      <sheetName val="REVOQUE Y PISOS"/>
      <sheetName val="MAMPOSTERIA"/>
      <sheetName val="VIGAS FUNDACION"/>
      <sheetName val="REFUERZO"/>
      <sheetName val="VIGAS AEREAS"/>
      <sheetName val="Hoja1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7">
          <cell r="B27" t="str">
            <v>VI2</v>
          </cell>
          <cell r="C27">
            <v>0.15</v>
          </cell>
          <cell r="D27">
            <v>0.2</v>
          </cell>
          <cell r="E27">
            <v>8.6</v>
          </cell>
          <cell r="F27">
            <v>0.25800000000000001</v>
          </cell>
        </row>
        <row r="28">
          <cell r="B28" t="str">
            <v>V2´</v>
          </cell>
          <cell r="C28">
            <v>0.15</v>
          </cell>
          <cell r="D28">
            <v>0.2</v>
          </cell>
          <cell r="E28">
            <v>3</v>
          </cell>
          <cell r="F28">
            <v>0.09</v>
          </cell>
        </row>
        <row r="29">
          <cell r="B29" t="str">
            <v>2´´ Y 2 ´´´</v>
          </cell>
          <cell r="C29">
            <v>0.15</v>
          </cell>
          <cell r="D29">
            <v>0.2</v>
          </cell>
          <cell r="E29">
            <v>1.2</v>
          </cell>
          <cell r="F29">
            <v>7.1999999999999995E-2</v>
          </cell>
        </row>
        <row r="30">
          <cell r="B30" t="str">
            <v>V2 ´´´´</v>
          </cell>
          <cell r="C30">
            <v>0.15</v>
          </cell>
          <cell r="D30">
            <v>0.2</v>
          </cell>
          <cell r="E30">
            <v>3.75</v>
          </cell>
          <cell r="F30">
            <v>0.11249999999999999</v>
          </cell>
        </row>
        <row r="31">
          <cell r="B31" t="str">
            <v>V3-BE</v>
          </cell>
          <cell r="C31">
            <v>0.15</v>
          </cell>
          <cell r="D31">
            <v>0.3</v>
          </cell>
          <cell r="E31">
            <v>8.6</v>
          </cell>
          <cell r="F31">
            <v>0.38699999999999996</v>
          </cell>
        </row>
        <row r="32">
          <cell r="B32" t="str">
            <v>VI3-BE</v>
          </cell>
          <cell r="C32">
            <v>0.15</v>
          </cell>
          <cell r="D32">
            <v>0.2</v>
          </cell>
          <cell r="E32">
            <v>8.6</v>
          </cell>
          <cell r="F32">
            <v>0.25800000000000001</v>
          </cell>
        </row>
        <row r="33">
          <cell r="B33" t="str">
            <v>V3-AB</v>
          </cell>
          <cell r="C33">
            <v>0.15</v>
          </cell>
          <cell r="D33">
            <v>0.2</v>
          </cell>
          <cell r="E33">
            <v>5.8</v>
          </cell>
          <cell r="F33">
            <v>0.17399999999999999</v>
          </cell>
        </row>
      </sheetData>
      <sheetData sheetId="7" refreshError="1"/>
      <sheetData sheetId="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apu"/>
    </sheetNames>
    <sheetDataSet>
      <sheetData sheetId="0" refreshError="1"/>
      <sheetData sheetId="1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ACIONAL 2009"/>
      <sheetName val="HISTORICO"/>
      <sheetName val="SALARIO CELADOR 2008"/>
      <sheetName val="TARIFAS REGISTRO DISTRITAL 2009"/>
      <sheetName val="COSTOS OFICINA"/>
      <sheetName val="COSTOS CAMPAMENTO"/>
      <sheetName val="EQUIPO"/>
      <sheetName val="MATERIAL"/>
      <sheetName val="Presup_Canch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MInformes%20M"/>
      <sheetName val="ARMENIA-CLUB DE TIRO"/>
      <sheetName val="A MInformes M"/>
    </sheetNames>
    <definedNames>
      <definedName name="absc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y precios"/>
      <sheetName val="ENCABEZADO"/>
    </sheet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C2E9A-7C31-4175-A9B7-CCA9549717E0}">
  <sheetPr>
    <tabColor rgb="FF92D050"/>
  </sheetPr>
  <dimension ref="A1:O45"/>
  <sheetViews>
    <sheetView showGridLines="0" view="pageBreakPreview" topLeftCell="A13" zoomScale="85" zoomScaleNormal="85" zoomScaleSheetLayoutView="85" workbookViewId="0">
      <selection activeCell="G7" sqref="G7"/>
    </sheetView>
  </sheetViews>
  <sheetFormatPr baseColWidth="10" defaultColWidth="11.42578125" defaultRowHeight="15" x14ac:dyDescent="0.25"/>
  <cols>
    <col min="1" max="1" width="88.140625" style="160" customWidth="1"/>
    <col min="2" max="2" width="13.42578125" style="302" customWidth="1"/>
    <col min="3" max="4" width="14.28515625" style="302" customWidth="1"/>
    <col min="5" max="7" width="11.42578125" style="302" customWidth="1"/>
    <col min="8" max="8" width="60.7109375" style="160" customWidth="1"/>
    <col min="9" max="9" width="15.42578125" style="160" customWidth="1"/>
    <col min="10" max="10" width="19.140625" style="216" bestFit="1" customWidth="1"/>
    <col min="11" max="11" width="17" style="218" bestFit="1" customWidth="1"/>
    <col min="12" max="12" width="16.5703125" style="216" bestFit="1" customWidth="1"/>
    <col min="13" max="13" width="14.85546875" style="160" bestFit="1" customWidth="1"/>
    <col min="14" max="14" width="51.85546875" style="160" bestFit="1" customWidth="1"/>
    <col min="15" max="15" width="19.140625" style="160" bestFit="1" customWidth="1"/>
    <col min="16" max="16384" width="11.42578125" style="160"/>
  </cols>
  <sheetData>
    <row r="1" spans="1:15" ht="15.75" thickBot="1" x14ac:dyDescent="0.3">
      <c r="A1" s="297" t="s">
        <v>209</v>
      </c>
      <c r="B1" s="282"/>
      <c r="C1" s="282"/>
      <c r="D1" s="282"/>
      <c r="E1" s="282"/>
      <c r="F1" s="282"/>
      <c r="G1" s="282"/>
    </row>
    <row r="2" spans="1:15" ht="15.75" thickBot="1" x14ac:dyDescent="0.3">
      <c r="A2" s="297"/>
      <c r="B2" s="282"/>
      <c r="C2" s="332" t="s">
        <v>255</v>
      </c>
      <c r="D2" s="333"/>
      <c r="E2" s="333"/>
      <c r="F2" s="333"/>
      <c r="G2" s="333"/>
      <c r="H2" s="334"/>
    </row>
    <row r="3" spans="1:15" ht="46.9" customHeight="1" x14ac:dyDescent="0.25">
      <c r="A3" s="298" t="s">
        <v>15</v>
      </c>
      <c r="B3" s="299" t="s">
        <v>14</v>
      </c>
      <c r="C3" s="300" t="s">
        <v>137</v>
      </c>
      <c r="D3" s="300" t="s">
        <v>138</v>
      </c>
      <c r="E3" s="300" t="s">
        <v>139</v>
      </c>
      <c r="F3" s="300" t="s">
        <v>140</v>
      </c>
      <c r="G3" s="300" t="s">
        <v>141</v>
      </c>
      <c r="H3" s="301" t="s">
        <v>142</v>
      </c>
    </row>
    <row r="4" spans="1:15" ht="18" customHeight="1" x14ac:dyDescent="0.25">
      <c r="A4" s="271" t="s">
        <v>20</v>
      </c>
      <c r="B4" s="42" t="s">
        <v>7</v>
      </c>
      <c r="C4" s="272">
        <v>46113</v>
      </c>
      <c r="D4" s="272">
        <v>46142</v>
      </c>
      <c r="E4" s="159">
        <f>+D4-C4+1</f>
        <v>30</v>
      </c>
      <c r="F4" s="42">
        <v>30</v>
      </c>
      <c r="G4" s="42">
        <f>+ROUND(E4/F4,2)</f>
        <v>1</v>
      </c>
      <c r="H4" s="329" t="s">
        <v>202</v>
      </c>
      <c r="J4" s="216">
        <v>7950000</v>
      </c>
      <c r="K4" s="218">
        <f>+J4*G4</f>
        <v>7950000</v>
      </c>
    </row>
    <row r="5" spans="1:15" ht="18" customHeight="1" x14ac:dyDescent="0.25">
      <c r="A5" s="271" t="s">
        <v>118</v>
      </c>
      <c r="B5" s="42" t="s">
        <v>7</v>
      </c>
      <c r="C5" s="272">
        <v>46113</v>
      </c>
      <c r="D5" s="272">
        <v>46142</v>
      </c>
      <c r="E5" s="159">
        <f t="shared" ref="E5:E12" si="0">+D5-C5+1</f>
        <v>30</v>
      </c>
      <c r="F5" s="42">
        <v>30</v>
      </c>
      <c r="G5" s="42">
        <f>+ROUND(E5/F5,7)</f>
        <v>1</v>
      </c>
      <c r="H5" s="330"/>
      <c r="J5" s="216">
        <v>5618000</v>
      </c>
      <c r="K5" s="218">
        <f t="shared" ref="K5:K12" si="1">+J5*G5</f>
        <v>5618000</v>
      </c>
    </row>
    <row r="6" spans="1:15" ht="18" customHeight="1" x14ac:dyDescent="0.25">
      <c r="A6" s="271" t="s">
        <v>211</v>
      </c>
      <c r="B6" s="42" t="s">
        <v>7</v>
      </c>
      <c r="C6" s="272">
        <v>46113</v>
      </c>
      <c r="D6" s="272">
        <v>46142</v>
      </c>
      <c r="E6" s="159">
        <f t="shared" ref="E6" si="2">+D6-C6+1</f>
        <v>30</v>
      </c>
      <c r="F6" s="42">
        <v>30</v>
      </c>
      <c r="G6" s="42">
        <f t="shared" ref="G6" si="3">+ROUND(E6/F6,7)</f>
        <v>1</v>
      </c>
      <c r="H6" s="330"/>
      <c r="J6" s="216">
        <v>3392000</v>
      </c>
      <c r="K6" s="218">
        <f t="shared" ref="K6" si="4">+J6*G6</f>
        <v>3392000</v>
      </c>
    </row>
    <row r="7" spans="1:15" ht="18" customHeight="1" x14ac:dyDescent="0.25">
      <c r="A7" s="271" t="s">
        <v>120</v>
      </c>
      <c r="B7" s="42" t="s">
        <v>7</v>
      </c>
      <c r="C7" s="272">
        <v>46113</v>
      </c>
      <c r="D7" s="272">
        <v>46140</v>
      </c>
      <c r="E7" s="159">
        <f t="shared" si="0"/>
        <v>28</v>
      </c>
      <c r="F7" s="42">
        <v>30</v>
      </c>
      <c r="G7" s="42">
        <f>+ROUND(E7/F7,10)</f>
        <v>0.93333333330000001</v>
      </c>
      <c r="H7" s="330"/>
      <c r="J7" s="216">
        <v>3392000</v>
      </c>
      <c r="K7" s="218">
        <f t="shared" si="1"/>
        <v>3165866.6665536002</v>
      </c>
    </row>
    <row r="8" spans="1:15" ht="18" customHeight="1" x14ac:dyDescent="0.25">
      <c r="A8" s="271" t="s">
        <v>19</v>
      </c>
      <c r="B8" s="42" t="s">
        <v>7</v>
      </c>
      <c r="C8" s="272">
        <v>46113</v>
      </c>
      <c r="D8" s="272">
        <v>46142</v>
      </c>
      <c r="E8" s="159">
        <f t="shared" si="0"/>
        <v>30</v>
      </c>
      <c r="F8" s="42">
        <v>30</v>
      </c>
      <c r="G8" s="42">
        <f t="shared" ref="G8:G12" si="5">+ROUND(E8/F8,2)</f>
        <v>1</v>
      </c>
      <c r="H8" s="330"/>
      <c r="J8" s="216">
        <f>5618000*0.5</f>
        <v>2809000</v>
      </c>
      <c r="K8" s="218">
        <f t="shared" si="1"/>
        <v>2809000</v>
      </c>
    </row>
    <row r="9" spans="1:15" ht="18" customHeight="1" x14ac:dyDescent="0.25">
      <c r="A9" s="271" t="s">
        <v>121</v>
      </c>
      <c r="B9" s="42" t="s">
        <v>7</v>
      </c>
      <c r="C9" s="272">
        <v>46113</v>
      </c>
      <c r="D9" s="272">
        <v>46142</v>
      </c>
      <c r="E9" s="159">
        <f t="shared" si="0"/>
        <v>30</v>
      </c>
      <c r="F9" s="42">
        <v>30</v>
      </c>
      <c r="G9" s="42">
        <f t="shared" si="5"/>
        <v>1</v>
      </c>
      <c r="H9" s="330"/>
      <c r="J9" s="216">
        <f t="shared" ref="J9:J10" si="6">5618000*0.5</f>
        <v>2809000</v>
      </c>
      <c r="K9" s="218">
        <f t="shared" si="1"/>
        <v>2809000</v>
      </c>
    </row>
    <row r="10" spans="1:15" ht="18" customHeight="1" x14ac:dyDescent="0.25">
      <c r="A10" s="271" t="s">
        <v>18</v>
      </c>
      <c r="B10" s="42" t="s">
        <v>7</v>
      </c>
      <c r="C10" s="272">
        <v>46113</v>
      </c>
      <c r="D10" s="272">
        <v>46142</v>
      </c>
      <c r="E10" s="159">
        <f t="shared" si="0"/>
        <v>30</v>
      </c>
      <c r="F10" s="42">
        <v>30</v>
      </c>
      <c r="G10" s="42">
        <f t="shared" si="5"/>
        <v>1</v>
      </c>
      <c r="H10" s="330"/>
      <c r="J10" s="216">
        <f t="shared" si="6"/>
        <v>2809000</v>
      </c>
      <c r="K10" s="218">
        <f t="shared" si="1"/>
        <v>2809000</v>
      </c>
      <c r="M10" s="160">
        <f>30*0.63</f>
        <v>18.899999999999999</v>
      </c>
    </row>
    <row r="11" spans="1:15" ht="18" customHeight="1" x14ac:dyDescent="0.25">
      <c r="A11" s="271" t="s">
        <v>17</v>
      </c>
      <c r="B11" s="42" t="s">
        <v>7</v>
      </c>
      <c r="C11" s="272">
        <v>46113</v>
      </c>
      <c r="D11" s="272">
        <v>46142</v>
      </c>
      <c r="E11" s="159">
        <f t="shared" si="0"/>
        <v>30</v>
      </c>
      <c r="F11" s="42">
        <v>30</v>
      </c>
      <c r="G11" s="42">
        <f t="shared" si="5"/>
        <v>1</v>
      </c>
      <c r="H11" s="330"/>
      <c r="J11" s="216">
        <v>5618000</v>
      </c>
      <c r="K11" s="218">
        <f t="shared" si="1"/>
        <v>5618000</v>
      </c>
    </row>
    <row r="12" spans="1:15" ht="18" customHeight="1" x14ac:dyDescent="0.25">
      <c r="A12" s="271" t="s">
        <v>29</v>
      </c>
      <c r="B12" s="42" t="s">
        <v>7</v>
      </c>
      <c r="C12" s="272">
        <v>46113</v>
      </c>
      <c r="D12" s="272">
        <v>46142</v>
      </c>
      <c r="E12" s="159">
        <f t="shared" si="0"/>
        <v>30</v>
      </c>
      <c r="F12" s="42">
        <v>30</v>
      </c>
      <c r="G12" s="42">
        <f t="shared" si="5"/>
        <v>1</v>
      </c>
      <c r="H12" s="331"/>
      <c r="J12" s="216">
        <f>7208000*0.5</f>
        <v>3604000</v>
      </c>
      <c r="K12" s="218">
        <f t="shared" si="1"/>
        <v>3604000</v>
      </c>
    </row>
    <row r="13" spans="1:15" ht="18" customHeight="1" x14ac:dyDescent="0.25">
      <c r="A13" s="271" t="s">
        <v>122</v>
      </c>
      <c r="B13" s="42" t="s">
        <v>7</v>
      </c>
      <c r="C13" s="272"/>
      <c r="D13" s="272"/>
      <c r="E13" s="159"/>
      <c r="F13" s="42"/>
      <c r="G13" s="42"/>
      <c r="H13" s="42" t="s">
        <v>143</v>
      </c>
    </row>
    <row r="14" spans="1:15" x14ac:dyDescent="0.25">
      <c r="A14" s="298" t="s">
        <v>16</v>
      </c>
      <c r="B14" s="42"/>
      <c r="C14" s="42"/>
      <c r="D14" s="42"/>
      <c r="E14" s="42"/>
      <c r="F14" s="42"/>
      <c r="G14" s="42"/>
      <c r="H14" s="42"/>
    </row>
    <row r="15" spans="1:15" x14ac:dyDescent="0.25">
      <c r="A15" s="298" t="s">
        <v>15</v>
      </c>
      <c r="B15" s="42"/>
      <c r="C15" s="42"/>
      <c r="D15" s="42"/>
      <c r="E15" s="42"/>
      <c r="F15" s="42"/>
      <c r="G15" s="42"/>
      <c r="H15" s="42"/>
      <c r="L15" s="281" t="s">
        <v>200</v>
      </c>
      <c r="M15" s="282" t="s">
        <v>208</v>
      </c>
      <c r="N15" s="282" t="s">
        <v>256</v>
      </c>
      <c r="O15" s="282" t="s">
        <v>199</v>
      </c>
    </row>
    <row r="16" spans="1:15" ht="45" x14ac:dyDescent="0.25">
      <c r="A16" s="271" t="s">
        <v>12</v>
      </c>
      <c r="B16" s="42" t="s">
        <v>7</v>
      </c>
      <c r="C16" s="272">
        <v>46113</v>
      </c>
      <c r="D16" s="272">
        <v>46142</v>
      </c>
      <c r="E16" s="159">
        <f t="shared" ref="E16:E36" si="7">+D16-C16+1</f>
        <v>30</v>
      </c>
      <c r="F16" s="42">
        <v>30</v>
      </c>
      <c r="G16" s="42">
        <f t="shared" ref="G16:G18" si="8">+ROUND(E16/F16,2)</f>
        <v>1</v>
      </c>
      <c r="H16" s="273" t="s">
        <v>191</v>
      </c>
      <c r="L16" s="274" t="s">
        <v>196</v>
      </c>
      <c r="M16" s="216"/>
      <c r="N16" s="216">
        <v>282955</v>
      </c>
      <c r="O16" s="187">
        <f>+M16+N16</f>
        <v>282955</v>
      </c>
    </row>
    <row r="17" spans="1:15" ht="30" x14ac:dyDescent="0.25">
      <c r="A17" s="271" t="s">
        <v>123</v>
      </c>
      <c r="B17" s="42" t="s">
        <v>7</v>
      </c>
      <c r="C17" s="272">
        <v>46113</v>
      </c>
      <c r="D17" s="272">
        <v>46142</v>
      </c>
      <c r="E17" s="159">
        <f t="shared" si="7"/>
        <v>30</v>
      </c>
      <c r="F17" s="42">
        <v>30</v>
      </c>
      <c r="G17" s="42">
        <f t="shared" si="8"/>
        <v>1</v>
      </c>
      <c r="H17" s="273" t="s">
        <v>201</v>
      </c>
      <c r="I17" s="187">
        <f>+O19</f>
        <v>378875</v>
      </c>
      <c r="L17" s="274" t="s">
        <v>197</v>
      </c>
      <c r="M17" s="216"/>
      <c r="N17" s="216">
        <v>95920</v>
      </c>
      <c r="O17" s="187">
        <f>+M17+N17</f>
        <v>95920</v>
      </c>
    </row>
    <row r="18" spans="1:15" ht="30" x14ac:dyDescent="0.25">
      <c r="A18" s="271" t="s">
        <v>124</v>
      </c>
      <c r="B18" s="42" t="s">
        <v>7</v>
      </c>
      <c r="C18" s="272">
        <v>46113</v>
      </c>
      <c r="D18" s="272">
        <v>46142</v>
      </c>
      <c r="E18" s="159">
        <f t="shared" si="7"/>
        <v>30</v>
      </c>
      <c r="F18" s="42">
        <v>30</v>
      </c>
      <c r="G18" s="42">
        <f t="shared" si="8"/>
        <v>1</v>
      </c>
      <c r="H18" s="273" t="s">
        <v>204</v>
      </c>
      <c r="I18" s="206">
        <v>335200</v>
      </c>
      <c r="J18" s="216">
        <v>536000</v>
      </c>
      <c r="L18" s="275"/>
      <c r="M18" s="257"/>
      <c r="N18" s="216"/>
    </row>
    <row r="19" spans="1:15" x14ac:dyDescent="0.25">
      <c r="A19" s="271" t="s">
        <v>144</v>
      </c>
      <c r="B19" s="42" t="s">
        <v>7</v>
      </c>
      <c r="C19" s="272">
        <v>46113</v>
      </c>
      <c r="D19" s="272">
        <v>46142</v>
      </c>
      <c r="E19" s="159">
        <f t="shared" si="7"/>
        <v>30</v>
      </c>
      <c r="F19" s="42">
        <v>30</v>
      </c>
      <c r="G19" s="42">
        <f>+ROUND(E19/F19,7)</f>
        <v>1</v>
      </c>
      <c r="H19" s="42" t="s">
        <v>192</v>
      </c>
      <c r="I19" s="188"/>
      <c r="J19" s="216">
        <v>40000</v>
      </c>
      <c r="K19" s="218">
        <f>ROUND(J19*G19,0)</f>
        <v>40000</v>
      </c>
      <c r="L19" s="276"/>
      <c r="M19" s="216"/>
      <c r="N19" s="258" t="s">
        <v>198</v>
      </c>
      <c r="O19" s="277">
        <f>SUM(O16:O18)</f>
        <v>378875</v>
      </c>
    </row>
    <row r="20" spans="1:15" x14ac:dyDescent="0.25">
      <c r="A20" s="271" t="s">
        <v>145</v>
      </c>
      <c r="B20" s="42" t="s">
        <v>7</v>
      </c>
      <c r="C20" s="272">
        <v>46113</v>
      </c>
      <c r="D20" s="272">
        <v>46142</v>
      </c>
      <c r="E20" s="159">
        <f t="shared" si="7"/>
        <v>30</v>
      </c>
      <c r="F20" s="42">
        <v>30</v>
      </c>
      <c r="G20" s="42">
        <f t="shared" ref="G20" si="9">+ROUND(E20/F20,7)</f>
        <v>1</v>
      </c>
      <c r="H20" s="42" t="s">
        <v>192</v>
      </c>
      <c r="I20" s="278"/>
      <c r="J20" s="216">
        <v>40000</v>
      </c>
      <c r="K20" s="218">
        <f t="shared" ref="K20:K26" si="10">+J20*G20</f>
        <v>40000</v>
      </c>
    </row>
    <row r="21" spans="1:15" x14ac:dyDescent="0.25">
      <c r="A21" s="271" t="s">
        <v>149</v>
      </c>
      <c r="B21" s="42" t="s">
        <v>7</v>
      </c>
      <c r="C21" s="272">
        <v>46113</v>
      </c>
      <c r="D21" s="272">
        <v>46142</v>
      </c>
      <c r="E21" s="159">
        <f t="shared" si="7"/>
        <v>30</v>
      </c>
      <c r="F21" s="42">
        <v>30</v>
      </c>
      <c r="G21" s="42">
        <f t="shared" ref="G21:G22" si="11">+ROUND(E21/F21,7)</f>
        <v>1</v>
      </c>
      <c r="H21" s="42" t="s">
        <v>192</v>
      </c>
      <c r="I21" s="278"/>
      <c r="J21" s="216">
        <v>40000</v>
      </c>
      <c r="K21" s="218">
        <f t="shared" ref="K21:K23" si="12">+J21*G21</f>
        <v>40000</v>
      </c>
      <c r="L21" s="276"/>
      <c r="O21" s="160">
        <f>+O19/'Acta 7 Vias'!D18</f>
        <v>0.45050535077288939</v>
      </c>
    </row>
    <row r="22" spans="1:15" x14ac:dyDescent="0.25">
      <c r="A22" s="271" t="s">
        <v>147</v>
      </c>
      <c r="B22" s="42" t="s">
        <v>7</v>
      </c>
      <c r="C22" s="272">
        <v>46113</v>
      </c>
      <c r="D22" s="272">
        <v>46142</v>
      </c>
      <c r="E22" s="159">
        <f t="shared" si="7"/>
        <v>30</v>
      </c>
      <c r="F22" s="42">
        <v>30</v>
      </c>
      <c r="G22" s="42">
        <f t="shared" si="11"/>
        <v>1</v>
      </c>
      <c r="H22" s="42" t="s">
        <v>192</v>
      </c>
      <c r="I22" s="278"/>
      <c r="J22" s="216">
        <v>40000</v>
      </c>
      <c r="K22" s="218">
        <f t="shared" si="12"/>
        <v>40000</v>
      </c>
      <c r="L22" s="276"/>
    </row>
    <row r="23" spans="1:15" x14ac:dyDescent="0.25">
      <c r="A23" s="271" t="s">
        <v>206</v>
      </c>
      <c r="B23" s="42" t="s">
        <v>7</v>
      </c>
      <c r="C23" s="272">
        <v>46113</v>
      </c>
      <c r="D23" s="272">
        <v>46142</v>
      </c>
      <c r="E23" s="159">
        <f t="shared" si="7"/>
        <v>30</v>
      </c>
      <c r="F23" s="42">
        <v>30</v>
      </c>
      <c r="G23" s="42">
        <f t="shared" ref="G23:G28" si="13">+ROUND(E23/F23,7)</f>
        <v>1</v>
      </c>
      <c r="H23" s="42" t="s">
        <v>192</v>
      </c>
      <c r="I23" s="278"/>
      <c r="J23" s="216">
        <v>40000</v>
      </c>
      <c r="K23" s="218">
        <f t="shared" si="12"/>
        <v>40000</v>
      </c>
      <c r="L23" s="276"/>
    </row>
    <row r="24" spans="1:15" x14ac:dyDescent="0.25">
      <c r="A24" s="271" t="s">
        <v>148</v>
      </c>
      <c r="B24" s="42" t="s">
        <v>7</v>
      </c>
      <c r="C24" s="272">
        <v>46113</v>
      </c>
      <c r="D24" s="272">
        <v>46142</v>
      </c>
      <c r="E24" s="159">
        <f t="shared" si="7"/>
        <v>30</v>
      </c>
      <c r="F24" s="42">
        <v>30</v>
      </c>
      <c r="G24" s="42">
        <f t="shared" si="13"/>
        <v>1</v>
      </c>
      <c r="H24" s="42" t="s">
        <v>192</v>
      </c>
      <c r="I24" s="278"/>
      <c r="J24" s="216">
        <v>40000</v>
      </c>
      <c r="K24" s="218">
        <f t="shared" ref="K24" si="14">+J24*G24</f>
        <v>40000</v>
      </c>
      <c r="L24" s="276"/>
    </row>
    <row r="25" spans="1:15" x14ac:dyDescent="0.25">
      <c r="A25" s="271" t="s">
        <v>146</v>
      </c>
      <c r="B25" s="42" t="s">
        <v>7</v>
      </c>
      <c r="C25" s="272">
        <v>46113</v>
      </c>
      <c r="D25" s="272">
        <v>46142</v>
      </c>
      <c r="E25" s="159">
        <f t="shared" si="7"/>
        <v>30</v>
      </c>
      <c r="F25" s="42">
        <v>30</v>
      </c>
      <c r="G25" s="42">
        <f t="shared" si="13"/>
        <v>1</v>
      </c>
      <c r="H25" s="42" t="s">
        <v>192</v>
      </c>
      <c r="I25" s="278"/>
      <c r="J25" s="216">
        <v>40000</v>
      </c>
      <c r="K25" s="218">
        <f t="shared" ref="K25" si="15">+J25*G25</f>
        <v>40000</v>
      </c>
      <c r="L25" s="276"/>
    </row>
    <row r="26" spans="1:15" x14ac:dyDescent="0.25">
      <c r="A26" s="271" t="s">
        <v>246</v>
      </c>
      <c r="B26" s="42" t="s">
        <v>7</v>
      </c>
      <c r="C26" s="272">
        <v>46113</v>
      </c>
      <c r="D26" s="272">
        <v>46142</v>
      </c>
      <c r="E26" s="159">
        <f t="shared" si="7"/>
        <v>30</v>
      </c>
      <c r="F26" s="42">
        <v>30</v>
      </c>
      <c r="G26" s="42">
        <f t="shared" si="13"/>
        <v>1</v>
      </c>
      <c r="H26" s="42" t="s">
        <v>192</v>
      </c>
      <c r="I26" s="278"/>
      <c r="J26" s="216">
        <v>40000</v>
      </c>
      <c r="K26" s="218">
        <f t="shared" si="10"/>
        <v>40000</v>
      </c>
      <c r="L26" s="218">
        <f>SUM(K19:K26)</f>
        <v>320000</v>
      </c>
    </row>
    <row r="27" spans="1:15" ht="30" x14ac:dyDescent="0.25">
      <c r="A27" s="279" t="s">
        <v>153</v>
      </c>
      <c r="B27" s="42" t="s">
        <v>7</v>
      </c>
      <c r="C27" s="272">
        <v>46113</v>
      </c>
      <c r="D27" s="272">
        <v>46142</v>
      </c>
      <c r="E27" s="159">
        <f t="shared" si="7"/>
        <v>30</v>
      </c>
      <c r="F27" s="42">
        <v>30</v>
      </c>
      <c r="G27" s="42">
        <f t="shared" ref="G27" si="16">+ROUND(E27/F27,2)</f>
        <v>1</v>
      </c>
      <c r="H27" s="42" t="s">
        <v>192</v>
      </c>
      <c r="I27" s="280"/>
      <c r="J27" s="216">
        <v>150000</v>
      </c>
      <c r="K27" s="218">
        <f>+J27*G27</f>
        <v>150000</v>
      </c>
    </row>
    <row r="28" spans="1:15" ht="30" x14ac:dyDescent="0.25">
      <c r="A28" s="279" t="s">
        <v>154</v>
      </c>
      <c r="B28" s="42" t="s">
        <v>7</v>
      </c>
      <c r="C28" s="272">
        <v>46113</v>
      </c>
      <c r="D28" s="272">
        <v>46142</v>
      </c>
      <c r="E28" s="159">
        <f t="shared" si="7"/>
        <v>30</v>
      </c>
      <c r="F28" s="42">
        <v>30</v>
      </c>
      <c r="G28" s="42">
        <f t="shared" si="13"/>
        <v>1</v>
      </c>
      <c r="H28" s="42" t="s">
        <v>192</v>
      </c>
      <c r="I28" s="278"/>
      <c r="J28" s="216">
        <v>150000</v>
      </c>
      <c r="K28" s="218">
        <f t="shared" ref="K28:K32" si="17">+J28*G28</f>
        <v>150000</v>
      </c>
    </row>
    <row r="29" spans="1:15" ht="30" x14ac:dyDescent="0.25">
      <c r="A29" s="279" t="s">
        <v>152</v>
      </c>
      <c r="B29" s="42" t="s">
        <v>7</v>
      </c>
      <c r="C29" s="272">
        <v>46113</v>
      </c>
      <c r="D29" s="272">
        <v>46142</v>
      </c>
      <c r="E29" s="159">
        <f t="shared" si="7"/>
        <v>30</v>
      </c>
      <c r="F29" s="42">
        <v>30</v>
      </c>
      <c r="G29" s="42">
        <f t="shared" ref="G29:G32" si="18">+ROUND(E29/F29,2)</f>
        <v>1</v>
      </c>
      <c r="H29" s="42" t="s">
        <v>192</v>
      </c>
      <c r="J29" s="216">
        <v>150000</v>
      </c>
      <c r="K29" s="218">
        <f t="shared" si="17"/>
        <v>150000</v>
      </c>
    </row>
    <row r="30" spans="1:15" ht="30" x14ac:dyDescent="0.25">
      <c r="A30" s="279" t="s">
        <v>207</v>
      </c>
      <c r="B30" s="42" t="s">
        <v>7</v>
      </c>
      <c r="C30" s="272">
        <v>46113</v>
      </c>
      <c r="D30" s="272">
        <v>46142</v>
      </c>
      <c r="E30" s="159">
        <f t="shared" si="7"/>
        <v>30</v>
      </c>
      <c r="F30" s="42">
        <v>30</v>
      </c>
      <c r="G30" s="42">
        <f t="shared" si="18"/>
        <v>1</v>
      </c>
      <c r="H30" s="42" t="s">
        <v>192</v>
      </c>
      <c r="I30" s="278"/>
      <c r="J30" s="216">
        <v>150000</v>
      </c>
      <c r="K30" s="218">
        <f t="shared" si="17"/>
        <v>150000</v>
      </c>
    </row>
    <row r="31" spans="1:15" ht="30" x14ac:dyDescent="0.25">
      <c r="A31" s="279" t="s">
        <v>151</v>
      </c>
      <c r="B31" s="42" t="s">
        <v>7</v>
      </c>
      <c r="C31" s="272">
        <v>46113</v>
      </c>
      <c r="D31" s="272">
        <v>46142</v>
      </c>
      <c r="E31" s="159">
        <f t="shared" si="7"/>
        <v>30</v>
      </c>
      <c r="F31" s="42">
        <v>30</v>
      </c>
      <c r="G31" s="42">
        <f t="shared" si="18"/>
        <v>1</v>
      </c>
      <c r="H31" s="42" t="s">
        <v>192</v>
      </c>
      <c r="I31" s="278"/>
      <c r="J31" s="216">
        <v>150000</v>
      </c>
      <c r="K31" s="218">
        <f t="shared" si="17"/>
        <v>150000</v>
      </c>
    </row>
    <row r="32" spans="1:15" ht="30" x14ac:dyDescent="0.25">
      <c r="A32" s="279" t="s">
        <v>150</v>
      </c>
      <c r="B32" s="42" t="s">
        <v>7</v>
      </c>
      <c r="C32" s="272">
        <v>46113</v>
      </c>
      <c r="D32" s="272">
        <v>46142</v>
      </c>
      <c r="E32" s="159">
        <f t="shared" si="7"/>
        <v>30</v>
      </c>
      <c r="F32" s="42">
        <v>30</v>
      </c>
      <c r="G32" s="42">
        <f t="shared" si="18"/>
        <v>1</v>
      </c>
      <c r="H32" s="42" t="s">
        <v>192</v>
      </c>
      <c r="I32" s="278"/>
      <c r="J32" s="216">
        <v>150000</v>
      </c>
      <c r="K32" s="218">
        <f t="shared" si="17"/>
        <v>150000</v>
      </c>
      <c r="L32" s="216">
        <f>SUM(K27:K32)</f>
        <v>900000</v>
      </c>
    </row>
    <row r="33" spans="1:15" ht="30" x14ac:dyDescent="0.25">
      <c r="A33" s="279" t="s">
        <v>212</v>
      </c>
      <c r="B33" s="42" t="s">
        <v>7</v>
      </c>
      <c r="C33" s="272">
        <v>46113</v>
      </c>
      <c r="D33" s="272">
        <v>46142</v>
      </c>
      <c r="E33" s="159">
        <f t="shared" si="7"/>
        <v>30</v>
      </c>
      <c r="F33" s="42">
        <v>30</v>
      </c>
      <c r="G33" s="42">
        <f t="shared" ref="G33" si="19">+ROUND(E33/F33,7)</f>
        <v>1</v>
      </c>
      <c r="H33" s="42" t="s">
        <v>192</v>
      </c>
      <c r="I33" s="278"/>
      <c r="J33" s="216">
        <f>465000*1</f>
        <v>465000</v>
      </c>
      <c r="K33" s="218">
        <f t="shared" ref="K33" si="20">+J33*G33</f>
        <v>465000</v>
      </c>
    </row>
    <row r="34" spans="1:15" x14ac:dyDescent="0.25">
      <c r="A34" s="271" t="s">
        <v>128</v>
      </c>
      <c r="B34" s="42" t="s">
        <v>7</v>
      </c>
      <c r="C34" s="272">
        <v>46113</v>
      </c>
      <c r="D34" s="272">
        <v>46142</v>
      </c>
      <c r="E34" s="159">
        <f t="shared" si="7"/>
        <v>30</v>
      </c>
      <c r="F34" s="42">
        <v>30</v>
      </c>
      <c r="G34" s="42">
        <f>+ROUND(E34/F34,2)</f>
        <v>1</v>
      </c>
      <c r="H34" s="42" t="s">
        <v>192</v>
      </c>
      <c r="I34" s="278"/>
      <c r="J34" s="216">
        <f>465000*1</f>
        <v>465000</v>
      </c>
      <c r="K34" s="218">
        <f t="shared" ref="K34:K36" si="21">+J34*G34</f>
        <v>465000</v>
      </c>
    </row>
    <row r="35" spans="1:15" x14ac:dyDescent="0.25">
      <c r="A35" s="271" t="s">
        <v>129</v>
      </c>
      <c r="B35" s="42" t="s">
        <v>7</v>
      </c>
      <c r="C35" s="272">
        <v>46113</v>
      </c>
      <c r="D35" s="272">
        <v>46142</v>
      </c>
      <c r="E35" s="159">
        <f t="shared" si="7"/>
        <v>30</v>
      </c>
      <c r="F35" s="42">
        <v>30</v>
      </c>
      <c r="G35" s="42">
        <f>+ROUND(E35/F35,2)</f>
        <v>1</v>
      </c>
      <c r="H35" s="42" t="s">
        <v>192</v>
      </c>
      <c r="I35" s="278"/>
      <c r="J35" s="216">
        <f t="shared" ref="J35:J36" si="22">465000*0.5</f>
        <v>232500</v>
      </c>
      <c r="K35" s="218">
        <f t="shared" si="21"/>
        <v>232500</v>
      </c>
    </row>
    <row r="36" spans="1:15" x14ac:dyDescent="0.25">
      <c r="A36" s="271" t="s">
        <v>130</v>
      </c>
      <c r="B36" s="42" t="s">
        <v>7</v>
      </c>
      <c r="C36" s="272">
        <v>46113</v>
      </c>
      <c r="D36" s="272">
        <v>46142</v>
      </c>
      <c r="E36" s="159">
        <f t="shared" si="7"/>
        <v>30</v>
      </c>
      <c r="F36" s="42">
        <v>30</v>
      </c>
      <c r="G36" s="42">
        <f>+ROUND(E36/F36,2)</f>
        <v>1</v>
      </c>
      <c r="H36" s="42" t="s">
        <v>192</v>
      </c>
      <c r="I36" s="278"/>
      <c r="J36" s="216">
        <f t="shared" si="22"/>
        <v>232500</v>
      </c>
      <c r="K36" s="218">
        <f t="shared" si="21"/>
        <v>232500</v>
      </c>
      <c r="L36" s="216">
        <f>SUM(K33:K36)</f>
        <v>1395000</v>
      </c>
    </row>
    <row r="37" spans="1:15" x14ac:dyDescent="0.25">
      <c r="A37" s="271" t="s">
        <v>131</v>
      </c>
      <c r="B37" s="42" t="s">
        <v>4</v>
      </c>
      <c r="C37" s="272"/>
      <c r="D37" s="272"/>
      <c r="E37" s="159"/>
      <c r="F37" s="42"/>
      <c r="G37" s="42"/>
      <c r="H37" s="42" t="s">
        <v>143</v>
      </c>
      <c r="I37" s="278"/>
    </row>
    <row r="38" spans="1:15" x14ac:dyDescent="0.25">
      <c r="A38" s="271" t="s">
        <v>132</v>
      </c>
      <c r="B38" s="42" t="s">
        <v>2</v>
      </c>
      <c r="C38" s="272"/>
      <c r="D38" s="272"/>
      <c r="E38" s="159"/>
      <c r="F38" s="42"/>
      <c r="G38" s="42"/>
      <c r="H38" s="42" t="s">
        <v>143</v>
      </c>
      <c r="I38" s="278"/>
    </row>
    <row r="39" spans="1:15" x14ac:dyDescent="0.25">
      <c r="A39" s="271" t="s">
        <v>133</v>
      </c>
      <c r="B39" s="42" t="s">
        <v>0</v>
      </c>
      <c r="C39" s="272"/>
      <c r="D39" s="272"/>
      <c r="E39" s="159"/>
      <c r="F39" s="42"/>
      <c r="G39" s="42"/>
      <c r="H39" s="42" t="s">
        <v>143</v>
      </c>
    </row>
    <row r="40" spans="1:15" x14ac:dyDescent="0.25">
      <c r="A40" s="271" t="s">
        <v>134</v>
      </c>
      <c r="B40" s="42" t="s">
        <v>2</v>
      </c>
      <c r="C40" s="272"/>
      <c r="D40" s="272"/>
      <c r="E40" s="159"/>
      <c r="F40" s="42"/>
      <c r="G40" s="42"/>
      <c r="H40" s="42" t="s">
        <v>143</v>
      </c>
      <c r="J40" s="216">
        <f>+'Acta 7 Vias'!D29</f>
        <v>23478778</v>
      </c>
      <c r="K40" s="218">
        <v>17900000</v>
      </c>
    </row>
    <row r="41" spans="1:15" x14ac:dyDescent="0.25">
      <c r="A41" s="271" t="s">
        <v>135</v>
      </c>
      <c r="B41" s="42" t="s">
        <v>7</v>
      </c>
      <c r="C41" s="272">
        <v>46113</v>
      </c>
      <c r="D41" s="272">
        <v>46142</v>
      </c>
      <c r="E41" s="159">
        <f t="shared" ref="E41" si="23">+D41-C41+1</f>
        <v>30</v>
      </c>
      <c r="F41" s="42">
        <v>30</v>
      </c>
      <c r="G41" s="42">
        <f>+ROUND(E41/F41,2)</f>
        <v>1</v>
      </c>
      <c r="H41" s="42" t="s">
        <v>192</v>
      </c>
      <c r="L41" s="281" t="s">
        <v>200</v>
      </c>
      <c r="M41" s="282"/>
      <c r="N41" s="282" t="s">
        <v>208</v>
      </c>
      <c r="O41" s="282" t="s">
        <v>199</v>
      </c>
    </row>
    <row r="42" spans="1:15" x14ac:dyDescent="0.25">
      <c r="L42" s="274" t="s">
        <v>247</v>
      </c>
      <c r="M42" s="216"/>
      <c r="N42" s="216">
        <v>8517.64</v>
      </c>
      <c r="O42" s="187">
        <f>+M42+N42</f>
        <v>8517.64</v>
      </c>
    </row>
    <row r="43" spans="1:15" x14ac:dyDescent="0.25">
      <c r="L43" s="274" t="s">
        <v>248</v>
      </c>
      <c r="M43" s="216"/>
      <c r="N43" s="216">
        <v>81535.02</v>
      </c>
      <c r="O43" s="187">
        <f>+M43+N43</f>
        <v>81535.02</v>
      </c>
    </row>
    <row r="44" spans="1:15" x14ac:dyDescent="0.25">
      <c r="L44" s="275"/>
      <c r="M44" s="257"/>
      <c r="N44" s="216"/>
    </row>
    <row r="45" spans="1:15" x14ac:dyDescent="0.25">
      <c r="L45" s="276"/>
      <c r="M45" s="216"/>
      <c r="N45" s="258" t="s">
        <v>135</v>
      </c>
      <c r="O45" s="277">
        <f>SUM(O42:O44)</f>
        <v>90052.66</v>
      </c>
    </row>
  </sheetData>
  <mergeCells count="2">
    <mergeCell ref="H4:H12"/>
    <mergeCell ref="C2:H2"/>
  </mergeCells>
  <pageMargins left="0.7" right="0.7" top="0.75" bottom="0.75" header="0.3" footer="0.3"/>
  <pageSetup paperSize="9" scale="35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490D-C94B-4828-8D9D-AA4BF94C1FE2}">
  <dimension ref="A1"/>
  <sheetViews>
    <sheetView workbookViewId="0">
      <selection activeCell="Q15" sqref="Q1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7"/>
  <sheetViews>
    <sheetView showGridLines="0" view="pageBreakPreview" topLeftCell="A10" zoomScale="85" zoomScaleNormal="70" zoomScaleSheetLayoutView="85" workbookViewId="0">
      <selection activeCell="I23" sqref="I23:I25"/>
    </sheetView>
  </sheetViews>
  <sheetFormatPr baseColWidth="10" defaultColWidth="10.85546875" defaultRowHeight="15" x14ac:dyDescent="0.25"/>
  <cols>
    <col min="1" max="1" width="69.28515625" style="1" bestFit="1" customWidth="1"/>
    <col min="2" max="2" width="12.140625" style="31" customWidth="1"/>
    <col min="3" max="3" width="18.140625" style="31" bestFit="1" customWidth="1"/>
    <col min="4" max="4" width="16.28515625" style="1" bestFit="1" customWidth="1"/>
    <col min="5" max="5" width="17.28515625" style="31" bestFit="1" customWidth="1"/>
    <col min="6" max="6" width="12.42578125" style="31" customWidth="1"/>
    <col min="7" max="7" width="21.28515625" style="1" customWidth="1"/>
    <col min="8" max="8" width="12" style="1" customWidth="1"/>
    <col min="9" max="9" width="18.7109375" style="1" customWidth="1"/>
    <col min="10" max="10" width="11.85546875" style="1" customWidth="1"/>
    <col min="11" max="11" width="17.7109375" style="1" customWidth="1"/>
    <col min="12" max="12" width="12" style="1" bestFit="1" customWidth="1"/>
    <col min="13" max="13" width="19.42578125" style="1" bestFit="1" customWidth="1"/>
    <col min="14" max="14" width="16" style="1" bestFit="1" customWidth="1"/>
    <col min="15" max="15" width="15.28515625" style="1" bestFit="1" customWidth="1"/>
    <col min="16" max="16" width="15.7109375" style="1" bestFit="1" customWidth="1"/>
    <col min="17" max="17" width="20" style="1" customWidth="1"/>
    <col min="18" max="18" width="19.42578125" style="1" customWidth="1"/>
    <col min="19" max="19" width="14.85546875" style="1" bestFit="1" customWidth="1"/>
    <col min="20" max="20" width="16.28515625" style="1" bestFit="1" customWidth="1"/>
    <col min="21" max="16384" width="10.85546875" style="1"/>
  </cols>
  <sheetData>
    <row r="1" spans="1:17" ht="94.9" customHeight="1" thickBot="1" x14ac:dyDescent="0.3">
      <c r="A1" s="318"/>
      <c r="B1" s="319"/>
      <c r="C1" s="319"/>
      <c r="D1" s="320"/>
      <c r="E1" s="324" t="s">
        <v>155</v>
      </c>
      <c r="F1" s="325"/>
      <c r="G1" s="325"/>
      <c r="H1" s="325"/>
      <c r="I1" s="325"/>
      <c r="J1" s="325"/>
      <c r="K1" s="325"/>
      <c r="L1" s="325"/>
      <c r="M1" s="326"/>
    </row>
    <row r="2" spans="1:17" ht="30" customHeight="1" thickBot="1" x14ac:dyDescent="0.3">
      <c r="A2" s="321"/>
      <c r="B2" s="322"/>
      <c r="C2" s="322"/>
      <c r="D2" s="323"/>
      <c r="E2" s="324" t="s">
        <v>156</v>
      </c>
      <c r="F2" s="325"/>
      <c r="G2" s="325"/>
      <c r="H2" s="325"/>
      <c r="I2" s="325"/>
      <c r="J2" s="325"/>
      <c r="K2" s="325"/>
      <c r="L2" s="325"/>
      <c r="M2" s="326"/>
    </row>
    <row r="3" spans="1:17" ht="14.45" customHeight="1" x14ac:dyDescent="0.25">
      <c r="A3" s="161" t="s">
        <v>21</v>
      </c>
      <c r="B3" s="162"/>
      <c r="C3" s="162"/>
      <c r="D3" s="163"/>
      <c r="E3" s="162"/>
      <c r="F3" s="162"/>
      <c r="G3" s="163"/>
      <c r="H3" s="335" t="s">
        <v>24</v>
      </c>
      <c r="I3" s="336"/>
      <c r="J3" s="163"/>
      <c r="K3" s="163"/>
      <c r="L3" s="163"/>
      <c r="M3" s="164"/>
    </row>
    <row r="4" spans="1:17" ht="39.75" customHeight="1" x14ac:dyDescent="0.25">
      <c r="A4" s="10" t="s">
        <v>15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158</v>
      </c>
      <c r="H4" s="6" t="s">
        <v>47</v>
      </c>
      <c r="I4" s="6" t="s">
        <v>48</v>
      </c>
      <c r="J4" s="6" t="s">
        <v>47</v>
      </c>
      <c r="K4" s="6" t="s">
        <v>51</v>
      </c>
      <c r="L4" s="6" t="s">
        <v>47</v>
      </c>
      <c r="M4" s="165" t="s">
        <v>52</v>
      </c>
    </row>
    <row r="5" spans="1:17" x14ac:dyDescent="0.25">
      <c r="A5" s="7" t="s">
        <v>20</v>
      </c>
      <c r="B5" s="16">
        <v>1</v>
      </c>
      <c r="C5" s="173">
        <v>1</v>
      </c>
      <c r="D5" s="21">
        <v>7950000</v>
      </c>
      <c r="E5" s="16">
        <v>5.5</v>
      </c>
      <c r="F5" s="15">
        <v>1.92</v>
      </c>
      <c r="G5" s="23">
        <f>IFERROR(B5*C5*D5*E5*F5,"")</f>
        <v>83952000</v>
      </c>
      <c r="H5" s="15">
        <f>+Memorias!G4</f>
        <v>1</v>
      </c>
      <c r="I5" s="25">
        <f>+H5*C5*B5*D5*F5</f>
        <v>15264000</v>
      </c>
      <c r="J5" s="97">
        <f>+H5</f>
        <v>1</v>
      </c>
      <c r="K5" s="85">
        <f t="shared" ref="K5:K14" si="0">+I5</f>
        <v>15264000</v>
      </c>
      <c r="L5" s="15">
        <f>+E5-J5</f>
        <v>4.5</v>
      </c>
      <c r="M5" s="166">
        <f t="shared" ref="M5:M14" si="1">+G5-K5</f>
        <v>68688000</v>
      </c>
      <c r="N5" s="57"/>
    </row>
    <row r="6" spans="1:17" x14ac:dyDescent="0.25">
      <c r="A6" s="7" t="s">
        <v>118</v>
      </c>
      <c r="B6" s="16">
        <v>1</v>
      </c>
      <c r="C6" s="173">
        <v>1</v>
      </c>
      <c r="D6" s="21">
        <v>5618000</v>
      </c>
      <c r="E6" s="16">
        <v>5.5</v>
      </c>
      <c r="F6" s="15">
        <v>1.92</v>
      </c>
      <c r="G6" s="23">
        <f t="shared" ref="G6" si="2">IFERROR(B6*C6*D6*E6*F6,"")</f>
        <v>59326080</v>
      </c>
      <c r="H6" s="15">
        <f>+Memorias!G5</f>
        <v>1</v>
      </c>
      <c r="I6" s="25">
        <f t="shared" ref="I6:I14" si="3">+H6*C6*B6*D6*F6</f>
        <v>10786560</v>
      </c>
      <c r="J6" s="97">
        <f t="shared" ref="J6:J14" si="4">+H6</f>
        <v>1</v>
      </c>
      <c r="K6" s="85">
        <f t="shared" si="0"/>
        <v>10786560</v>
      </c>
      <c r="L6" s="15">
        <f t="shared" ref="L6:L14" si="5">+E6-J6</f>
        <v>4.5</v>
      </c>
      <c r="M6" s="166">
        <f t="shared" si="1"/>
        <v>48539520</v>
      </c>
      <c r="N6" s="57"/>
    </row>
    <row r="7" spans="1:17" x14ac:dyDescent="0.25">
      <c r="A7" s="7" t="s">
        <v>119</v>
      </c>
      <c r="B7" s="16">
        <v>1</v>
      </c>
      <c r="C7" s="173">
        <v>1</v>
      </c>
      <c r="D7" s="21">
        <v>3392000</v>
      </c>
      <c r="E7" s="16">
        <v>4.5</v>
      </c>
      <c r="F7" s="15">
        <v>1.92</v>
      </c>
      <c r="G7" s="23">
        <f t="shared" ref="G7:G14" si="6">IFERROR(B7*C7*D7*E7*F7,"")</f>
        <v>29306880</v>
      </c>
      <c r="H7" s="15" t="e">
        <f>+Memorias!#REF!</f>
        <v>#REF!</v>
      </c>
      <c r="I7" s="25" t="e">
        <f t="shared" si="3"/>
        <v>#REF!</v>
      </c>
      <c r="J7" s="97" t="e">
        <f t="shared" si="4"/>
        <v>#REF!</v>
      </c>
      <c r="K7" s="85" t="e">
        <f t="shared" si="0"/>
        <v>#REF!</v>
      </c>
      <c r="L7" s="15" t="e">
        <f t="shared" si="5"/>
        <v>#REF!</v>
      </c>
      <c r="M7" s="166" t="e">
        <f t="shared" si="1"/>
        <v>#REF!</v>
      </c>
      <c r="N7" s="57"/>
    </row>
    <row r="8" spans="1:17" x14ac:dyDescent="0.25">
      <c r="A8" s="7" t="s">
        <v>120</v>
      </c>
      <c r="B8" s="16">
        <v>1</v>
      </c>
      <c r="C8" s="173">
        <v>1</v>
      </c>
      <c r="D8" s="21">
        <v>3392000</v>
      </c>
      <c r="E8" s="16">
        <v>3.5</v>
      </c>
      <c r="F8" s="15">
        <v>1.92</v>
      </c>
      <c r="G8" s="23">
        <f t="shared" si="6"/>
        <v>22794240</v>
      </c>
      <c r="H8" s="15">
        <f>+Memorias!G7</f>
        <v>0.93333333330000001</v>
      </c>
      <c r="I8" s="25">
        <f t="shared" si="3"/>
        <v>6078463.9997829124</v>
      </c>
      <c r="J8" s="97">
        <f t="shared" si="4"/>
        <v>0.93333333330000001</v>
      </c>
      <c r="K8" s="85">
        <f t="shared" si="0"/>
        <v>6078463.9997829124</v>
      </c>
      <c r="L8" s="15">
        <f t="shared" si="5"/>
        <v>2.5666666666999998</v>
      </c>
      <c r="M8" s="166">
        <f t="shared" si="1"/>
        <v>16715776.000217088</v>
      </c>
      <c r="N8" s="57"/>
    </row>
    <row r="9" spans="1:17" x14ac:dyDescent="0.25">
      <c r="A9" s="7" t="s">
        <v>19</v>
      </c>
      <c r="B9" s="16">
        <v>1</v>
      </c>
      <c r="C9" s="173">
        <v>0.5</v>
      </c>
      <c r="D9" s="21">
        <v>5618000</v>
      </c>
      <c r="E9" s="16">
        <v>5.5</v>
      </c>
      <c r="F9" s="15">
        <v>1.92</v>
      </c>
      <c r="G9" s="23">
        <f t="shared" ref="G9" si="7">IFERROR(B9*C9*D9*E9*F9,"")</f>
        <v>29663040</v>
      </c>
      <c r="H9" s="15">
        <f>+Memorias!G8</f>
        <v>1</v>
      </c>
      <c r="I9" s="25">
        <f t="shared" ref="I9" si="8">+H9*C9*B9*D9*F9</f>
        <v>5393280</v>
      </c>
      <c r="J9" s="97">
        <f t="shared" ref="J9" si="9">+H9</f>
        <v>1</v>
      </c>
      <c r="K9" s="85">
        <f t="shared" ref="K9" si="10">+I9</f>
        <v>5393280</v>
      </c>
      <c r="L9" s="15">
        <f t="shared" ref="L9" si="11">+E9-J9</f>
        <v>4.5</v>
      </c>
      <c r="M9" s="166">
        <f t="shared" ref="M9" si="12">+G9-K9</f>
        <v>24269760</v>
      </c>
      <c r="N9" s="57"/>
    </row>
    <row r="10" spans="1:17" x14ac:dyDescent="0.25">
      <c r="A10" s="7" t="s">
        <v>121</v>
      </c>
      <c r="B10" s="16">
        <v>1</v>
      </c>
      <c r="C10" s="173">
        <v>0.5</v>
      </c>
      <c r="D10" s="21">
        <v>5618000</v>
      </c>
      <c r="E10" s="16">
        <v>5.5</v>
      </c>
      <c r="F10" s="15">
        <v>1.92</v>
      </c>
      <c r="G10" s="23">
        <f t="shared" si="6"/>
        <v>29663040</v>
      </c>
      <c r="H10" s="15">
        <f>+Memorias!G9</f>
        <v>1</v>
      </c>
      <c r="I10" s="25">
        <f t="shared" si="3"/>
        <v>5393280</v>
      </c>
      <c r="J10" s="97">
        <f t="shared" si="4"/>
        <v>1</v>
      </c>
      <c r="K10" s="85">
        <f t="shared" si="0"/>
        <v>5393280</v>
      </c>
      <c r="L10" s="15">
        <f t="shared" si="5"/>
        <v>4.5</v>
      </c>
      <c r="M10" s="166">
        <f t="shared" si="1"/>
        <v>24269760</v>
      </c>
      <c r="N10" s="57"/>
    </row>
    <row r="11" spans="1:17" x14ac:dyDescent="0.25">
      <c r="A11" s="7" t="s">
        <v>18</v>
      </c>
      <c r="B11" s="16">
        <v>1</v>
      </c>
      <c r="C11" s="173">
        <v>0.5</v>
      </c>
      <c r="D11" s="21">
        <v>5618000</v>
      </c>
      <c r="E11" s="16">
        <v>5.5</v>
      </c>
      <c r="F11" s="15">
        <v>1.92</v>
      </c>
      <c r="G11" s="23">
        <f t="shared" si="6"/>
        <v>29663040</v>
      </c>
      <c r="H11" s="15">
        <f>+Memorias!G10</f>
        <v>1</v>
      </c>
      <c r="I11" s="25">
        <f t="shared" si="3"/>
        <v>5393280</v>
      </c>
      <c r="J11" s="97">
        <f t="shared" si="4"/>
        <v>1</v>
      </c>
      <c r="K11" s="85">
        <f t="shared" si="0"/>
        <v>5393280</v>
      </c>
      <c r="L11" s="15">
        <f t="shared" si="5"/>
        <v>4.5</v>
      </c>
      <c r="M11" s="166">
        <f t="shared" si="1"/>
        <v>24269760</v>
      </c>
      <c r="N11" s="57"/>
    </row>
    <row r="12" spans="1:17" x14ac:dyDescent="0.25">
      <c r="A12" s="7" t="s">
        <v>17</v>
      </c>
      <c r="B12" s="16">
        <v>1</v>
      </c>
      <c r="C12" s="173">
        <v>1</v>
      </c>
      <c r="D12" s="21">
        <v>5618000</v>
      </c>
      <c r="E12" s="16">
        <v>5.5</v>
      </c>
      <c r="F12" s="15">
        <v>1.92</v>
      </c>
      <c r="G12" s="23">
        <f t="shared" si="6"/>
        <v>59326080</v>
      </c>
      <c r="H12" s="15">
        <f>+Memorias!G11</f>
        <v>1</v>
      </c>
      <c r="I12" s="25">
        <f t="shared" si="3"/>
        <v>10786560</v>
      </c>
      <c r="J12" s="97">
        <f t="shared" si="4"/>
        <v>1</v>
      </c>
      <c r="K12" s="85">
        <f t="shared" si="0"/>
        <v>10786560</v>
      </c>
      <c r="L12" s="15">
        <f t="shared" si="5"/>
        <v>4.5</v>
      </c>
      <c r="M12" s="166">
        <f t="shared" si="1"/>
        <v>48539520</v>
      </c>
      <c r="N12" s="57"/>
    </row>
    <row r="13" spans="1:17" x14ac:dyDescent="0.25">
      <c r="A13" s="7" t="s">
        <v>29</v>
      </c>
      <c r="B13" s="16">
        <v>1</v>
      </c>
      <c r="C13" s="173">
        <v>0.5</v>
      </c>
      <c r="D13" s="21">
        <v>7208000</v>
      </c>
      <c r="E13" s="16">
        <v>5</v>
      </c>
      <c r="F13" s="15">
        <v>1.92</v>
      </c>
      <c r="G13" s="23">
        <f t="shared" si="6"/>
        <v>34598400</v>
      </c>
      <c r="H13" s="15">
        <f>+Memorias!G12</f>
        <v>1</v>
      </c>
      <c r="I13" s="25">
        <f t="shared" si="3"/>
        <v>6919680</v>
      </c>
      <c r="J13" s="97">
        <f t="shared" si="4"/>
        <v>1</v>
      </c>
      <c r="K13" s="85">
        <f t="shared" si="0"/>
        <v>6919680</v>
      </c>
      <c r="L13" s="15">
        <f t="shared" si="5"/>
        <v>4</v>
      </c>
      <c r="M13" s="166">
        <f t="shared" si="1"/>
        <v>27678720</v>
      </c>
      <c r="N13" s="57"/>
    </row>
    <row r="14" spans="1:17" ht="30" x14ac:dyDescent="0.25">
      <c r="A14" s="36" t="s">
        <v>122</v>
      </c>
      <c r="B14" s="16">
        <v>2</v>
      </c>
      <c r="C14" s="173">
        <v>0.15</v>
      </c>
      <c r="D14" s="21">
        <v>3392000</v>
      </c>
      <c r="E14" s="16">
        <v>4</v>
      </c>
      <c r="F14" s="15">
        <v>1.92</v>
      </c>
      <c r="G14" s="23">
        <f t="shared" si="6"/>
        <v>7815168</v>
      </c>
      <c r="H14" s="15">
        <f>+Memorias!G13</f>
        <v>0</v>
      </c>
      <c r="I14" s="25">
        <f t="shared" si="3"/>
        <v>0</v>
      </c>
      <c r="J14" s="97">
        <f t="shared" si="4"/>
        <v>0</v>
      </c>
      <c r="K14" s="85">
        <f t="shared" si="0"/>
        <v>0</v>
      </c>
      <c r="L14" s="15">
        <f t="shared" si="5"/>
        <v>4</v>
      </c>
      <c r="M14" s="166">
        <f t="shared" si="1"/>
        <v>7815168</v>
      </c>
      <c r="N14" s="37"/>
      <c r="P14" s="208">
        <v>12190.476190476189</v>
      </c>
      <c r="Q14" s="207">
        <v>12190.48</v>
      </c>
    </row>
    <row r="15" spans="1:17" ht="20.45" customHeight="1" x14ac:dyDescent="0.25">
      <c r="A15" s="10" t="s">
        <v>16</v>
      </c>
      <c r="B15" s="17"/>
      <c r="C15" s="17"/>
      <c r="D15" s="8"/>
      <c r="E15" s="17"/>
      <c r="F15" s="17"/>
      <c r="G15" s="8"/>
      <c r="H15" s="17"/>
      <c r="I15" s="12"/>
      <c r="J15" s="96"/>
      <c r="K15" s="87"/>
      <c r="L15" s="96"/>
      <c r="M15" s="167"/>
      <c r="P15" s="208">
        <v>12190.476190476189</v>
      </c>
      <c r="Q15" s="207">
        <f>+Q14</f>
        <v>12190.48</v>
      </c>
    </row>
    <row r="16" spans="1:17" ht="39.75" customHeight="1" x14ac:dyDescent="0.25">
      <c r="A16" s="38" t="s">
        <v>15</v>
      </c>
      <c r="B16" s="6" t="s">
        <v>30</v>
      </c>
      <c r="C16" s="6" t="s">
        <v>14</v>
      </c>
      <c r="D16" s="6" t="s">
        <v>157</v>
      </c>
      <c r="E16" s="6" t="s">
        <v>37</v>
      </c>
      <c r="F16" s="6"/>
      <c r="G16" s="6" t="s">
        <v>158</v>
      </c>
      <c r="H16" s="337" t="s">
        <v>24</v>
      </c>
      <c r="I16" s="338"/>
      <c r="J16" s="13"/>
      <c r="K16" s="88" t="s">
        <v>25</v>
      </c>
      <c r="L16" s="6"/>
      <c r="M16" s="165" t="s">
        <v>46</v>
      </c>
      <c r="P16" s="208">
        <v>12190.476190476189</v>
      </c>
      <c r="Q16" s="207">
        <f t="shared" ref="Q16:Q20" si="13">+Q15</f>
        <v>12190.48</v>
      </c>
    </row>
    <row r="17" spans="1:20" s="160" customFormat="1" x14ac:dyDescent="0.25">
      <c r="A17" s="40" t="s">
        <v>12</v>
      </c>
      <c r="B17" s="41">
        <v>1</v>
      </c>
      <c r="C17" s="41" t="s">
        <v>7</v>
      </c>
      <c r="D17" s="181">
        <v>1800000</v>
      </c>
      <c r="E17" s="41">
        <v>5.5</v>
      </c>
      <c r="F17" s="42"/>
      <c r="G17" s="24">
        <f>IFERROR(B17*D17*E17,"")</f>
        <v>9900000</v>
      </c>
      <c r="H17" s="41">
        <f>+Memorias!G16</f>
        <v>1</v>
      </c>
      <c r="I17" s="177">
        <f>+B17*D17*H17</f>
        <v>1800000</v>
      </c>
      <c r="J17" s="182">
        <f>+H17</f>
        <v>1</v>
      </c>
      <c r="K17" s="179">
        <f t="shared" ref="K17:K30" si="14">+I17</f>
        <v>1800000</v>
      </c>
      <c r="L17" s="41">
        <f>+E17-J17</f>
        <v>4.5</v>
      </c>
      <c r="M17" s="183">
        <f t="shared" ref="M17:M30" si="15">+G17-K17</f>
        <v>8100000</v>
      </c>
      <c r="P17" s="209">
        <v>12190.476190476189</v>
      </c>
      <c r="Q17" s="207">
        <f t="shared" si="13"/>
        <v>12190.48</v>
      </c>
      <c r="S17" s="184"/>
    </row>
    <row r="18" spans="1:20" s="160" customFormat="1" ht="30" x14ac:dyDescent="0.25">
      <c r="A18" s="40" t="s">
        <v>123</v>
      </c>
      <c r="B18" s="41">
        <v>1</v>
      </c>
      <c r="C18" s="41" t="s">
        <v>7</v>
      </c>
      <c r="D18" s="181">
        <v>841000</v>
      </c>
      <c r="E18" s="41">
        <v>5.5</v>
      </c>
      <c r="F18" s="42"/>
      <c r="G18" s="24">
        <f t="shared" ref="G18:G30" si="16">IFERROR(B18*D18*E18,"")</f>
        <v>4625500</v>
      </c>
      <c r="H18" s="41"/>
      <c r="I18" s="177">
        <f t="shared" ref="I18:I29" si="17">+B18*D18*H18</f>
        <v>0</v>
      </c>
      <c r="J18" s="182">
        <f t="shared" ref="J18:J30" si="18">+H18</f>
        <v>0</v>
      </c>
      <c r="K18" s="179">
        <f t="shared" si="14"/>
        <v>0</v>
      </c>
      <c r="L18" s="41">
        <f t="shared" ref="L18:L30" si="19">+E18-J18</f>
        <v>5.5</v>
      </c>
      <c r="M18" s="183">
        <f t="shared" si="15"/>
        <v>4625500</v>
      </c>
      <c r="P18" s="209">
        <v>12190.476190476189</v>
      </c>
      <c r="Q18" s="207">
        <f t="shared" si="13"/>
        <v>12190.48</v>
      </c>
      <c r="S18" s="184"/>
    </row>
    <row r="19" spans="1:20" s="160" customFormat="1" x14ac:dyDescent="0.25">
      <c r="A19" s="40" t="s">
        <v>124</v>
      </c>
      <c r="B19" s="41">
        <v>1</v>
      </c>
      <c r="C19" s="41" t="s">
        <v>7</v>
      </c>
      <c r="D19" s="181">
        <v>500000</v>
      </c>
      <c r="E19" s="41">
        <v>5.5</v>
      </c>
      <c r="F19" s="42"/>
      <c r="G19" s="24">
        <f t="shared" si="16"/>
        <v>2750000</v>
      </c>
      <c r="H19" s="41">
        <f>+Memorias!G18</f>
        <v>1</v>
      </c>
      <c r="I19" s="177">
        <f t="shared" si="17"/>
        <v>500000</v>
      </c>
      <c r="J19" s="182">
        <f t="shared" si="18"/>
        <v>1</v>
      </c>
      <c r="K19" s="179">
        <f t="shared" si="14"/>
        <v>500000</v>
      </c>
      <c r="L19" s="41">
        <f t="shared" si="19"/>
        <v>4.5</v>
      </c>
      <c r="M19" s="183">
        <f t="shared" si="15"/>
        <v>2250000</v>
      </c>
      <c r="P19" s="209">
        <v>12190.476190476189</v>
      </c>
      <c r="Q19" s="207">
        <f t="shared" si="13"/>
        <v>12190.48</v>
      </c>
    </row>
    <row r="20" spans="1:20" s="160" customFormat="1" x14ac:dyDescent="0.25">
      <c r="A20" s="40" t="s">
        <v>125</v>
      </c>
      <c r="B20" s="174">
        <v>8</v>
      </c>
      <c r="C20" s="174" t="s">
        <v>7</v>
      </c>
      <c r="D20" s="175">
        <v>40000</v>
      </c>
      <c r="E20" s="174">
        <v>5</v>
      </c>
      <c r="F20" s="176"/>
      <c r="G20" s="24">
        <f t="shared" si="16"/>
        <v>1600000</v>
      </c>
      <c r="H20" s="204">
        <f>+SUM(Memorias!E19:E26)/('Acta 1'!B20*30)</f>
        <v>1</v>
      </c>
      <c r="I20" s="205">
        <f>+B20*D20*H20</f>
        <v>320000</v>
      </c>
      <c r="J20" s="178">
        <f t="shared" si="18"/>
        <v>1</v>
      </c>
      <c r="K20" s="179">
        <f t="shared" si="14"/>
        <v>320000</v>
      </c>
      <c r="L20" s="174">
        <f t="shared" si="19"/>
        <v>4</v>
      </c>
      <c r="M20" s="180">
        <f t="shared" si="15"/>
        <v>1280000</v>
      </c>
      <c r="N20" s="160">
        <v>7</v>
      </c>
      <c r="O20" s="206">
        <f>+I20/N20</f>
        <v>45714.285714285717</v>
      </c>
      <c r="P20" s="209"/>
      <c r="Q20" s="207">
        <f t="shared" si="13"/>
        <v>12190.48</v>
      </c>
      <c r="R20" s="207">
        <f>SUM(Q14:Q20)</f>
        <v>85333.359999999986</v>
      </c>
    </row>
    <row r="21" spans="1:20" s="160" customFormat="1" ht="30" x14ac:dyDescent="0.25">
      <c r="A21" s="185" t="s">
        <v>126</v>
      </c>
      <c r="B21" s="174">
        <v>6</v>
      </c>
      <c r="C21" s="174" t="s">
        <v>7</v>
      </c>
      <c r="D21" s="175">
        <v>150000</v>
      </c>
      <c r="E21" s="174">
        <v>5.5</v>
      </c>
      <c r="F21" s="176"/>
      <c r="G21" s="24">
        <f t="shared" si="16"/>
        <v>4950000</v>
      </c>
      <c r="H21" s="204">
        <f>+SUM(Memorias!E27:E32)/('Acta 1'!B21*30)</f>
        <v>1</v>
      </c>
      <c r="I21" s="205">
        <f t="shared" si="17"/>
        <v>900000</v>
      </c>
      <c r="J21" s="178">
        <f t="shared" si="18"/>
        <v>1</v>
      </c>
      <c r="K21" s="179">
        <f t="shared" si="14"/>
        <v>900000</v>
      </c>
      <c r="L21" s="174">
        <f t="shared" si="19"/>
        <v>4.5</v>
      </c>
      <c r="M21" s="180">
        <f t="shared" si="15"/>
        <v>4050000</v>
      </c>
      <c r="N21" s="160">
        <v>6</v>
      </c>
      <c r="O21" s="206">
        <f>+I21/N21</f>
        <v>150000</v>
      </c>
      <c r="P21" s="211">
        <f>+O21</f>
        <v>150000</v>
      </c>
      <c r="Q21" s="211">
        <f>+ROUND(P21,3)</f>
        <v>150000</v>
      </c>
      <c r="R21" s="210">
        <f>+ROUND(R20,0)</f>
        <v>85333</v>
      </c>
    </row>
    <row r="22" spans="1:20" s="160" customFormat="1" ht="30" x14ac:dyDescent="0.25">
      <c r="A22" s="40" t="s">
        <v>127</v>
      </c>
      <c r="B22" s="174">
        <v>1</v>
      </c>
      <c r="C22" s="174" t="s">
        <v>7</v>
      </c>
      <c r="D22" s="175">
        <v>465000</v>
      </c>
      <c r="E22" s="174">
        <v>4.5</v>
      </c>
      <c r="F22" s="176"/>
      <c r="G22" s="24">
        <f t="shared" si="16"/>
        <v>2092500</v>
      </c>
      <c r="H22" s="41" t="e">
        <f>+Memorias!#REF!</f>
        <v>#REF!</v>
      </c>
      <c r="I22" s="177" t="e">
        <f t="shared" si="17"/>
        <v>#REF!</v>
      </c>
      <c r="J22" s="178" t="e">
        <f t="shared" si="18"/>
        <v>#REF!</v>
      </c>
      <c r="K22" s="179" t="e">
        <f t="shared" si="14"/>
        <v>#REF!</v>
      </c>
      <c r="L22" s="174" t="e">
        <f t="shared" si="19"/>
        <v>#REF!</v>
      </c>
      <c r="M22" s="180" t="e">
        <f t="shared" si="15"/>
        <v>#REF!</v>
      </c>
      <c r="P22" s="160">
        <f>+P21</f>
        <v>150000</v>
      </c>
      <c r="Q22" s="160">
        <f>+Q21</f>
        <v>150000</v>
      </c>
    </row>
    <row r="23" spans="1:20" s="160" customFormat="1" ht="30" x14ac:dyDescent="0.25">
      <c r="A23" s="40" t="s">
        <v>128</v>
      </c>
      <c r="B23" s="41">
        <v>1</v>
      </c>
      <c r="C23" s="41" t="s">
        <v>7</v>
      </c>
      <c r="D23" s="197">
        <v>465000</v>
      </c>
      <c r="E23" s="41">
        <v>5.5</v>
      </c>
      <c r="F23" s="42"/>
      <c r="G23" s="198">
        <f t="shared" si="16"/>
        <v>2557500</v>
      </c>
      <c r="H23" s="41">
        <v>0.37</v>
      </c>
      <c r="I23" s="199">
        <f t="shared" si="17"/>
        <v>172050</v>
      </c>
      <c r="J23" s="178">
        <f t="shared" ref="J23:J26" si="20">+H23</f>
        <v>0.37</v>
      </c>
      <c r="K23" s="179">
        <f t="shared" si="14"/>
        <v>172050</v>
      </c>
      <c r="L23" s="174">
        <f t="shared" ref="L23:L26" si="21">+E23-J23</f>
        <v>5.13</v>
      </c>
      <c r="M23" s="180">
        <f t="shared" ref="M23:M26" si="22">+G23-K23</f>
        <v>2385450</v>
      </c>
      <c r="P23" s="160">
        <f t="shared" ref="P23:P26" si="23">+P22</f>
        <v>150000</v>
      </c>
      <c r="Q23" s="160">
        <f t="shared" ref="Q23:Q26" si="24">+Q22</f>
        <v>150000</v>
      </c>
    </row>
    <row r="24" spans="1:20" s="160" customFormat="1" ht="30" x14ac:dyDescent="0.25">
      <c r="A24" s="40" t="s">
        <v>129</v>
      </c>
      <c r="B24" s="41">
        <v>0.5</v>
      </c>
      <c r="C24" s="41" t="s">
        <v>7</v>
      </c>
      <c r="D24" s="197">
        <v>465000</v>
      </c>
      <c r="E24" s="41">
        <v>5.5</v>
      </c>
      <c r="F24" s="42"/>
      <c r="G24" s="198">
        <f t="shared" si="16"/>
        <v>1278750</v>
      </c>
      <c r="H24" s="41">
        <v>0.33</v>
      </c>
      <c r="I24" s="199">
        <f t="shared" si="17"/>
        <v>76725</v>
      </c>
      <c r="J24" s="178">
        <f t="shared" si="20"/>
        <v>0.33</v>
      </c>
      <c r="K24" s="179">
        <f t="shared" si="14"/>
        <v>76725</v>
      </c>
      <c r="L24" s="174">
        <f t="shared" si="21"/>
        <v>5.17</v>
      </c>
      <c r="M24" s="180">
        <f t="shared" si="22"/>
        <v>1202025</v>
      </c>
      <c r="P24" s="160">
        <f t="shared" si="23"/>
        <v>150000</v>
      </c>
      <c r="Q24" s="160">
        <f t="shared" si="24"/>
        <v>150000</v>
      </c>
    </row>
    <row r="25" spans="1:20" s="160" customFormat="1" ht="30" x14ac:dyDescent="0.25">
      <c r="A25" s="40" t="s">
        <v>130</v>
      </c>
      <c r="B25" s="41">
        <v>0.5</v>
      </c>
      <c r="C25" s="41" t="s">
        <v>7</v>
      </c>
      <c r="D25" s="197">
        <v>465000</v>
      </c>
      <c r="E25" s="41">
        <v>5</v>
      </c>
      <c r="F25" s="42"/>
      <c r="G25" s="198">
        <f t="shared" si="16"/>
        <v>1162500</v>
      </c>
      <c r="H25" s="41">
        <v>0.37</v>
      </c>
      <c r="I25" s="199">
        <f t="shared" si="17"/>
        <v>86025</v>
      </c>
      <c r="J25" s="178">
        <f t="shared" si="20"/>
        <v>0.37</v>
      </c>
      <c r="K25" s="179">
        <f t="shared" si="14"/>
        <v>86025</v>
      </c>
      <c r="L25" s="174">
        <f t="shared" si="21"/>
        <v>4.63</v>
      </c>
      <c r="M25" s="180">
        <f t="shared" si="22"/>
        <v>1076475</v>
      </c>
      <c r="P25" s="160">
        <f t="shared" si="23"/>
        <v>150000</v>
      </c>
      <c r="Q25" s="160">
        <f t="shared" si="24"/>
        <v>150000</v>
      </c>
    </row>
    <row r="26" spans="1:20" s="160" customFormat="1" ht="30" x14ac:dyDescent="0.25">
      <c r="A26" s="40" t="s">
        <v>131</v>
      </c>
      <c r="B26" s="41">
        <v>9</v>
      </c>
      <c r="C26" s="41" t="s">
        <v>4</v>
      </c>
      <c r="D26" s="197">
        <v>160000</v>
      </c>
      <c r="E26" s="41">
        <v>1</v>
      </c>
      <c r="F26" s="42"/>
      <c r="G26" s="198">
        <f t="shared" si="16"/>
        <v>1440000</v>
      </c>
      <c r="H26" s="41">
        <v>1</v>
      </c>
      <c r="I26" s="199">
        <f>+B26*D26*H26</f>
        <v>1440000</v>
      </c>
      <c r="J26" s="182">
        <f t="shared" si="20"/>
        <v>1</v>
      </c>
      <c r="K26" s="179">
        <f t="shared" si="14"/>
        <v>1440000</v>
      </c>
      <c r="L26" s="41">
        <f t="shared" si="21"/>
        <v>0</v>
      </c>
      <c r="M26" s="183">
        <f t="shared" si="22"/>
        <v>0</v>
      </c>
      <c r="N26" s="186"/>
      <c r="O26" s="187"/>
      <c r="P26" s="160">
        <f t="shared" si="23"/>
        <v>150000</v>
      </c>
      <c r="Q26" s="160">
        <f t="shared" si="24"/>
        <v>150000</v>
      </c>
      <c r="R26" s="206">
        <f>SUM(Q21:Q26)</f>
        <v>900000</v>
      </c>
    </row>
    <row r="27" spans="1:20" s="160" customFormat="1" x14ac:dyDescent="0.25">
      <c r="A27" s="40" t="s">
        <v>132</v>
      </c>
      <c r="B27" s="41">
        <v>1</v>
      </c>
      <c r="C27" s="41" t="s">
        <v>2</v>
      </c>
      <c r="D27" s="197">
        <v>5000000</v>
      </c>
      <c r="E27" s="41">
        <v>1</v>
      </c>
      <c r="F27" s="42"/>
      <c r="G27" s="198">
        <f t="shared" si="16"/>
        <v>5000000</v>
      </c>
      <c r="H27" s="41">
        <f>+Memorias!G38</f>
        <v>0</v>
      </c>
      <c r="I27" s="199">
        <f t="shared" si="17"/>
        <v>0</v>
      </c>
      <c r="J27" s="182">
        <f t="shared" si="18"/>
        <v>0</v>
      </c>
      <c r="K27" s="179">
        <f t="shared" si="14"/>
        <v>0</v>
      </c>
      <c r="L27" s="41">
        <f t="shared" si="19"/>
        <v>1</v>
      </c>
      <c r="M27" s="183">
        <f t="shared" si="15"/>
        <v>5000000</v>
      </c>
    </row>
    <row r="28" spans="1:20" s="160" customFormat="1" x14ac:dyDescent="0.25">
      <c r="A28" s="43" t="s">
        <v>133</v>
      </c>
      <c r="B28" s="41">
        <v>15</v>
      </c>
      <c r="C28" s="41" t="s">
        <v>0</v>
      </c>
      <c r="D28" s="181">
        <v>833101</v>
      </c>
      <c r="E28" s="41">
        <v>1</v>
      </c>
      <c r="F28" s="42"/>
      <c r="G28" s="24">
        <f t="shared" si="16"/>
        <v>12496515</v>
      </c>
      <c r="H28" s="41">
        <f>+Memorias!G39</f>
        <v>0</v>
      </c>
      <c r="I28" s="177">
        <f t="shared" si="17"/>
        <v>0</v>
      </c>
      <c r="J28" s="182">
        <f t="shared" si="18"/>
        <v>0</v>
      </c>
      <c r="K28" s="179">
        <f t="shared" si="14"/>
        <v>0</v>
      </c>
      <c r="L28" s="41">
        <f t="shared" si="19"/>
        <v>1</v>
      </c>
      <c r="M28" s="183">
        <f t="shared" si="15"/>
        <v>12496515</v>
      </c>
      <c r="Q28" s="186"/>
      <c r="R28" s="186"/>
    </row>
    <row r="29" spans="1:20" s="160" customFormat="1" ht="30" x14ac:dyDescent="0.25">
      <c r="A29" s="40" t="s">
        <v>134</v>
      </c>
      <c r="B29" s="41">
        <v>1</v>
      </c>
      <c r="C29" s="41" t="s">
        <v>2</v>
      </c>
      <c r="D29" s="181">
        <v>23478778</v>
      </c>
      <c r="E29" s="41">
        <v>1</v>
      </c>
      <c r="F29" s="42"/>
      <c r="G29" s="24">
        <f t="shared" si="16"/>
        <v>23478778</v>
      </c>
      <c r="H29" s="41">
        <f>+Memorias!G40</f>
        <v>0</v>
      </c>
      <c r="I29" s="177">
        <f t="shared" si="17"/>
        <v>0</v>
      </c>
      <c r="J29" s="182">
        <f t="shared" si="18"/>
        <v>0</v>
      </c>
      <c r="K29" s="179">
        <f t="shared" si="14"/>
        <v>0</v>
      </c>
      <c r="L29" s="41">
        <f t="shared" si="19"/>
        <v>1</v>
      </c>
      <c r="M29" s="183">
        <f t="shared" si="15"/>
        <v>23478778</v>
      </c>
      <c r="N29" s="186"/>
      <c r="O29" s="187"/>
    </row>
    <row r="30" spans="1:20" s="160" customFormat="1" x14ac:dyDescent="0.25">
      <c r="A30" s="43" t="s">
        <v>135</v>
      </c>
      <c r="B30" s="41">
        <v>1</v>
      </c>
      <c r="C30" s="174" t="s">
        <v>7</v>
      </c>
      <c r="D30" s="181">
        <v>250000</v>
      </c>
      <c r="E30" s="41">
        <v>5.5</v>
      </c>
      <c r="F30" s="42"/>
      <c r="G30" s="24">
        <f t="shared" si="16"/>
        <v>1375000</v>
      </c>
      <c r="H30" s="41">
        <f>+Memorias!G41</f>
        <v>1</v>
      </c>
      <c r="I30" s="177">
        <f>+B30*D30*H30</f>
        <v>250000</v>
      </c>
      <c r="J30" s="182">
        <f t="shared" si="18"/>
        <v>1</v>
      </c>
      <c r="K30" s="179">
        <f t="shared" si="14"/>
        <v>250000</v>
      </c>
      <c r="L30" s="41">
        <f t="shared" si="19"/>
        <v>4.5</v>
      </c>
      <c r="M30" s="183">
        <f t="shared" si="15"/>
        <v>1125000</v>
      </c>
      <c r="Q30" s="186"/>
      <c r="R30" s="186"/>
      <c r="S30" s="188"/>
      <c r="T30" s="187"/>
    </row>
    <row r="31" spans="1:20" ht="24.6" customHeight="1" x14ac:dyDescent="0.25">
      <c r="A31" s="309" t="s">
        <v>38</v>
      </c>
      <c r="B31" s="310"/>
      <c r="C31" s="310"/>
      <c r="D31" s="310"/>
      <c r="E31" s="310"/>
      <c r="F31" s="310"/>
      <c r="G31" s="44">
        <f>ROUND(SUM(G5:G14),0)</f>
        <v>386107968</v>
      </c>
      <c r="H31" s="44"/>
      <c r="I31" s="26" t="e">
        <f>+ROUND(SUM(I5:I14),0)</f>
        <v>#REF!</v>
      </c>
      <c r="J31" s="26"/>
      <c r="K31" s="45" t="e">
        <f>SUM(K5:K14)</f>
        <v>#REF!</v>
      </c>
      <c r="L31" s="45"/>
      <c r="M31" s="168" t="e">
        <f>SUM(M5:M14)</f>
        <v>#REF!</v>
      </c>
      <c r="N31" s="5"/>
      <c r="Q31" s="2"/>
      <c r="R31" s="2"/>
    </row>
    <row r="32" spans="1:20" ht="27.95" customHeight="1" x14ac:dyDescent="0.25">
      <c r="A32" s="309" t="s">
        <v>39</v>
      </c>
      <c r="B32" s="310"/>
      <c r="C32" s="310"/>
      <c r="D32" s="310"/>
      <c r="E32" s="310"/>
      <c r="F32" s="310"/>
      <c r="G32" s="46">
        <f>ROUND(SUM(G17:G30),0)</f>
        <v>74707043</v>
      </c>
      <c r="H32" s="46"/>
      <c r="I32" s="26" t="e">
        <f>+ROUND(SUM(I17:I30),0)</f>
        <v>#REF!</v>
      </c>
      <c r="J32" s="26"/>
      <c r="K32" s="45" t="e">
        <f>+I32</f>
        <v>#REF!</v>
      </c>
      <c r="L32" s="45"/>
      <c r="M32" s="168" t="e">
        <f>SUM(M17:M30)</f>
        <v>#REF!</v>
      </c>
      <c r="Q32" s="2"/>
      <c r="R32" s="2"/>
    </row>
    <row r="33" spans="1:14" ht="27.95" customHeight="1" x14ac:dyDescent="0.25">
      <c r="A33" s="309" t="s">
        <v>40</v>
      </c>
      <c r="B33" s="310"/>
      <c r="C33" s="310"/>
      <c r="D33" s="310"/>
      <c r="E33" s="310"/>
      <c r="F33" s="310"/>
      <c r="G33" s="46">
        <f>+G31+G32</f>
        <v>460815011</v>
      </c>
      <c r="H33" s="46"/>
      <c r="I33" s="26" t="e">
        <f>+ROUND(I31+I32,0)</f>
        <v>#REF!</v>
      </c>
      <c r="J33" s="26"/>
      <c r="K33" s="45" t="e">
        <f>+K31+K32</f>
        <v>#REF!</v>
      </c>
      <c r="L33" s="45"/>
      <c r="M33" s="168" t="e">
        <f>+M32+M31</f>
        <v>#REF!</v>
      </c>
    </row>
    <row r="34" spans="1:14" ht="15.75" x14ac:dyDescent="0.25">
      <c r="A34" s="11" t="s">
        <v>41</v>
      </c>
      <c r="B34" s="19"/>
      <c r="C34" s="19"/>
      <c r="D34" s="9"/>
      <c r="E34" s="19"/>
      <c r="F34" s="18">
        <v>0.19</v>
      </c>
      <c r="G34" s="46">
        <f>ROUND(G33*F34,0)</f>
        <v>87554852</v>
      </c>
      <c r="H34" s="46"/>
      <c r="I34" s="14" t="e">
        <f>+ROUND(I33*F34,0)</f>
        <v>#REF!</v>
      </c>
      <c r="J34" s="14"/>
      <c r="K34" s="45" t="e">
        <f>+K33*F34</f>
        <v>#REF!</v>
      </c>
      <c r="L34" s="45"/>
      <c r="M34" s="168" t="e">
        <f>+M33*F34</f>
        <v>#REF!</v>
      </c>
    </row>
    <row r="35" spans="1:14" ht="15.75" x14ac:dyDescent="0.25">
      <c r="A35" s="309" t="s">
        <v>42</v>
      </c>
      <c r="B35" s="310"/>
      <c r="C35" s="310"/>
      <c r="D35" s="310"/>
      <c r="E35" s="310"/>
      <c r="F35" s="310"/>
      <c r="G35" s="46">
        <f>+G33+G34</f>
        <v>548369863</v>
      </c>
      <c r="H35" s="46"/>
      <c r="I35" s="26" t="e">
        <f>+I33+I34</f>
        <v>#REF!</v>
      </c>
      <c r="J35" s="26"/>
      <c r="K35" s="45" t="e">
        <f>+K34+K33</f>
        <v>#REF!</v>
      </c>
      <c r="L35" s="45"/>
      <c r="M35" s="168" t="e">
        <f>+M34+M33</f>
        <v>#REF!</v>
      </c>
      <c r="N35" s="47"/>
    </row>
    <row r="36" spans="1:14" ht="15.75" x14ac:dyDescent="0.25">
      <c r="A36" s="309" t="s">
        <v>43</v>
      </c>
      <c r="B36" s="310"/>
      <c r="C36" s="310"/>
      <c r="D36" s="310"/>
      <c r="E36" s="310"/>
      <c r="F36" s="310"/>
      <c r="G36" s="46">
        <v>1561470</v>
      </c>
      <c r="H36" s="46"/>
      <c r="I36" s="44">
        <v>997326</v>
      </c>
      <c r="J36" s="27"/>
      <c r="K36" s="45">
        <f>+I36</f>
        <v>997326</v>
      </c>
      <c r="L36" s="45"/>
      <c r="M36" s="168">
        <f>+G36-K36</f>
        <v>564144</v>
      </c>
    </row>
    <row r="37" spans="1:14" ht="16.5" thickBot="1" x14ac:dyDescent="0.3">
      <c r="A37" s="311" t="s">
        <v>44</v>
      </c>
      <c r="B37" s="312"/>
      <c r="C37" s="312"/>
      <c r="D37" s="312"/>
      <c r="E37" s="312"/>
      <c r="F37" s="312"/>
      <c r="G37" s="169">
        <f>ROUND(G35+G36,0)</f>
        <v>549931333</v>
      </c>
      <c r="H37" s="169"/>
      <c r="I37" s="170" t="e">
        <f>+ROUND(I35+I36,0)</f>
        <v>#REF!</v>
      </c>
      <c r="J37" s="170"/>
      <c r="K37" s="171" t="e">
        <f>+I37</f>
        <v>#REF!</v>
      </c>
      <c r="L37" s="171"/>
      <c r="M37" s="172" t="e">
        <f>+G37-K37</f>
        <v>#REF!</v>
      </c>
      <c r="N37" s="47" t="e">
        <f>+M37+K37</f>
        <v>#REF!</v>
      </c>
    </row>
    <row r="38" spans="1:14" x14ac:dyDescent="0.25">
      <c r="A38" s="48"/>
      <c r="I38" s="56"/>
      <c r="J38" s="56"/>
      <c r="M38" s="200"/>
      <c r="N38" s="49"/>
    </row>
    <row r="39" spans="1:14" ht="63.75" customHeight="1" x14ac:dyDescent="0.25">
      <c r="A39" s="48"/>
      <c r="M39" s="200"/>
    </row>
    <row r="40" spans="1:14" x14ac:dyDescent="0.25">
      <c r="A40" s="201"/>
      <c r="B40" s="50"/>
      <c r="C40" s="50"/>
      <c r="D40" s="50"/>
      <c r="F40" s="51"/>
      <c r="G40" s="52"/>
      <c r="H40" s="52"/>
      <c r="I40" s="29"/>
      <c r="M40" s="200"/>
    </row>
    <row r="41" spans="1:14" ht="18.75" x14ac:dyDescent="0.25">
      <c r="A41" s="202" t="s">
        <v>49</v>
      </c>
      <c r="B41" s="50"/>
      <c r="C41" s="50"/>
      <c r="D41" s="50"/>
      <c r="F41" s="313" t="s">
        <v>136</v>
      </c>
      <c r="G41" s="313"/>
      <c r="H41" s="313"/>
      <c r="I41" s="313"/>
      <c r="J41" s="53"/>
      <c r="M41" s="200"/>
    </row>
    <row r="42" spans="1:14" ht="18.75" x14ac:dyDescent="0.25">
      <c r="A42" s="54" t="s">
        <v>26</v>
      </c>
      <c r="B42" s="50"/>
      <c r="F42" s="339" t="s">
        <v>45</v>
      </c>
      <c r="G42" s="339"/>
      <c r="H42" s="339"/>
      <c r="I42" s="339"/>
      <c r="J42" s="55"/>
      <c r="K42" s="20"/>
      <c r="L42" s="20"/>
      <c r="M42" s="200"/>
    </row>
    <row r="43" spans="1:14" ht="50.25" customHeight="1" thickBot="1" x14ac:dyDescent="0.3">
      <c r="A43" s="315"/>
      <c r="B43" s="316"/>
      <c r="C43" s="316"/>
      <c r="D43" s="316"/>
      <c r="E43" s="316"/>
      <c r="F43" s="316"/>
      <c r="G43" s="316"/>
      <c r="H43" s="33"/>
      <c r="I43" s="28"/>
      <c r="J43" s="28"/>
      <c r="K43" s="28"/>
      <c r="L43" s="28"/>
      <c r="M43" s="203"/>
    </row>
    <row r="44" spans="1:14" ht="31.5" customHeight="1" x14ac:dyDescent="0.25">
      <c r="A44" s="317"/>
      <c r="B44" s="317"/>
      <c r="C44" s="317"/>
      <c r="D44" s="317"/>
      <c r="E44" s="317"/>
      <c r="F44" s="317"/>
      <c r="G44" s="317"/>
      <c r="H44" s="34"/>
    </row>
    <row r="45" spans="1:14" ht="51.75" customHeight="1" x14ac:dyDescent="0.25">
      <c r="A45" s="317"/>
      <c r="B45" s="317"/>
      <c r="C45" s="317"/>
      <c r="D45" s="317"/>
      <c r="E45" s="317"/>
      <c r="F45" s="317"/>
      <c r="G45" s="317"/>
      <c r="H45" s="34"/>
    </row>
    <row r="46" spans="1:14" ht="35.25" customHeight="1" x14ac:dyDescent="0.25">
      <c r="A46" s="317"/>
      <c r="B46" s="317"/>
      <c r="C46" s="317"/>
      <c r="D46" s="317"/>
      <c r="E46" s="317"/>
      <c r="F46" s="317"/>
      <c r="G46" s="317"/>
      <c r="H46" s="34"/>
    </row>
    <row r="47" spans="1:14" ht="38.25" customHeight="1" x14ac:dyDescent="0.25">
      <c r="A47" s="308"/>
      <c r="B47" s="308"/>
      <c r="C47" s="308"/>
      <c r="D47" s="308"/>
      <c r="E47" s="308"/>
      <c r="F47" s="308"/>
      <c r="G47" s="308"/>
      <c r="H47" s="32"/>
    </row>
  </sheetData>
  <mergeCells count="18">
    <mergeCell ref="A32:F32"/>
    <mergeCell ref="A33:F33"/>
    <mergeCell ref="A31:F31"/>
    <mergeCell ref="A35:F35"/>
    <mergeCell ref="A47:G47"/>
    <mergeCell ref="A36:F36"/>
    <mergeCell ref="A37:F37"/>
    <mergeCell ref="A43:G43"/>
    <mergeCell ref="F42:I42"/>
    <mergeCell ref="F41:I41"/>
    <mergeCell ref="A44:G44"/>
    <mergeCell ref="A45:G45"/>
    <mergeCell ref="A46:G46"/>
    <mergeCell ref="H3:I3"/>
    <mergeCell ref="H16:I16"/>
    <mergeCell ref="E1:M1"/>
    <mergeCell ref="E2:M2"/>
    <mergeCell ref="A1:D2"/>
  </mergeCells>
  <phoneticPr fontId="13" type="noConversion"/>
  <printOptions horizontalCentered="1" verticalCentered="1"/>
  <pageMargins left="0.19685039370078741" right="0.19685039370078741" top="0.74803149606299213" bottom="0.74803149606299213" header="0.31496062992125984" footer="0.31496062992125984"/>
  <pageSetup scale="46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F63BD-EA39-46AF-B0E4-88DF9113CC12}">
  <dimension ref="A1:AI28"/>
  <sheetViews>
    <sheetView showGridLines="0" view="pageBreakPreview" zoomScale="70" zoomScaleNormal="70" zoomScaleSheetLayoutView="70" workbookViewId="0">
      <selection activeCell="AA17" sqref="AA17:AA20"/>
    </sheetView>
  </sheetViews>
  <sheetFormatPr baseColWidth="10" defaultColWidth="11.42578125" defaultRowHeight="15" x14ac:dyDescent="0.2"/>
  <cols>
    <col min="1" max="2" width="18" style="219" customWidth="1"/>
    <col min="3" max="6" width="4.7109375" style="219" customWidth="1"/>
    <col min="7" max="7" width="5.28515625" style="219" customWidth="1"/>
    <col min="8" max="9" width="4.7109375" style="219" customWidth="1"/>
    <col min="10" max="10" width="5.7109375" style="219" customWidth="1"/>
    <col min="11" max="34" width="4.7109375" style="219" customWidth="1"/>
    <col min="35" max="35" width="7" style="219" customWidth="1"/>
    <col min="36" max="255" width="11.42578125" style="219"/>
    <col min="256" max="256" width="18" style="219" customWidth="1"/>
    <col min="257" max="288" width="4.7109375" style="219" customWidth="1"/>
    <col min="289" max="289" width="7" style="219" customWidth="1"/>
    <col min="290" max="511" width="11.42578125" style="219"/>
    <col min="512" max="512" width="18" style="219" customWidth="1"/>
    <col min="513" max="544" width="4.7109375" style="219" customWidth="1"/>
    <col min="545" max="545" width="7" style="219" customWidth="1"/>
    <col min="546" max="767" width="11.42578125" style="219"/>
    <col min="768" max="768" width="18" style="219" customWidth="1"/>
    <col min="769" max="800" width="4.7109375" style="219" customWidth="1"/>
    <col min="801" max="801" width="7" style="219" customWidth="1"/>
    <col min="802" max="1023" width="11.42578125" style="219"/>
    <col min="1024" max="1024" width="18" style="219" customWidth="1"/>
    <col min="1025" max="1056" width="4.7109375" style="219" customWidth="1"/>
    <col min="1057" max="1057" width="7" style="219" customWidth="1"/>
    <col min="1058" max="1279" width="11.42578125" style="219"/>
    <col min="1280" max="1280" width="18" style="219" customWidth="1"/>
    <col min="1281" max="1312" width="4.7109375" style="219" customWidth="1"/>
    <col min="1313" max="1313" width="7" style="219" customWidth="1"/>
    <col min="1314" max="1535" width="11.42578125" style="219"/>
    <col min="1536" max="1536" width="18" style="219" customWidth="1"/>
    <col min="1537" max="1568" width="4.7109375" style="219" customWidth="1"/>
    <col min="1569" max="1569" width="7" style="219" customWidth="1"/>
    <col min="1570" max="1791" width="11.42578125" style="219"/>
    <col min="1792" max="1792" width="18" style="219" customWidth="1"/>
    <col min="1793" max="1824" width="4.7109375" style="219" customWidth="1"/>
    <col min="1825" max="1825" width="7" style="219" customWidth="1"/>
    <col min="1826" max="2047" width="11.42578125" style="219"/>
    <col min="2048" max="2048" width="18" style="219" customWidth="1"/>
    <col min="2049" max="2080" width="4.7109375" style="219" customWidth="1"/>
    <col min="2081" max="2081" width="7" style="219" customWidth="1"/>
    <col min="2082" max="2303" width="11.42578125" style="219"/>
    <col min="2304" max="2304" width="18" style="219" customWidth="1"/>
    <col min="2305" max="2336" width="4.7109375" style="219" customWidth="1"/>
    <col min="2337" max="2337" width="7" style="219" customWidth="1"/>
    <col min="2338" max="2559" width="11.42578125" style="219"/>
    <col min="2560" max="2560" width="18" style="219" customWidth="1"/>
    <col min="2561" max="2592" width="4.7109375" style="219" customWidth="1"/>
    <col min="2593" max="2593" width="7" style="219" customWidth="1"/>
    <col min="2594" max="2815" width="11.42578125" style="219"/>
    <col min="2816" max="2816" width="18" style="219" customWidth="1"/>
    <col min="2817" max="2848" width="4.7109375" style="219" customWidth="1"/>
    <col min="2849" max="2849" width="7" style="219" customWidth="1"/>
    <col min="2850" max="3071" width="11.42578125" style="219"/>
    <col min="3072" max="3072" width="18" style="219" customWidth="1"/>
    <col min="3073" max="3104" width="4.7109375" style="219" customWidth="1"/>
    <col min="3105" max="3105" width="7" style="219" customWidth="1"/>
    <col min="3106" max="3327" width="11.42578125" style="219"/>
    <col min="3328" max="3328" width="18" style="219" customWidth="1"/>
    <col min="3329" max="3360" width="4.7109375" style="219" customWidth="1"/>
    <col min="3361" max="3361" width="7" style="219" customWidth="1"/>
    <col min="3362" max="3583" width="11.42578125" style="219"/>
    <col min="3584" max="3584" width="18" style="219" customWidth="1"/>
    <col min="3585" max="3616" width="4.7109375" style="219" customWidth="1"/>
    <col min="3617" max="3617" width="7" style="219" customWidth="1"/>
    <col min="3618" max="3839" width="11.42578125" style="219"/>
    <col min="3840" max="3840" width="18" style="219" customWidth="1"/>
    <col min="3841" max="3872" width="4.7109375" style="219" customWidth="1"/>
    <col min="3873" max="3873" width="7" style="219" customWidth="1"/>
    <col min="3874" max="4095" width="11.42578125" style="219"/>
    <col min="4096" max="4096" width="18" style="219" customWidth="1"/>
    <col min="4097" max="4128" width="4.7109375" style="219" customWidth="1"/>
    <col min="4129" max="4129" width="7" style="219" customWidth="1"/>
    <col min="4130" max="4351" width="11.42578125" style="219"/>
    <col min="4352" max="4352" width="18" style="219" customWidth="1"/>
    <col min="4353" max="4384" width="4.7109375" style="219" customWidth="1"/>
    <col min="4385" max="4385" width="7" style="219" customWidth="1"/>
    <col min="4386" max="4607" width="11.42578125" style="219"/>
    <col min="4608" max="4608" width="18" style="219" customWidth="1"/>
    <col min="4609" max="4640" width="4.7109375" style="219" customWidth="1"/>
    <col min="4641" max="4641" width="7" style="219" customWidth="1"/>
    <col min="4642" max="4863" width="11.42578125" style="219"/>
    <col min="4864" max="4864" width="18" style="219" customWidth="1"/>
    <col min="4865" max="4896" width="4.7109375" style="219" customWidth="1"/>
    <col min="4897" max="4897" width="7" style="219" customWidth="1"/>
    <col min="4898" max="5119" width="11.42578125" style="219"/>
    <col min="5120" max="5120" width="18" style="219" customWidth="1"/>
    <col min="5121" max="5152" width="4.7109375" style="219" customWidth="1"/>
    <col min="5153" max="5153" width="7" style="219" customWidth="1"/>
    <col min="5154" max="5375" width="11.42578125" style="219"/>
    <col min="5376" max="5376" width="18" style="219" customWidth="1"/>
    <col min="5377" max="5408" width="4.7109375" style="219" customWidth="1"/>
    <col min="5409" max="5409" width="7" style="219" customWidth="1"/>
    <col min="5410" max="5631" width="11.42578125" style="219"/>
    <col min="5632" max="5632" width="18" style="219" customWidth="1"/>
    <col min="5633" max="5664" width="4.7109375" style="219" customWidth="1"/>
    <col min="5665" max="5665" width="7" style="219" customWidth="1"/>
    <col min="5666" max="5887" width="11.42578125" style="219"/>
    <col min="5888" max="5888" width="18" style="219" customWidth="1"/>
    <col min="5889" max="5920" width="4.7109375" style="219" customWidth="1"/>
    <col min="5921" max="5921" width="7" style="219" customWidth="1"/>
    <col min="5922" max="6143" width="11.42578125" style="219"/>
    <col min="6144" max="6144" width="18" style="219" customWidth="1"/>
    <col min="6145" max="6176" width="4.7109375" style="219" customWidth="1"/>
    <col min="6177" max="6177" width="7" style="219" customWidth="1"/>
    <col min="6178" max="6399" width="11.42578125" style="219"/>
    <col min="6400" max="6400" width="18" style="219" customWidth="1"/>
    <col min="6401" max="6432" width="4.7109375" style="219" customWidth="1"/>
    <col min="6433" max="6433" width="7" style="219" customWidth="1"/>
    <col min="6434" max="6655" width="11.42578125" style="219"/>
    <col min="6656" max="6656" width="18" style="219" customWidth="1"/>
    <col min="6657" max="6688" width="4.7109375" style="219" customWidth="1"/>
    <col min="6689" max="6689" width="7" style="219" customWidth="1"/>
    <col min="6690" max="6911" width="11.42578125" style="219"/>
    <col min="6912" max="6912" width="18" style="219" customWidth="1"/>
    <col min="6913" max="6944" width="4.7109375" style="219" customWidth="1"/>
    <col min="6945" max="6945" width="7" style="219" customWidth="1"/>
    <col min="6946" max="7167" width="11.42578125" style="219"/>
    <col min="7168" max="7168" width="18" style="219" customWidth="1"/>
    <col min="7169" max="7200" width="4.7109375" style="219" customWidth="1"/>
    <col min="7201" max="7201" width="7" style="219" customWidth="1"/>
    <col min="7202" max="7423" width="11.42578125" style="219"/>
    <col min="7424" max="7424" width="18" style="219" customWidth="1"/>
    <col min="7425" max="7456" width="4.7109375" style="219" customWidth="1"/>
    <col min="7457" max="7457" width="7" style="219" customWidth="1"/>
    <col min="7458" max="7679" width="11.42578125" style="219"/>
    <col min="7680" max="7680" width="18" style="219" customWidth="1"/>
    <col min="7681" max="7712" width="4.7109375" style="219" customWidth="1"/>
    <col min="7713" max="7713" width="7" style="219" customWidth="1"/>
    <col min="7714" max="7935" width="11.42578125" style="219"/>
    <col min="7936" max="7936" width="18" style="219" customWidth="1"/>
    <col min="7937" max="7968" width="4.7109375" style="219" customWidth="1"/>
    <col min="7969" max="7969" width="7" style="219" customWidth="1"/>
    <col min="7970" max="8191" width="11.42578125" style="219"/>
    <col min="8192" max="8192" width="18" style="219" customWidth="1"/>
    <col min="8193" max="8224" width="4.7109375" style="219" customWidth="1"/>
    <col min="8225" max="8225" width="7" style="219" customWidth="1"/>
    <col min="8226" max="8447" width="11.42578125" style="219"/>
    <col min="8448" max="8448" width="18" style="219" customWidth="1"/>
    <col min="8449" max="8480" width="4.7109375" style="219" customWidth="1"/>
    <col min="8481" max="8481" width="7" style="219" customWidth="1"/>
    <col min="8482" max="8703" width="11.42578125" style="219"/>
    <col min="8704" max="8704" width="18" style="219" customWidth="1"/>
    <col min="8705" max="8736" width="4.7109375" style="219" customWidth="1"/>
    <col min="8737" max="8737" width="7" style="219" customWidth="1"/>
    <col min="8738" max="8959" width="11.42578125" style="219"/>
    <col min="8960" max="8960" width="18" style="219" customWidth="1"/>
    <col min="8961" max="8992" width="4.7109375" style="219" customWidth="1"/>
    <col min="8993" max="8993" width="7" style="219" customWidth="1"/>
    <col min="8994" max="9215" width="11.42578125" style="219"/>
    <col min="9216" max="9216" width="18" style="219" customWidth="1"/>
    <col min="9217" max="9248" width="4.7109375" style="219" customWidth="1"/>
    <col min="9249" max="9249" width="7" style="219" customWidth="1"/>
    <col min="9250" max="9471" width="11.42578125" style="219"/>
    <col min="9472" max="9472" width="18" style="219" customWidth="1"/>
    <col min="9473" max="9504" width="4.7109375" style="219" customWidth="1"/>
    <col min="9505" max="9505" width="7" style="219" customWidth="1"/>
    <col min="9506" max="9727" width="11.42578125" style="219"/>
    <col min="9728" max="9728" width="18" style="219" customWidth="1"/>
    <col min="9729" max="9760" width="4.7109375" style="219" customWidth="1"/>
    <col min="9761" max="9761" width="7" style="219" customWidth="1"/>
    <col min="9762" max="9983" width="11.42578125" style="219"/>
    <col min="9984" max="9984" width="18" style="219" customWidth="1"/>
    <col min="9985" max="10016" width="4.7109375" style="219" customWidth="1"/>
    <col min="10017" max="10017" width="7" style="219" customWidth="1"/>
    <col min="10018" max="10239" width="11.42578125" style="219"/>
    <col min="10240" max="10240" width="18" style="219" customWidth="1"/>
    <col min="10241" max="10272" width="4.7109375" style="219" customWidth="1"/>
    <col min="10273" max="10273" width="7" style="219" customWidth="1"/>
    <col min="10274" max="10495" width="11.42578125" style="219"/>
    <col min="10496" max="10496" width="18" style="219" customWidth="1"/>
    <col min="10497" max="10528" width="4.7109375" style="219" customWidth="1"/>
    <col min="10529" max="10529" width="7" style="219" customWidth="1"/>
    <col min="10530" max="10751" width="11.42578125" style="219"/>
    <col min="10752" max="10752" width="18" style="219" customWidth="1"/>
    <col min="10753" max="10784" width="4.7109375" style="219" customWidth="1"/>
    <col min="10785" max="10785" width="7" style="219" customWidth="1"/>
    <col min="10786" max="11007" width="11.42578125" style="219"/>
    <col min="11008" max="11008" width="18" style="219" customWidth="1"/>
    <col min="11009" max="11040" width="4.7109375" style="219" customWidth="1"/>
    <col min="11041" max="11041" width="7" style="219" customWidth="1"/>
    <col min="11042" max="11263" width="11.42578125" style="219"/>
    <col min="11264" max="11264" width="18" style="219" customWidth="1"/>
    <col min="11265" max="11296" width="4.7109375" style="219" customWidth="1"/>
    <col min="11297" max="11297" width="7" style="219" customWidth="1"/>
    <col min="11298" max="11519" width="11.42578125" style="219"/>
    <col min="11520" max="11520" width="18" style="219" customWidth="1"/>
    <col min="11521" max="11552" width="4.7109375" style="219" customWidth="1"/>
    <col min="11553" max="11553" width="7" style="219" customWidth="1"/>
    <col min="11554" max="11775" width="11.42578125" style="219"/>
    <col min="11776" max="11776" width="18" style="219" customWidth="1"/>
    <col min="11777" max="11808" width="4.7109375" style="219" customWidth="1"/>
    <col min="11809" max="11809" width="7" style="219" customWidth="1"/>
    <col min="11810" max="12031" width="11.42578125" style="219"/>
    <col min="12032" max="12032" width="18" style="219" customWidth="1"/>
    <col min="12033" max="12064" width="4.7109375" style="219" customWidth="1"/>
    <col min="12065" max="12065" width="7" style="219" customWidth="1"/>
    <col min="12066" max="12287" width="11.42578125" style="219"/>
    <col min="12288" max="12288" width="18" style="219" customWidth="1"/>
    <col min="12289" max="12320" width="4.7109375" style="219" customWidth="1"/>
    <col min="12321" max="12321" width="7" style="219" customWidth="1"/>
    <col min="12322" max="12543" width="11.42578125" style="219"/>
    <col min="12544" max="12544" width="18" style="219" customWidth="1"/>
    <col min="12545" max="12576" width="4.7109375" style="219" customWidth="1"/>
    <col min="12577" max="12577" width="7" style="219" customWidth="1"/>
    <col min="12578" max="12799" width="11.42578125" style="219"/>
    <col min="12800" max="12800" width="18" style="219" customWidth="1"/>
    <col min="12801" max="12832" width="4.7109375" style="219" customWidth="1"/>
    <col min="12833" max="12833" width="7" style="219" customWidth="1"/>
    <col min="12834" max="13055" width="11.42578125" style="219"/>
    <col min="13056" max="13056" width="18" style="219" customWidth="1"/>
    <col min="13057" max="13088" width="4.7109375" style="219" customWidth="1"/>
    <col min="13089" max="13089" width="7" style="219" customWidth="1"/>
    <col min="13090" max="13311" width="11.42578125" style="219"/>
    <col min="13312" max="13312" width="18" style="219" customWidth="1"/>
    <col min="13313" max="13344" width="4.7109375" style="219" customWidth="1"/>
    <col min="13345" max="13345" width="7" style="219" customWidth="1"/>
    <col min="13346" max="13567" width="11.42578125" style="219"/>
    <col min="13568" max="13568" width="18" style="219" customWidth="1"/>
    <col min="13569" max="13600" width="4.7109375" style="219" customWidth="1"/>
    <col min="13601" max="13601" width="7" style="219" customWidth="1"/>
    <col min="13602" max="13823" width="11.42578125" style="219"/>
    <col min="13824" max="13824" width="18" style="219" customWidth="1"/>
    <col min="13825" max="13856" width="4.7109375" style="219" customWidth="1"/>
    <col min="13857" max="13857" width="7" style="219" customWidth="1"/>
    <col min="13858" max="14079" width="11.42578125" style="219"/>
    <col min="14080" max="14080" width="18" style="219" customWidth="1"/>
    <col min="14081" max="14112" width="4.7109375" style="219" customWidth="1"/>
    <col min="14113" max="14113" width="7" style="219" customWidth="1"/>
    <col min="14114" max="14335" width="11.42578125" style="219"/>
    <col min="14336" max="14336" width="18" style="219" customWidth="1"/>
    <col min="14337" max="14368" width="4.7109375" style="219" customWidth="1"/>
    <col min="14369" max="14369" width="7" style="219" customWidth="1"/>
    <col min="14370" max="14591" width="11.42578125" style="219"/>
    <col min="14592" max="14592" width="18" style="219" customWidth="1"/>
    <col min="14593" max="14624" width="4.7109375" style="219" customWidth="1"/>
    <col min="14625" max="14625" width="7" style="219" customWidth="1"/>
    <col min="14626" max="14847" width="11.42578125" style="219"/>
    <col min="14848" max="14848" width="18" style="219" customWidth="1"/>
    <col min="14849" max="14880" width="4.7109375" style="219" customWidth="1"/>
    <col min="14881" max="14881" width="7" style="219" customWidth="1"/>
    <col min="14882" max="15103" width="11.42578125" style="219"/>
    <col min="15104" max="15104" width="18" style="219" customWidth="1"/>
    <col min="15105" max="15136" width="4.7109375" style="219" customWidth="1"/>
    <col min="15137" max="15137" width="7" style="219" customWidth="1"/>
    <col min="15138" max="15359" width="11.42578125" style="219"/>
    <col min="15360" max="15360" width="18" style="219" customWidth="1"/>
    <col min="15361" max="15392" width="4.7109375" style="219" customWidth="1"/>
    <col min="15393" max="15393" width="7" style="219" customWidth="1"/>
    <col min="15394" max="15615" width="11.42578125" style="219"/>
    <col min="15616" max="15616" width="18" style="219" customWidth="1"/>
    <col min="15617" max="15648" width="4.7109375" style="219" customWidth="1"/>
    <col min="15649" max="15649" width="7" style="219" customWidth="1"/>
    <col min="15650" max="15871" width="11.42578125" style="219"/>
    <col min="15872" max="15872" width="18" style="219" customWidth="1"/>
    <col min="15873" max="15904" width="4.7109375" style="219" customWidth="1"/>
    <col min="15905" max="15905" width="7" style="219" customWidth="1"/>
    <col min="15906" max="16127" width="11.42578125" style="219"/>
    <col min="16128" max="16128" width="18" style="219" customWidth="1"/>
    <col min="16129" max="16160" width="4.7109375" style="219" customWidth="1"/>
    <col min="16161" max="16161" width="7" style="219" customWidth="1"/>
    <col min="16162" max="16384" width="11.42578125" style="219"/>
  </cols>
  <sheetData>
    <row r="1" spans="1:35" ht="20.100000000000001" customHeight="1" thickBot="1" x14ac:dyDescent="0.25">
      <c r="A1" s="342" t="s">
        <v>213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4"/>
    </row>
    <row r="2" spans="1:35" ht="20.100000000000001" customHeight="1" thickBot="1" x14ac:dyDescent="0.25">
      <c r="A2" s="345" t="s">
        <v>214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7"/>
    </row>
    <row r="3" spans="1:35" ht="16.5" thickBot="1" x14ac:dyDescent="0.3">
      <c r="A3" s="220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2"/>
    </row>
    <row r="4" spans="1:35" ht="15.75" x14ac:dyDescent="0.2">
      <c r="A4" s="342" t="s">
        <v>101</v>
      </c>
      <c r="B4" s="348"/>
      <c r="C4" s="352" t="s">
        <v>215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3"/>
    </row>
    <row r="5" spans="1:35" ht="16.5" thickBot="1" x14ac:dyDescent="0.25">
      <c r="A5" s="349"/>
      <c r="B5" s="350"/>
      <c r="C5" s="223" t="s">
        <v>216</v>
      </c>
      <c r="D5" s="223" t="s">
        <v>217</v>
      </c>
      <c r="E5" s="223" t="s">
        <v>218</v>
      </c>
      <c r="F5" s="223" t="s">
        <v>218</v>
      </c>
      <c r="G5" s="223" t="s">
        <v>219</v>
      </c>
      <c r="H5" s="223" t="s">
        <v>220</v>
      </c>
      <c r="I5" s="223" t="s">
        <v>221</v>
      </c>
      <c r="J5" s="223" t="s">
        <v>216</v>
      </c>
      <c r="K5" s="223" t="s">
        <v>217</v>
      </c>
      <c r="L5" s="223" t="s">
        <v>218</v>
      </c>
      <c r="M5" s="223" t="s">
        <v>218</v>
      </c>
      <c r="N5" s="223" t="s">
        <v>219</v>
      </c>
      <c r="O5" s="223" t="s">
        <v>220</v>
      </c>
      <c r="P5" s="223" t="s">
        <v>221</v>
      </c>
      <c r="Q5" s="223" t="s">
        <v>216</v>
      </c>
      <c r="R5" s="223" t="s">
        <v>217</v>
      </c>
      <c r="S5" s="223" t="s">
        <v>218</v>
      </c>
      <c r="T5" s="223" t="s">
        <v>218</v>
      </c>
      <c r="U5" s="223" t="s">
        <v>219</v>
      </c>
      <c r="V5" s="223" t="s">
        <v>220</v>
      </c>
      <c r="W5" s="223" t="s">
        <v>221</v>
      </c>
      <c r="X5" s="223" t="s">
        <v>216</v>
      </c>
      <c r="Y5" s="223" t="s">
        <v>217</v>
      </c>
      <c r="Z5" s="223" t="s">
        <v>218</v>
      </c>
      <c r="AA5" s="223" t="s">
        <v>218</v>
      </c>
      <c r="AB5" s="223" t="s">
        <v>219</v>
      </c>
      <c r="AC5" s="223" t="s">
        <v>220</v>
      </c>
      <c r="AD5" s="223" t="s">
        <v>221</v>
      </c>
      <c r="AE5" s="223" t="s">
        <v>216</v>
      </c>
      <c r="AF5" s="223" t="s">
        <v>217</v>
      </c>
      <c r="AG5" s="223" t="s">
        <v>218</v>
      </c>
      <c r="AH5" s="224"/>
      <c r="AI5" s="225"/>
    </row>
    <row r="6" spans="1:35" ht="18" customHeight="1" thickBot="1" x14ac:dyDescent="0.3">
      <c r="A6" s="349"/>
      <c r="B6" s="351"/>
      <c r="C6" s="226">
        <v>1</v>
      </c>
      <c r="D6" s="227">
        <v>2</v>
      </c>
      <c r="E6" s="227">
        <v>3</v>
      </c>
      <c r="F6" s="227">
        <v>4</v>
      </c>
      <c r="G6" s="227">
        <v>5</v>
      </c>
      <c r="H6" s="227">
        <v>6</v>
      </c>
      <c r="I6" s="227">
        <v>7</v>
      </c>
      <c r="J6" s="228">
        <v>8</v>
      </c>
      <c r="K6" s="227">
        <v>9</v>
      </c>
      <c r="L6" s="227">
        <v>10</v>
      </c>
      <c r="M6" s="227">
        <v>11</v>
      </c>
      <c r="N6" s="229">
        <v>12</v>
      </c>
      <c r="O6" s="227">
        <v>13</v>
      </c>
      <c r="P6" s="227">
        <v>14</v>
      </c>
      <c r="Q6" s="228">
        <v>15</v>
      </c>
      <c r="R6" s="227">
        <v>16</v>
      </c>
      <c r="S6" s="227">
        <v>17</v>
      </c>
      <c r="T6" s="229">
        <v>18</v>
      </c>
      <c r="U6" s="227">
        <v>19</v>
      </c>
      <c r="V6" s="227">
        <v>20</v>
      </c>
      <c r="W6" s="227">
        <v>21</v>
      </c>
      <c r="X6" s="228">
        <v>22</v>
      </c>
      <c r="Y6" s="227">
        <v>23</v>
      </c>
      <c r="Z6" s="227">
        <v>24</v>
      </c>
      <c r="AA6" s="227">
        <v>25</v>
      </c>
      <c r="AB6" s="227">
        <v>26</v>
      </c>
      <c r="AC6" s="227">
        <v>27</v>
      </c>
      <c r="AD6" s="227">
        <v>28</v>
      </c>
      <c r="AE6" s="228">
        <v>29</v>
      </c>
      <c r="AF6" s="227">
        <v>30</v>
      </c>
      <c r="AG6" s="230">
        <v>31</v>
      </c>
      <c r="AH6" s="354" t="s">
        <v>222</v>
      </c>
      <c r="AI6" s="355"/>
    </row>
    <row r="7" spans="1:35" ht="18" customHeight="1" x14ac:dyDescent="0.2">
      <c r="A7" s="356" t="s">
        <v>223</v>
      </c>
      <c r="B7" s="231" t="s">
        <v>224</v>
      </c>
      <c r="C7" s="232"/>
      <c r="D7" s="233"/>
      <c r="E7" s="233"/>
      <c r="F7" s="233"/>
      <c r="G7" s="233"/>
      <c r="H7" s="233"/>
      <c r="I7" s="233"/>
      <c r="J7" s="232"/>
      <c r="K7" s="233"/>
      <c r="L7" s="233"/>
      <c r="M7" s="233"/>
      <c r="N7" s="233"/>
      <c r="O7" s="234"/>
      <c r="P7" s="234"/>
      <c r="Q7" s="232"/>
      <c r="R7" s="233"/>
      <c r="S7" s="233"/>
      <c r="T7" s="233"/>
      <c r="U7" s="233"/>
      <c r="V7" s="234"/>
      <c r="W7" s="233"/>
      <c r="X7" s="232"/>
      <c r="Y7" s="234"/>
      <c r="Z7" s="233">
        <v>1</v>
      </c>
      <c r="AA7" s="233">
        <v>1</v>
      </c>
      <c r="AB7" s="233">
        <v>1</v>
      </c>
      <c r="AC7" s="233">
        <v>1</v>
      </c>
      <c r="AD7" s="233">
        <v>1</v>
      </c>
      <c r="AE7" s="235"/>
      <c r="AF7" s="233">
        <v>1</v>
      </c>
      <c r="AG7" s="233">
        <v>1</v>
      </c>
      <c r="AH7" s="359">
        <f>+SUM(D7:AG7)</f>
        <v>7</v>
      </c>
      <c r="AI7" s="360"/>
    </row>
    <row r="8" spans="1:35" ht="18" customHeight="1" x14ac:dyDescent="0.2">
      <c r="A8" s="357"/>
      <c r="B8" s="231" t="s">
        <v>225</v>
      </c>
      <c r="C8" s="232"/>
      <c r="D8" s="236"/>
      <c r="E8" s="236"/>
      <c r="F8" s="236"/>
      <c r="G8" s="236"/>
      <c r="H8" s="236"/>
      <c r="I8" s="236"/>
      <c r="J8" s="232"/>
      <c r="K8" s="236"/>
      <c r="L8" s="236"/>
      <c r="M8" s="236"/>
      <c r="N8" s="236"/>
      <c r="O8" s="237"/>
      <c r="P8" s="237"/>
      <c r="Q8" s="232"/>
      <c r="R8" s="236"/>
      <c r="S8" s="236"/>
      <c r="T8" s="236"/>
      <c r="U8" s="236"/>
      <c r="V8" s="237"/>
      <c r="W8" s="236"/>
      <c r="X8" s="232"/>
      <c r="Y8" s="237"/>
      <c r="Z8" s="236">
        <v>1</v>
      </c>
      <c r="AA8" s="236">
        <v>1</v>
      </c>
      <c r="AB8" s="236">
        <v>1</v>
      </c>
      <c r="AC8" s="236">
        <v>1</v>
      </c>
      <c r="AD8" s="236">
        <v>1</v>
      </c>
      <c r="AE8" s="235"/>
      <c r="AF8" s="236">
        <v>1</v>
      </c>
      <c r="AG8" s="236">
        <v>1</v>
      </c>
      <c r="AH8" s="359">
        <f>+SUM(C8:AG8)</f>
        <v>7</v>
      </c>
      <c r="AI8" s="360"/>
    </row>
    <row r="9" spans="1:35" ht="18" customHeight="1" x14ac:dyDescent="0.2">
      <c r="A9" s="357"/>
      <c r="B9" s="231" t="s">
        <v>226</v>
      </c>
      <c r="C9" s="232"/>
      <c r="D9" s="236"/>
      <c r="E9" s="236"/>
      <c r="F9" s="236"/>
      <c r="G9" s="236"/>
      <c r="H9" s="236"/>
      <c r="I9" s="236"/>
      <c r="J9" s="232"/>
      <c r="K9" s="236"/>
      <c r="L9" s="236"/>
      <c r="M9" s="236"/>
      <c r="N9" s="236"/>
      <c r="O9" s="237"/>
      <c r="P9" s="237"/>
      <c r="Q9" s="232"/>
      <c r="R9" s="236"/>
      <c r="S9" s="236"/>
      <c r="T9" s="236"/>
      <c r="U9" s="236"/>
      <c r="V9" s="237"/>
      <c r="W9" s="236"/>
      <c r="X9" s="232"/>
      <c r="Y9" s="237"/>
      <c r="Z9" s="236">
        <v>1</v>
      </c>
      <c r="AA9" s="236">
        <v>1</v>
      </c>
      <c r="AB9" s="236">
        <v>1</v>
      </c>
      <c r="AC9" s="236">
        <v>1</v>
      </c>
      <c r="AD9" s="236">
        <v>1</v>
      </c>
      <c r="AE9" s="235"/>
      <c r="AF9" s="236">
        <v>1</v>
      </c>
      <c r="AG9" s="236">
        <v>1</v>
      </c>
      <c r="AH9" s="359">
        <f t="shared" ref="AH9:AH10" si="0">+SUM(C9:AG9)</f>
        <v>7</v>
      </c>
      <c r="AI9" s="360"/>
    </row>
    <row r="10" spans="1:35" ht="18" customHeight="1" x14ac:dyDescent="0.2">
      <c r="A10" s="357"/>
      <c r="B10" s="231" t="s">
        <v>227</v>
      </c>
      <c r="C10" s="232"/>
      <c r="D10" s="236"/>
      <c r="E10" s="236"/>
      <c r="F10" s="236"/>
      <c r="G10" s="236"/>
      <c r="H10" s="236"/>
      <c r="I10" s="236"/>
      <c r="J10" s="232"/>
      <c r="K10" s="236"/>
      <c r="L10" s="236"/>
      <c r="M10" s="236"/>
      <c r="N10" s="236"/>
      <c r="O10" s="237"/>
      <c r="P10" s="237"/>
      <c r="Q10" s="232"/>
      <c r="R10" s="236"/>
      <c r="S10" s="236"/>
      <c r="T10" s="236"/>
      <c r="U10" s="236"/>
      <c r="V10" s="237"/>
      <c r="W10" s="236"/>
      <c r="X10" s="232"/>
      <c r="Y10" s="237"/>
      <c r="Z10" s="236">
        <v>1</v>
      </c>
      <c r="AA10" s="236">
        <v>1</v>
      </c>
      <c r="AB10" s="236">
        <v>1</v>
      </c>
      <c r="AC10" s="236">
        <v>1</v>
      </c>
      <c r="AD10" s="236">
        <v>1</v>
      </c>
      <c r="AE10" s="235"/>
      <c r="AF10" s="236">
        <v>1</v>
      </c>
      <c r="AG10" s="236">
        <v>1</v>
      </c>
      <c r="AH10" s="359">
        <f t="shared" si="0"/>
        <v>7</v>
      </c>
      <c r="AI10" s="360"/>
    </row>
    <row r="11" spans="1:35" ht="18" customHeight="1" x14ac:dyDescent="0.2">
      <c r="A11" s="357"/>
      <c r="B11" s="231" t="s">
        <v>228</v>
      </c>
      <c r="C11" s="232"/>
      <c r="D11" s="237"/>
      <c r="E11" s="237"/>
      <c r="F11" s="237"/>
      <c r="G11" s="237"/>
      <c r="H11" s="237"/>
      <c r="I11" s="237"/>
      <c r="J11" s="232"/>
      <c r="K11" s="237"/>
      <c r="L11" s="237"/>
      <c r="M11" s="237"/>
      <c r="N11" s="237"/>
      <c r="O11" s="237"/>
      <c r="P11" s="237"/>
      <c r="Q11" s="232"/>
      <c r="R11" s="237"/>
      <c r="S11" s="237"/>
      <c r="T11" s="237"/>
      <c r="U11" s="237"/>
      <c r="V11" s="237"/>
      <c r="W11" s="237"/>
      <c r="X11" s="232"/>
      <c r="Y11" s="237"/>
      <c r="Z11" s="236"/>
      <c r="AA11" s="236"/>
      <c r="AB11" s="236"/>
      <c r="AC11" s="236"/>
      <c r="AD11" s="237"/>
      <c r="AE11" s="235"/>
      <c r="AF11" s="236"/>
      <c r="AG11" s="236"/>
      <c r="AH11" s="359"/>
      <c r="AI11" s="360"/>
    </row>
    <row r="12" spans="1:35" ht="18" customHeight="1" x14ac:dyDescent="0.2">
      <c r="A12" s="357"/>
      <c r="B12" s="231" t="s">
        <v>229</v>
      </c>
      <c r="C12" s="232"/>
      <c r="D12" s="236"/>
      <c r="E12" s="236"/>
      <c r="F12" s="236"/>
      <c r="G12" s="236"/>
      <c r="H12" s="236"/>
      <c r="I12" s="236"/>
      <c r="J12" s="232"/>
      <c r="K12" s="236"/>
      <c r="L12" s="236"/>
      <c r="M12" s="236"/>
      <c r="N12" s="236"/>
      <c r="O12" s="237"/>
      <c r="P12" s="237"/>
      <c r="Q12" s="232"/>
      <c r="R12" s="236"/>
      <c r="S12" s="236"/>
      <c r="T12" s="236"/>
      <c r="U12" s="236"/>
      <c r="V12" s="237"/>
      <c r="W12" s="236"/>
      <c r="X12" s="232"/>
      <c r="Y12" s="237"/>
      <c r="Z12" s="236">
        <v>1</v>
      </c>
      <c r="AA12" s="236">
        <v>1</v>
      </c>
      <c r="AB12" s="236">
        <v>1</v>
      </c>
      <c r="AC12" s="236">
        <v>1</v>
      </c>
      <c r="AD12" s="236">
        <v>1</v>
      </c>
      <c r="AE12" s="235"/>
      <c r="AF12" s="236">
        <v>1</v>
      </c>
      <c r="AG12" s="236">
        <v>1</v>
      </c>
      <c r="AH12" s="359">
        <f t="shared" ref="AH12:AH15" si="1">+SUM(C12:AG12)</f>
        <v>7</v>
      </c>
      <c r="AI12" s="360"/>
    </row>
    <row r="13" spans="1:35" ht="18" customHeight="1" x14ac:dyDescent="0.2">
      <c r="A13" s="357"/>
      <c r="B13" s="231" t="s">
        <v>230</v>
      </c>
      <c r="C13" s="232"/>
      <c r="D13" s="236"/>
      <c r="E13" s="236"/>
      <c r="F13" s="236"/>
      <c r="G13" s="236"/>
      <c r="H13" s="236"/>
      <c r="I13" s="236"/>
      <c r="J13" s="232"/>
      <c r="K13" s="236"/>
      <c r="L13" s="236"/>
      <c r="M13" s="236"/>
      <c r="N13" s="236"/>
      <c r="O13" s="237"/>
      <c r="P13" s="237"/>
      <c r="Q13" s="232"/>
      <c r="R13" s="236"/>
      <c r="S13" s="236"/>
      <c r="T13" s="236"/>
      <c r="U13" s="236"/>
      <c r="V13" s="237"/>
      <c r="W13" s="236"/>
      <c r="X13" s="232"/>
      <c r="Y13" s="237"/>
      <c r="Z13" s="236">
        <v>1</v>
      </c>
      <c r="AA13" s="236">
        <v>1</v>
      </c>
      <c r="AB13" s="236">
        <v>1</v>
      </c>
      <c r="AC13" s="236">
        <v>1</v>
      </c>
      <c r="AD13" s="236"/>
      <c r="AE13" s="235"/>
      <c r="AF13" s="236">
        <v>1</v>
      </c>
      <c r="AG13" s="236">
        <v>1</v>
      </c>
      <c r="AH13" s="359">
        <f t="shared" si="1"/>
        <v>6</v>
      </c>
      <c r="AI13" s="360"/>
    </row>
    <row r="14" spans="1:35" ht="18" customHeight="1" x14ac:dyDescent="0.2">
      <c r="A14" s="357"/>
      <c r="B14" s="231" t="s">
        <v>231</v>
      </c>
      <c r="C14" s="232"/>
      <c r="D14" s="236"/>
      <c r="E14" s="236"/>
      <c r="F14" s="236"/>
      <c r="G14" s="236"/>
      <c r="H14" s="236"/>
      <c r="I14" s="236"/>
      <c r="J14" s="232"/>
      <c r="K14" s="236"/>
      <c r="L14" s="236"/>
      <c r="M14" s="236"/>
      <c r="N14" s="236"/>
      <c r="O14" s="237"/>
      <c r="P14" s="237"/>
      <c r="Q14" s="232"/>
      <c r="R14" s="236"/>
      <c r="S14" s="236"/>
      <c r="T14" s="236"/>
      <c r="U14" s="236"/>
      <c r="V14" s="237"/>
      <c r="W14" s="236"/>
      <c r="X14" s="232"/>
      <c r="Y14" s="237"/>
      <c r="Z14" s="236">
        <v>1</v>
      </c>
      <c r="AA14" s="236">
        <v>1</v>
      </c>
      <c r="AB14" s="236">
        <v>1</v>
      </c>
      <c r="AC14" s="236">
        <v>1</v>
      </c>
      <c r="AD14" s="236"/>
      <c r="AE14" s="235"/>
      <c r="AF14" s="236">
        <v>1</v>
      </c>
      <c r="AG14" s="236">
        <v>1</v>
      </c>
      <c r="AH14" s="359">
        <f t="shared" si="1"/>
        <v>6</v>
      </c>
      <c r="AI14" s="360"/>
    </row>
    <row r="15" spans="1:35" ht="18" customHeight="1" x14ac:dyDescent="0.2">
      <c r="A15" s="358"/>
      <c r="B15" s="231" t="s">
        <v>232</v>
      </c>
      <c r="C15" s="238"/>
      <c r="D15" s="236"/>
      <c r="E15" s="236"/>
      <c r="F15" s="236"/>
      <c r="G15" s="236"/>
      <c r="H15" s="236"/>
      <c r="I15" s="236"/>
      <c r="J15" s="238"/>
      <c r="K15" s="236"/>
      <c r="L15" s="236"/>
      <c r="M15" s="236"/>
      <c r="N15" s="236"/>
      <c r="O15" s="237"/>
      <c r="P15" s="237"/>
      <c r="Q15" s="238"/>
      <c r="R15" s="236"/>
      <c r="S15" s="236"/>
      <c r="T15" s="236"/>
      <c r="U15" s="236"/>
      <c r="V15" s="237"/>
      <c r="W15" s="236"/>
      <c r="X15" s="238"/>
      <c r="Y15" s="237"/>
      <c r="Z15" s="236">
        <v>1</v>
      </c>
      <c r="AA15" s="236">
        <v>1</v>
      </c>
      <c r="AB15" s="236">
        <v>1</v>
      </c>
      <c r="AC15" s="236">
        <v>1</v>
      </c>
      <c r="AD15" s="236"/>
      <c r="AE15" s="239"/>
      <c r="AF15" s="236">
        <v>1</v>
      </c>
      <c r="AG15" s="236">
        <v>1</v>
      </c>
      <c r="AH15" s="359">
        <f t="shared" si="1"/>
        <v>6</v>
      </c>
      <c r="AI15" s="360"/>
    </row>
    <row r="16" spans="1:35" ht="18" customHeight="1" x14ac:dyDescent="0.2">
      <c r="A16" s="240"/>
      <c r="B16" s="241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3"/>
      <c r="AA16" s="243"/>
      <c r="AB16" s="243"/>
      <c r="AC16" s="243"/>
      <c r="AD16" s="243"/>
      <c r="AE16" s="243"/>
      <c r="AF16" s="243"/>
      <c r="AG16" s="243"/>
      <c r="AH16" s="340">
        <f>+SUM(AH7:AI15)</f>
        <v>53</v>
      </c>
      <c r="AI16" s="341"/>
    </row>
    <row r="17" spans="1:35" ht="18" customHeight="1" x14ac:dyDescent="0.2">
      <c r="A17" s="356" t="s">
        <v>233</v>
      </c>
      <c r="B17" s="231" t="s">
        <v>234</v>
      </c>
      <c r="C17" s="244"/>
      <c r="D17" s="236"/>
      <c r="E17" s="236"/>
      <c r="F17" s="236"/>
      <c r="G17" s="236"/>
      <c r="H17" s="236"/>
      <c r="I17" s="236"/>
      <c r="J17" s="244"/>
      <c r="K17" s="236"/>
      <c r="L17" s="236"/>
      <c r="M17" s="236"/>
      <c r="N17" s="236"/>
      <c r="O17" s="237"/>
      <c r="P17" s="237"/>
      <c r="Q17" s="244"/>
      <c r="R17" s="236"/>
      <c r="S17" s="236"/>
      <c r="T17" s="236"/>
      <c r="U17" s="236"/>
      <c r="V17" s="237"/>
      <c r="W17" s="236"/>
      <c r="X17" s="244"/>
      <c r="Y17" s="237"/>
      <c r="Z17" s="236"/>
      <c r="AA17" s="236">
        <v>1</v>
      </c>
      <c r="AB17" s="236">
        <v>1</v>
      </c>
      <c r="AC17" s="237"/>
      <c r="AD17" s="236"/>
      <c r="AE17" s="245"/>
      <c r="AF17" s="236"/>
      <c r="AG17" s="236"/>
      <c r="AH17" s="359">
        <f t="shared" ref="AH17:AH20" si="2">+SUM(C17:AG17)</f>
        <v>2</v>
      </c>
      <c r="AI17" s="360"/>
    </row>
    <row r="18" spans="1:35" ht="18" customHeight="1" x14ac:dyDescent="0.2">
      <c r="A18" s="368"/>
      <c r="B18" s="246" t="s">
        <v>235</v>
      </c>
      <c r="C18" s="232"/>
      <c r="D18" s="236"/>
      <c r="E18" s="236"/>
      <c r="F18" s="236"/>
      <c r="G18" s="236"/>
      <c r="H18" s="236"/>
      <c r="I18" s="236"/>
      <c r="J18" s="232"/>
      <c r="K18" s="236"/>
      <c r="L18" s="236"/>
      <c r="M18" s="236"/>
      <c r="N18" s="236"/>
      <c r="O18" s="237"/>
      <c r="P18" s="237"/>
      <c r="Q18" s="232"/>
      <c r="R18" s="236"/>
      <c r="S18" s="236"/>
      <c r="T18" s="236"/>
      <c r="U18" s="236"/>
      <c r="V18" s="237"/>
      <c r="W18" s="236"/>
      <c r="X18" s="232"/>
      <c r="Y18" s="237"/>
      <c r="Z18" s="236"/>
      <c r="AA18" s="236">
        <v>1</v>
      </c>
      <c r="AB18" s="236">
        <v>1</v>
      </c>
      <c r="AC18" s="237"/>
      <c r="AD18" s="236"/>
      <c r="AE18" s="235"/>
      <c r="AF18" s="236"/>
      <c r="AG18" s="236"/>
      <c r="AH18" s="359">
        <f t="shared" si="2"/>
        <v>2</v>
      </c>
      <c r="AI18" s="360"/>
    </row>
    <row r="19" spans="1:35" ht="18" customHeight="1" x14ac:dyDescent="0.2">
      <c r="A19" s="368"/>
      <c r="B19" s="246" t="s">
        <v>236</v>
      </c>
      <c r="C19" s="232"/>
      <c r="D19" s="236"/>
      <c r="E19" s="236"/>
      <c r="F19" s="236"/>
      <c r="G19" s="236"/>
      <c r="H19" s="236"/>
      <c r="I19" s="236"/>
      <c r="J19" s="232"/>
      <c r="K19" s="236"/>
      <c r="L19" s="236"/>
      <c r="M19" s="236"/>
      <c r="N19" s="236"/>
      <c r="O19" s="237"/>
      <c r="P19" s="237"/>
      <c r="Q19" s="232"/>
      <c r="R19" s="236"/>
      <c r="S19" s="236"/>
      <c r="T19" s="236"/>
      <c r="U19" s="236"/>
      <c r="V19" s="237"/>
      <c r="W19" s="236"/>
      <c r="X19" s="232"/>
      <c r="Y19" s="237"/>
      <c r="Z19" s="236"/>
      <c r="AA19" s="236">
        <v>1</v>
      </c>
      <c r="AB19" s="236">
        <v>1</v>
      </c>
      <c r="AC19" s="237"/>
      <c r="AD19" s="236"/>
      <c r="AE19" s="235"/>
      <c r="AF19" s="236"/>
      <c r="AG19" s="236"/>
      <c r="AH19" s="359">
        <f t="shared" si="2"/>
        <v>2</v>
      </c>
      <c r="AI19" s="360"/>
    </row>
    <row r="20" spans="1:35" ht="18" customHeight="1" x14ac:dyDescent="0.2">
      <c r="A20" s="368"/>
      <c r="B20" s="246" t="s">
        <v>237</v>
      </c>
      <c r="C20" s="232"/>
      <c r="D20" s="236"/>
      <c r="E20" s="236"/>
      <c r="F20" s="236"/>
      <c r="G20" s="236"/>
      <c r="H20" s="236"/>
      <c r="I20" s="236"/>
      <c r="J20" s="232"/>
      <c r="K20" s="236"/>
      <c r="L20" s="236"/>
      <c r="M20" s="236"/>
      <c r="N20" s="236"/>
      <c r="O20" s="237"/>
      <c r="P20" s="237"/>
      <c r="Q20" s="232"/>
      <c r="R20" s="236"/>
      <c r="S20" s="236"/>
      <c r="T20" s="236"/>
      <c r="U20" s="236"/>
      <c r="V20" s="237"/>
      <c r="W20" s="236"/>
      <c r="X20" s="232"/>
      <c r="Y20" s="237"/>
      <c r="Z20" s="236"/>
      <c r="AA20" s="236">
        <v>1</v>
      </c>
      <c r="AB20" s="236"/>
      <c r="AC20" s="237"/>
      <c r="AD20" s="236"/>
      <c r="AE20" s="235"/>
      <c r="AF20" s="236"/>
      <c r="AG20" s="236"/>
      <c r="AH20" s="359">
        <f t="shared" si="2"/>
        <v>1</v>
      </c>
      <c r="AI20" s="360"/>
    </row>
    <row r="21" spans="1:35" ht="18" customHeight="1" x14ac:dyDescent="0.2">
      <c r="A21" s="368"/>
      <c r="B21" s="246" t="s">
        <v>238</v>
      </c>
      <c r="C21" s="232"/>
      <c r="D21" s="236"/>
      <c r="E21" s="236"/>
      <c r="F21" s="236"/>
      <c r="G21" s="236"/>
      <c r="H21" s="236"/>
      <c r="I21" s="236"/>
      <c r="J21" s="232"/>
      <c r="K21" s="236"/>
      <c r="L21" s="236"/>
      <c r="M21" s="236"/>
      <c r="N21" s="236"/>
      <c r="O21" s="237"/>
      <c r="P21" s="237"/>
      <c r="Q21" s="232"/>
      <c r="R21" s="236"/>
      <c r="S21" s="236"/>
      <c r="T21" s="236"/>
      <c r="U21" s="236"/>
      <c r="V21" s="237"/>
      <c r="W21" s="236"/>
      <c r="X21" s="232"/>
      <c r="Y21" s="237"/>
      <c r="Z21" s="236"/>
      <c r="AA21" s="236"/>
      <c r="AB21" s="236"/>
      <c r="AC21" s="237"/>
      <c r="AD21" s="236"/>
      <c r="AE21" s="235"/>
      <c r="AF21" s="236"/>
      <c r="AG21" s="236"/>
      <c r="AH21" s="359"/>
      <c r="AI21" s="360"/>
    </row>
    <row r="22" spans="1:35" ht="18" customHeight="1" x14ac:dyDescent="0.2">
      <c r="A22" s="368"/>
      <c r="B22" s="246" t="s">
        <v>239</v>
      </c>
      <c r="C22" s="232"/>
      <c r="D22" s="236"/>
      <c r="E22" s="236"/>
      <c r="F22" s="236"/>
      <c r="G22" s="236"/>
      <c r="H22" s="236"/>
      <c r="I22" s="236"/>
      <c r="J22" s="232"/>
      <c r="K22" s="236"/>
      <c r="L22" s="236"/>
      <c r="M22" s="236"/>
      <c r="N22" s="236"/>
      <c r="O22" s="237"/>
      <c r="P22" s="237"/>
      <c r="Q22" s="232"/>
      <c r="R22" s="236"/>
      <c r="S22" s="236"/>
      <c r="T22" s="236"/>
      <c r="U22" s="236"/>
      <c r="V22" s="237"/>
      <c r="W22" s="236"/>
      <c r="X22" s="232"/>
      <c r="Y22" s="237"/>
      <c r="Z22" s="236"/>
      <c r="AA22" s="236"/>
      <c r="AB22" s="236"/>
      <c r="AC22" s="237"/>
      <c r="AD22" s="236"/>
      <c r="AE22" s="235"/>
      <c r="AF22" s="236"/>
      <c r="AG22" s="236"/>
      <c r="AH22" s="359"/>
      <c r="AI22" s="360"/>
    </row>
    <row r="23" spans="1:35" ht="18" customHeight="1" x14ac:dyDescent="0.2">
      <c r="A23" s="368"/>
      <c r="B23" s="246" t="s">
        <v>240</v>
      </c>
      <c r="C23" s="232"/>
      <c r="D23" s="236"/>
      <c r="E23" s="236"/>
      <c r="F23" s="236"/>
      <c r="G23" s="236"/>
      <c r="H23" s="236"/>
      <c r="I23" s="236"/>
      <c r="J23" s="232"/>
      <c r="K23" s="236"/>
      <c r="L23" s="236"/>
      <c r="M23" s="236"/>
      <c r="N23" s="236"/>
      <c r="O23" s="237"/>
      <c r="P23" s="237"/>
      <c r="Q23" s="232"/>
      <c r="R23" s="236"/>
      <c r="S23" s="236"/>
      <c r="T23" s="236"/>
      <c r="U23" s="236"/>
      <c r="V23" s="237"/>
      <c r="W23" s="236"/>
      <c r="X23" s="232"/>
      <c r="Y23" s="237"/>
      <c r="Z23" s="236"/>
      <c r="AA23" s="236"/>
      <c r="AB23" s="236"/>
      <c r="AC23" s="247"/>
      <c r="AD23" s="236"/>
      <c r="AE23" s="235"/>
      <c r="AF23" s="236"/>
      <c r="AG23" s="236"/>
      <c r="AH23" s="359"/>
      <c r="AI23" s="360"/>
    </row>
    <row r="24" spans="1:35" ht="18" customHeight="1" x14ac:dyDescent="0.2">
      <c r="A24" s="368"/>
      <c r="B24" s="246" t="s">
        <v>241</v>
      </c>
      <c r="C24" s="232"/>
      <c r="D24" s="236"/>
      <c r="E24" s="236"/>
      <c r="F24" s="236"/>
      <c r="G24" s="236"/>
      <c r="H24" s="236"/>
      <c r="I24" s="236"/>
      <c r="J24" s="232"/>
      <c r="K24" s="236"/>
      <c r="L24" s="236"/>
      <c r="M24" s="236"/>
      <c r="N24" s="236"/>
      <c r="O24" s="237"/>
      <c r="P24" s="237"/>
      <c r="Q24" s="232"/>
      <c r="R24" s="236"/>
      <c r="S24" s="236"/>
      <c r="T24" s="236"/>
      <c r="U24" s="236"/>
      <c r="V24" s="237"/>
      <c r="W24" s="236"/>
      <c r="X24" s="232"/>
      <c r="Y24" s="237"/>
      <c r="Z24" s="236"/>
      <c r="AA24" s="236"/>
      <c r="AB24" s="236"/>
      <c r="AC24" s="247"/>
      <c r="AD24" s="236"/>
      <c r="AE24" s="235"/>
      <c r="AF24" s="236"/>
      <c r="AG24" s="236"/>
      <c r="AH24" s="359"/>
      <c r="AI24" s="360"/>
    </row>
    <row r="25" spans="1:35" ht="18" customHeight="1" x14ac:dyDescent="0.2">
      <c r="A25" s="369"/>
      <c r="B25" s="246" t="s">
        <v>242</v>
      </c>
      <c r="C25" s="232"/>
      <c r="D25" s="236"/>
      <c r="E25" s="236"/>
      <c r="F25" s="236"/>
      <c r="G25" s="236"/>
      <c r="H25" s="236"/>
      <c r="I25" s="236"/>
      <c r="J25" s="232"/>
      <c r="K25" s="236"/>
      <c r="L25" s="236"/>
      <c r="M25" s="236"/>
      <c r="N25" s="236"/>
      <c r="O25" s="237"/>
      <c r="P25" s="237"/>
      <c r="Q25" s="232"/>
      <c r="R25" s="236"/>
      <c r="S25" s="236"/>
      <c r="T25" s="236"/>
      <c r="U25" s="236"/>
      <c r="V25" s="237"/>
      <c r="W25" s="236"/>
      <c r="X25" s="232"/>
      <c r="Y25" s="237"/>
      <c r="Z25" s="236"/>
      <c r="AA25" s="236"/>
      <c r="AB25" s="236"/>
      <c r="AC25" s="247"/>
      <c r="AD25" s="236"/>
      <c r="AE25" s="232"/>
      <c r="AF25" s="236"/>
      <c r="AG25" s="236"/>
      <c r="AH25" s="359"/>
      <c r="AI25" s="360"/>
    </row>
    <row r="26" spans="1:35" ht="18" customHeight="1" thickBot="1" x14ac:dyDescent="0.3">
      <c r="A26" s="248" t="s">
        <v>222</v>
      </c>
      <c r="B26" s="249"/>
      <c r="C26" s="250"/>
      <c r="D26" s="251"/>
      <c r="E26" s="251"/>
      <c r="F26" s="251"/>
      <c r="G26" s="251"/>
      <c r="H26" s="251"/>
      <c r="I26" s="251"/>
      <c r="J26" s="250"/>
      <c r="K26" s="251"/>
      <c r="L26" s="251"/>
      <c r="M26" s="251"/>
      <c r="N26" s="251"/>
      <c r="O26" s="252"/>
      <c r="P26" s="252"/>
      <c r="Q26" s="250"/>
      <c r="R26" s="251"/>
      <c r="S26" s="251"/>
      <c r="T26" s="251"/>
      <c r="U26" s="251"/>
      <c r="V26" s="252"/>
      <c r="W26" s="251"/>
      <c r="X26" s="250"/>
      <c r="Y26" s="252"/>
      <c r="Z26" s="251"/>
      <c r="AA26" s="251"/>
      <c r="AB26" s="251"/>
      <c r="AC26" s="253"/>
      <c r="AD26" s="251"/>
      <c r="AE26" s="250"/>
      <c r="AF26" s="251"/>
      <c r="AG26" s="251"/>
      <c r="AH26" s="361">
        <f>+SUM(AH17:AI25)</f>
        <v>7</v>
      </c>
      <c r="AI26" s="362"/>
    </row>
    <row r="27" spans="1:35" x14ac:dyDescent="0.2">
      <c r="A27" s="254"/>
      <c r="AI27" s="255"/>
    </row>
    <row r="28" spans="1:35" ht="66" customHeight="1" thickBot="1" x14ac:dyDescent="0.3">
      <c r="A28" s="363" t="s">
        <v>243</v>
      </c>
      <c r="B28" s="364"/>
      <c r="C28" s="364"/>
      <c r="D28" s="365" t="s">
        <v>244</v>
      </c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256"/>
      <c r="Z28" s="256"/>
      <c r="AA28" s="256"/>
      <c r="AB28" s="366" t="s">
        <v>245</v>
      </c>
      <c r="AC28" s="366"/>
      <c r="AD28" s="366"/>
      <c r="AE28" s="366"/>
      <c r="AF28" s="366"/>
      <c r="AG28" s="366"/>
      <c r="AH28" s="366"/>
      <c r="AI28" s="367"/>
    </row>
  </sheetData>
  <mergeCells count="30">
    <mergeCell ref="AH26:AI26"/>
    <mergeCell ref="A28:C28"/>
    <mergeCell ref="D28:X28"/>
    <mergeCell ref="AB28:AI28"/>
    <mergeCell ref="A17:A25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16:AI16"/>
    <mergeCell ref="A1:AI1"/>
    <mergeCell ref="A2:AI2"/>
    <mergeCell ref="A4:B6"/>
    <mergeCell ref="C4:AI4"/>
    <mergeCell ref="AH6:AI6"/>
    <mergeCell ref="A7:A15"/>
    <mergeCell ref="AH7:AI7"/>
    <mergeCell ref="AH8:AI8"/>
    <mergeCell ref="AH9:AI9"/>
    <mergeCell ref="AH10:AI10"/>
    <mergeCell ref="AH11:AI11"/>
    <mergeCell ref="AH12:AI12"/>
    <mergeCell ref="AH13:AI13"/>
    <mergeCell ref="AH14:AI14"/>
    <mergeCell ref="AH15:AI15"/>
  </mergeCells>
  <pageMargins left="0.70866141732283472" right="0.70866141732283472" top="0.74803149606299213" bottom="0.74803149606299213" header="0.31496062992125984" footer="0.31496062992125984"/>
  <pageSetup scale="63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8D79-974E-4DC0-9B99-150016B00C26}">
  <sheetPr>
    <pageSetUpPr fitToPage="1"/>
  </sheetPr>
  <dimension ref="A1:AH47"/>
  <sheetViews>
    <sheetView showGridLines="0" tabSelected="1" view="pageBreakPreview" topLeftCell="O8" zoomScale="70" zoomScaleNormal="70" zoomScaleSheetLayoutView="70" workbookViewId="0">
      <selection activeCell="Z42" sqref="Z42"/>
    </sheetView>
  </sheetViews>
  <sheetFormatPr baseColWidth="10" defaultColWidth="10.85546875" defaultRowHeight="15" x14ac:dyDescent="0.25"/>
  <cols>
    <col min="1" max="1" width="69.28515625" style="1" bestFit="1" customWidth="1"/>
    <col min="2" max="2" width="12.140625" style="31" customWidth="1"/>
    <col min="3" max="3" width="18.140625" style="31" customWidth="1"/>
    <col min="4" max="4" width="16.28515625" style="1" customWidth="1"/>
    <col min="5" max="5" width="17.28515625" style="31" customWidth="1"/>
    <col min="6" max="6" width="12.42578125" style="31" customWidth="1"/>
    <col min="7" max="7" width="22.7109375" style="1" customWidth="1"/>
    <col min="8" max="8" width="11.7109375" style="1" customWidth="1"/>
    <col min="9" max="9" width="19.5703125" style="1" customWidth="1"/>
    <col min="10" max="10" width="12.85546875" style="1" customWidth="1"/>
    <col min="11" max="11" width="20.140625" style="1" customWidth="1"/>
    <col min="12" max="12" width="17.5703125" style="1" customWidth="1"/>
    <col min="13" max="13" width="20.140625" style="1" customWidth="1"/>
    <col min="14" max="14" width="17.5703125" style="1" customWidth="1"/>
    <col min="15" max="15" width="20.140625" style="1" customWidth="1"/>
    <col min="16" max="16" width="17.5703125" style="1" customWidth="1"/>
    <col min="17" max="19" width="20.140625" style="1" customWidth="1"/>
    <col min="20" max="20" width="12" style="288" customWidth="1"/>
    <col min="21" max="23" width="24.85546875" style="259" customWidth="1"/>
    <col min="24" max="24" width="14.140625" style="259" customWidth="1"/>
    <col min="25" max="25" width="21.28515625" style="259" customWidth="1"/>
    <col min="26" max="26" width="20.140625" style="259" customWidth="1"/>
    <col min="27" max="27" width="26.28515625" style="259" customWidth="1"/>
    <col min="28" max="28" width="11.85546875" style="1" customWidth="1"/>
    <col min="29" max="29" width="22" style="1" customWidth="1"/>
    <col min="30" max="30" width="12" style="1" bestFit="1" customWidth="1"/>
    <col min="31" max="31" width="25.42578125" style="1" customWidth="1"/>
    <col min="32" max="32" width="16" style="214" bestFit="1" customWidth="1"/>
    <col min="33" max="33" width="14.85546875" style="1" bestFit="1" customWidth="1"/>
    <col min="34" max="34" width="16.28515625" style="1" bestFit="1" customWidth="1"/>
    <col min="35" max="16384" width="10.85546875" style="1"/>
  </cols>
  <sheetData>
    <row r="1" spans="1:34" ht="94.9" customHeight="1" thickBot="1" x14ac:dyDescent="0.3">
      <c r="A1" s="318"/>
      <c r="B1" s="319"/>
      <c r="C1" s="319"/>
      <c r="D1" s="320"/>
      <c r="E1" s="324" t="s">
        <v>155</v>
      </c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6"/>
    </row>
    <row r="2" spans="1:34" ht="30" customHeight="1" thickBot="1" x14ac:dyDescent="0.3">
      <c r="A2" s="321"/>
      <c r="B2" s="322"/>
      <c r="C2" s="322"/>
      <c r="D2" s="323"/>
      <c r="E2" s="324" t="s">
        <v>254</v>
      </c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6"/>
    </row>
    <row r="3" spans="1:34" ht="44.45" customHeight="1" x14ac:dyDescent="0.25">
      <c r="A3" s="161" t="s">
        <v>21</v>
      </c>
      <c r="B3" s="162"/>
      <c r="C3" s="162"/>
      <c r="D3" s="163"/>
      <c r="E3" s="162"/>
      <c r="F3" s="162"/>
      <c r="G3" s="163"/>
      <c r="H3" s="303" t="s">
        <v>24</v>
      </c>
      <c r="I3" s="304"/>
      <c r="J3" s="303" t="s">
        <v>87</v>
      </c>
      <c r="K3" s="304"/>
      <c r="L3" s="303" t="s">
        <v>193</v>
      </c>
      <c r="M3" s="304"/>
      <c r="N3" s="303" t="s">
        <v>194</v>
      </c>
      <c r="O3" s="304"/>
      <c r="P3" s="303" t="s">
        <v>205</v>
      </c>
      <c r="Q3" s="304"/>
      <c r="R3" s="303" t="s">
        <v>210</v>
      </c>
      <c r="S3" s="304"/>
      <c r="T3" s="303" t="s">
        <v>255</v>
      </c>
      <c r="U3" s="304"/>
      <c r="V3" s="303" t="s">
        <v>251</v>
      </c>
      <c r="W3" s="304"/>
      <c r="X3" s="303" t="s">
        <v>249</v>
      </c>
      <c r="Y3" s="304"/>
      <c r="Z3" s="306" t="s">
        <v>252</v>
      </c>
      <c r="AA3" s="307"/>
      <c r="AB3" s="303" t="s">
        <v>25</v>
      </c>
      <c r="AC3" s="304"/>
      <c r="AD3" s="303" t="s">
        <v>46</v>
      </c>
      <c r="AE3" s="328"/>
    </row>
    <row r="4" spans="1:34" ht="39.75" customHeight="1" x14ac:dyDescent="0.25">
      <c r="A4" s="10" t="s">
        <v>15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158</v>
      </c>
      <c r="H4" s="6" t="s">
        <v>47</v>
      </c>
      <c r="I4" s="6" t="s">
        <v>48</v>
      </c>
      <c r="J4" s="6" t="s">
        <v>47</v>
      </c>
      <c r="K4" s="6" t="s">
        <v>48</v>
      </c>
      <c r="L4" s="6" t="s">
        <v>47</v>
      </c>
      <c r="M4" s="6" t="s">
        <v>48</v>
      </c>
      <c r="N4" s="6" t="s">
        <v>47</v>
      </c>
      <c r="O4" s="6" t="s">
        <v>48</v>
      </c>
      <c r="P4" s="6" t="s">
        <v>47</v>
      </c>
      <c r="Q4" s="6" t="s">
        <v>48</v>
      </c>
      <c r="R4" s="6" t="s">
        <v>47</v>
      </c>
      <c r="S4" s="6" t="s">
        <v>48</v>
      </c>
      <c r="T4" s="289" t="s">
        <v>47</v>
      </c>
      <c r="U4" s="289" t="s">
        <v>48</v>
      </c>
      <c r="V4" s="6" t="s">
        <v>47</v>
      </c>
      <c r="W4" s="6" t="s">
        <v>48</v>
      </c>
      <c r="X4" s="6" t="s">
        <v>47</v>
      </c>
      <c r="Y4" s="6" t="s">
        <v>48</v>
      </c>
      <c r="Z4" s="6" t="s">
        <v>47</v>
      </c>
      <c r="AA4" s="6" t="s">
        <v>48</v>
      </c>
      <c r="AB4" s="6" t="s">
        <v>47</v>
      </c>
      <c r="AC4" s="6" t="s">
        <v>51</v>
      </c>
      <c r="AD4" s="6" t="s">
        <v>47</v>
      </c>
      <c r="AE4" s="165" t="s">
        <v>52</v>
      </c>
    </row>
    <row r="5" spans="1:34" s="160" customFormat="1" x14ac:dyDescent="0.25">
      <c r="A5" s="43" t="s">
        <v>20</v>
      </c>
      <c r="B5" s="265">
        <v>1</v>
      </c>
      <c r="C5" s="266">
        <v>1</v>
      </c>
      <c r="D5" s="181">
        <v>7950000</v>
      </c>
      <c r="E5" s="265">
        <v>5.5</v>
      </c>
      <c r="F5" s="41">
        <v>1.92</v>
      </c>
      <c r="G5" s="24">
        <f>IFERROR(B5*C5*D5*E5*F5,"")</f>
        <v>83952000</v>
      </c>
      <c r="H5" s="41">
        <v>0.37</v>
      </c>
      <c r="I5" s="267">
        <f>+H5*B5*C5*D5*F5</f>
        <v>5647680</v>
      </c>
      <c r="J5" s="41">
        <v>1</v>
      </c>
      <c r="K5" s="267">
        <f>+J5*B5*C5*D5*F5</f>
        <v>15264000</v>
      </c>
      <c r="L5" s="41">
        <v>1</v>
      </c>
      <c r="M5" s="267">
        <f>+B5*C5*D5*F5*L5</f>
        <v>15264000</v>
      </c>
      <c r="N5" s="41">
        <v>0.77</v>
      </c>
      <c r="O5" s="267">
        <f>+N5*B5*C5*D5*F5</f>
        <v>11753280</v>
      </c>
      <c r="P5" s="41">
        <v>1</v>
      </c>
      <c r="Q5" s="267">
        <f>+P5*B5*C5*D5*F5</f>
        <v>15264000</v>
      </c>
      <c r="R5" s="41">
        <v>1</v>
      </c>
      <c r="S5" s="267">
        <v>15264000</v>
      </c>
      <c r="T5" s="41">
        <f>+Memorias!G4</f>
        <v>1</v>
      </c>
      <c r="U5" s="267">
        <f>+T5*C5*B5*D5*F5</f>
        <v>15264000</v>
      </c>
      <c r="V5" s="41"/>
      <c r="W5" s="267">
        <f>+V5*B5*C5*D5*F5</f>
        <v>0</v>
      </c>
      <c r="X5" s="41">
        <v>2.13</v>
      </c>
      <c r="Y5" s="267">
        <f>+X5*B5*C5*D5*F5</f>
        <v>32512320</v>
      </c>
      <c r="Z5" s="41">
        <f>+E5+V5+X5</f>
        <v>7.63</v>
      </c>
      <c r="AA5" s="267">
        <f>+Z5*B5*C5*D5*F5</f>
        <v>116464320</v>
      </c>
      <c r="AB5" s="268">
        <f>+H5+J5+L5+N5+P5+R5+T5</f>
        <v>6.1400000000000006</v>
      </c>
      <c r="AC5" s="179">
        <f>+AB5*B5*C5*D5*F5</f>
        <v>93720960.000000015</v>
      </c>
      <c r="AD5" s="41">
        <f>+Z5-AB5</f>
        <v>1.4899999999999993</v>
      </c>
      <c r="AE5" s="183">
        <f>+AD5*B5*C5*D5*F5</f>
        <v>22743359.999999989</v>
      </c>
      <c r="AF5" s="186"/>
      <c r="AG5" s="186"/>
      <c r="AH5" s="186"/>
    </row>
    <row r="6" spans="1:34" s="160" customFormat="1" x14ac:dyDescent="0.25">
      <c r="A6" s="43" t="s">
        <v>118</v>
      </c>
      <c r="B6" s="265">
        <v>1</v>
      </c>
      <c r="C6" s="266">
        <v>1</v>
      </c>
      <c r="D6" s="181">
        <v>5618000</v>
      </c>
      <c r="E6" s="265">
        <v>5.5</v>
      </c>
      <c r="F6" s="41">
        <v>1.92</v>
      </c>
      <c r="G6" s="24">
        <f t="shared" ref="G6:G14" si="0">IFERROR(B6*C6*D6*E6*F6,"")</f>
        <v>59326080</v>
      </c>
      <c r="H6" s="41">
        <v>0.37</v>
      </c>
      <c r="I6" s="267">
        <f t="shared" ref="I6:I14" si="1">+H6*B6*C6*D6*F6</f>
        <v>3991027.1999999997</v>
      </c>
      <c r="J6" s="41">
        <v>1</v>
      </c>
      <c r="K6" s="267">
        <f t="shared" ref="K6:K14" si="2">+J6*B6*C6*D6*F6</f>
        <v>10786560</v>
      </c>
      <c r="L6" s="41">
        <v>1</v>
      </c>
      <c r="M6" s="267">
        <f t="shared" ref="M6:M14" si="3">+B6*C6*D6*F6*L6</f>
        <v>10786560</v>
      </c>
      <c r="N6" s="41">
        <v>1</v>
      </c>
      <c r="O6" s="267">
        <f t="shared" ref="O6:O14" si="4">+N6*B6*C6*D6*F6</f>
        <v>10786560</v>
      </c>
      <c r="P6" s="41">
        <v>0.86666670000000001</v>
      </c>
      <c r="Q6" s="267">
        <f t="shared" ref="Q6:Q14" si="5">+P6*B6*C6*D6*F6</f>
        <v>9348352.3595519997</v>
      </c>
      <c r="R6" s="41">
        <v>1</v>
      </c>
      <c r="S6" s="267">
        <v>10786560</v>
      </c>
      <c r="T6" s="41">
        <f>+Memorias!G5</f>
        <v>1</v>
      </c>
      <c r="U6" s="267">
        <f t="shared" ref="U6:U14" si="6">+T6*C6*B6*D6*F6</f>
        <v>10786560</v>
      </c>
      <c r="V6" s="41"/>
      <c r="W6" s="267">
        <f t="shared" ref="W6:W14" si="7">+V6*B6*C6*D6*F6</f>
        <v>0</v>
      </c>
      <c r="X6" s="41">
        <v>2.2999999999999998</v>
      </c>
      <c r="Y6" s="267">
        <f t="shared" ref="Y6:Y14" si="8">+X6*B6*C6*D6*F6</f>
        <v>24809087.999999996</v>
      </c>
      <c r="Z6" s="41">
        <f t="shared" ref="Z6:Z30" si="9">+E6+V6+X6</f>
        <v>7.8</v>
      </c>
      <c r="AA6" s="267">
        <f t="shared" ref="AA6:AA15" si="10">+Z6*B6*C6*D6*F6</f>
        <v>84135168</v>
      </c>
      <c r="AB6" s="268">
        <f t="shared" ref="AB6:AB14" si="11">+H6+J6+L6+N6+P6+R6+T6</f>
        <v>6.2366666999999998</v>
      </c>
      <c r="AC6" s="179">
        <f t="shared" ref="AC6:AC14" si="12">+AB6*B6*C6*D6*F6</f>
        <v>67272179.559551999</v>
      </c>
      <c r="AD6" s="41">
        <f t="shared" ref="AD6:AD14" si="13">+Z6-AB6</f>
        <v>1.5633333</v>
      </c>
      <c r="AE6" s="183">
        <f t="shared" ref="AE6:AE14" si="14">+AD6*B6*C6*D6*F6</f>
        <v>16862988.440447997</v>
      </c>
      <c r="AF6" s="186"/>
      <c r="AG6" s="186"/>
      <c r="AH6" s="186"/>
    </row>
    <row r="7" spans="1:34" s="160" customFormat="1" x14ac:dyDescent="0.25">
      <c r="A7" s="43" t="s">
        <v>119</v>
      </c>
      <c r="B7" s="265">
        <v>1</v>
      </c>
      <c r="C7" s="266">
        <v>1</v>
      </c>
      <c r="D7" s="181">
        <v>3392000</v>
      </c>
      <c r="E7" s="265">
        <v>4.5</v>
      </c>
      <c r="F7" s="41">
        <v>1.92</v>
      </c>
      <c r="G7" s="24">
        <f t="shared" si="0"/>
        <v>29306880</v>
      </c>
      <c r="H7" s="41">
        <v>0</v>
      </c>
      <c r="I7" s="267">
        <f t="shared" si="1"/>
        <v>0</v>
      </c>
      <c r="J7" s="41">
        <v>0</v>
      </c>
      <c r="K7" s="267">
        <f t="shared" si="2"/>
        <v>0</v>
      </c>
      <c r="L7" s="41">
        <v>0</v>
      </c>
      <c r="M7" s="267">
        <f t="shared" si="3"/>
        <v>0</v>
      </c>
      <c r="N7" s="41">
        <v>0.3</v>
      </c>
      <c r="O7" s="267">
        <f t="shared" si="4"/>
        <v>1953792</v>
      </c>
      <c r="P7" s="41">
        <v>0.86666670000000001</v>
      </c>
      <c r="Q7" s="267">
        <f t="shared" si="5"/>
        <v>5644288.2170879999</v>
      </c>
      <c r="R7" s="41">
        <v>0.5</v>
      </c>
      <c r="S7" s="267">
        <v>3256320</v>
      </c>
      <c r="T7" s="41">
        <f>+Memorias!G6</f>
        <v>1</v>
      </c>
      <c r="U7" s="267">
        <f t="shared" si="6"/>
        <v>6512640</v>
      </c>
      <c r="V7" s="41">
        <v>-0.4</v>
      </c>
      <c r="W7" s="267">
        <f t="shared" si="7"/>
        <v>-2605056</v>
      </c>
      <c r="X7" s="41">
        <v>5.5511151231257827E-16</v>
      </c>
      <c r="Y7" s="267">
        <f t="shared" si="8"/>
        <v>3.6152414395473897E-9</v>
      </c>
      <c r="Z7" s="41">
        <f t="shared" si="9"/>
        <v>4.1000000000000005</v>
      </c>
      <c r="AA7" s="267">
        <f t="shared" si="10"/>
        <v>26701824.000000004</v>
      </c>
      <c r="AB7" s="268">
        <f t="shared" si="11"/>
        <v>2.6666666999999999</v>
      </c>
      <c r="AC7" s="179">
        <f t="shared" si="12"/>
        <v>17367040.217087999</v>
      </c>
      <c r="AD7" s="41">
        <f t="shared" si="13"/>
        <v>1.4333333000000006</v>
      </c>
      <c r="AE7" s="183">
        <f t="shared" si="14"/>
        <v>9334783.7829120029</v>
      </c>
      <c r="AF7" s="186"/>
      <c r="AG7" s="186"/>
      <c r="AH7" s="186"/>
    </row>
    <row r="8" spans="1:34" s="160" customFormat="1" x14ac:dyDescent="0.25">
      <c r="A8" s="43" t="s">
        <v>195</v>
      </c>
      <c r="B8" s="265">
        <v>1</v>
      </c>
      <c r="C8" s="266">
        <v>1</v>
      </c>
      <c r="D8" s="181">
        <v>3392000</v>
      </c>
      <c r="E8" s="265">
        <v>3.5</v>
      </c>
      <c r="F8" s="41">
        <v>1.92</v>
      </c>
      <c r="G8" s="24">
        <f t="shared" si="0"/>
        <v>22794240</v>
      </c>
      <c r="H8" s="41">
        <v>0</v>
      </c>
      <c r="I8" s="267">
        <f t="shared" si="1"/>
        <v>0</v>
      </c>
      <c r="J8" s="41">
        <v>0</v>
      </c>
      <c r="K8" s="267">
        <f t="shared" si="2"/>
        <v>0</v>
      </c>
      <c r="L8" s="41">
        <v>0</v>
      </c>
      <c r="M8" s="267">
        <f t="shared" si="3"/>
        <v>0</v>
      </c>
      <c r="N8" s="41">
        <v>0.4</v>
      </c>
      <c r="O8" s="267">
        <f t="shared" si="4"/>
        <v>2605056</v>
      </c>
      <c r="P8" s="41">
        <v>1</v>
      </c>
      <c r="Q8" s="267">
        <f t="shared" si="5"/>
        <v>6512640</v>
      </c>
      <c r="R8" s="41">
        <v>1</v>
      </c>
      <c r="S8" s="267">
        <v>6512640</v>
      </c>
      <c r="T8" s="41">
        <f>+Memorias!G7</f>
        <v>0.93333333330000001</v>
      </c>
      <c r="U8" s="267">
        <f t="shared" si="6"/>
        <v>6078463.9997829124</v>
      </c>
      <c r="V8" s="41">
        <v>0.44492918386399372</v>
      </c>
      <c r="W8" s="267">
        <f t="shared" si="7"/>
        <v>2897663.6</v>
      </c>
      <c r="X8" s="41">
        <v>0.92507081613600639</v>
      </c>
      <c r="Y8" s="267">
        <f t="shared" si="8"/>
        <v>6024653.2000000002</v>
      </c>
      <c r="Z8" s="41">
        <f t="shared" si="9"/>
        <v>4.87</v>
      </c>
      <c r="AA8" s="267">
        <f t="shared" si="10"/>
        <v>31716556.799999997</v>
      </c>
      <c r="AB8" s="268">
        <f t="shared" si="11"/>
        <v>3.3333333332999997</v>
      </c>
      <c r="AC8" s="179">
        <f t="shared" si="12"/>
        <v>21708799.999782912</v>
      </c>
      <c r="AD8" s="41">
        <f t="shared" si="13"/>
        <v>1.5366666667000004</v>
      </c>
      <c r="AE8" s="183">
        <f t="shared" si="14"/>
        <v>10007756.80021709</v>
      </c>
      <c r="AF8" s="186"/>
      <c r="AG8" s="186"/>
      <c r="AH8" s="186"/>
    </row>
    <row r="9" spans="1:34" s="160" customFormat="1" x14ac:dyDescent="0.25">
      <c r="A9" s="43" t="s">
        <v>19</v>
      </c>
      <c r="B9" s="265">
        <v>1</v>
      </c>
      <c r="C9" s="266">
        <v>0.5</v>
      </c>
      <c r="D9" s="181">
        <v>5618000</v>
      </c>
      <c r="E9" s="265">
        <v>5.5</v>
      </c>
      <c r="F9" s="41">
        <v>1.92</v>
      </c>
      <c r="G9" s="24">
        <f t="shared" si="0"/>
        <v>29663040</v>
      </c>
      <c r="H9" s="41">
        <v>0.33</v>
      </c>
      <c r="I9" s="267">
        <f t="shared" si="1"/>
        <v>1779782.4</v>
      </c>
      <c r="J9" s="41">
        <v>1</v>
      </c>
      <c r="K9" s="267">
        <f t="shared" si="2"/>
        <v>5393280</v>
      </c>
      <c r="L9" s="41">
        <v>1</v>
      </c>
      <c r="M9" s="267">
        <f t="shared" si="3"/>
        <v>5393280</v>
      </c>
      <c r="N9" s="41">
        <v>1</v>
      </c>
      <c r="O9" s="267">
        <f t="shared" si="4"/>
        <v>5393280</v>
      </c>
      <c r="P9" s="41">
        <v>1</v>
      </c>
      <c r="Q9" s="267">
        <f t="shared" si="5"/>
        <v>5393280</v>
      </c>
      <c r="R9" s="41">
        <v>1</v>
      </c>
      <c r="S9" s="267">
        <v>5393280</v>
      </c>
      <c r="T9" s="41">
        <f>+Memorias!G8</f>
        <v>1</v>
      </c>
      <c r="U9" s="267">
        <f>+T9*C9*B9*D9*F9</f>
        <v>5393280</v>
      </c>
      <c r="V9" s="41"/>
      <c r="W9" s="267">
        <f t="shared" si="7"/>
        <v>0</v>
      </c>
      <c r="X9" s="41">
        <v>2.2599999999999998</v>
      </c>
      <c r="Y9" s="267">
        <f t="shared" si="8"/>
        <v>12188812.799999997</v>
      </c>
      <c r="Z9" s="41">
        <f t="shared" si="9"/>
        <v>7.76</v>
      </c>
      <c r="AA9" s="267">
        <f t="shared" si="10"/>
        <v>41851852.799999997</v>
      </c>
      <c r="AB9" s="268">
        <f t="shared" si="11"/>
        <v>6.33</v>
      </c>
      <c r="AC9" s="179">
        <f t="shared" si="12"/>
        <v>34139462.399999999</v>
      </c>
      <c r="AD9" s="41">
        <f t="shared" si="13"/>
        <v>1.4299999999999997</v>
      </c>
      <c r="AE9" s="183">
        <f t="shared" si="14"/>
        <v>7712390.3999999976</v>
      </c>
      <c r="AF9" s="186"/>
      <c r="AG9" s="186"/>
      <c r="AH9" s="186"/>
    </row>
    <row r="10" spans="1:34" s="160" customFormat="1" x14ac:dyDescent="0.25">
      <c r="A10" s="43" t="s">
        <v>121</v>
      </c>
      <c r="B10" s="265">
        <v>1</v>
      </c>
      <c r="C10" s="266">
        <v>0.5</v>
      </c>
      <c r="D10" s="181">
        <v>5618000</v>
      </c>
      <c r="E10" s="265">
        <v>5.5</v>
      </c>
      <c r="F10" s="41">
        <v>1.92</v>
      </c>
      <c r="G10" s="24">
        <f t="shared" si="0"/>
        <v>29663040</v>
      </c>
      <c r="H10" s="41">
        <v>0.37</v>
      </c>
      <c r="I10" s="267">
        <f t="shared" si="1"/>
        <v>1995513.5999999999</v>
      </c>
      <c r="J10" s="41">
        <v>1</v>
      </c>
      <c r="K10" s="267">
        <f t="shared" si="2"/>
        <v>5393280</v>
      </c>
      <c r="L10" s="41">
        <v>1</v>
      </c>
      <c r="M10" s="267">
        <f t="shared" si="3"/>
        <v>5393280</v>
      </c>
      <c r="N10" s="41">
        <v>1</v>
      </c>
      <c r="O10" s="267">
        <f t="shared" si="4"/>
        <v>5393280</v>
      </c>
      <c r="P10" s="41">
        <v>1</v>
      </c>
      <c r="Q10" s="267">
        <f t="shared" si="5"/>
        <v>5393280</v>
      </c>
      <c r="R10" s="41">
        <v>1</v>
      </c>
      <c r="S10" s="267">
        <v>5393280</v>
      </c>
      <c r="T10" s="41">
        <f>+Memorias!G9</f>
        <v>1</v>
      </c>
      <c r="U10" s="267">
        <f>+T10*C10*B10*D10*F10</f>
        <v>5393280</v>
      </c>
      <c r="V10" s="41"/>
      <c r="W10" s="267">
        <f t="shared" si="7"/>
        <v>0</v>
      </c>
      <c r="X10" s="41">
        <v>2.2999999999999998</v>
      </c>
      <c r="Y10" s="267">
        <f t="shared" si="8"/>
        <v>12404543.999999998</v>
      </c>
      <c r="Z10" s="41">
        <f t="shared" si="9"/>
        <v>7.8</v>
      </c>
      <c r="AA10" s="267">
        <f t="shared" si="10"/>
        <v>42067584</v>
      </c>
      <c r="AB10" s="268">
        <f t="shared" si="11"/>
        <v>6.37</v>
      </c>
      <c r="AC10" s="179">
        <f t="shared" si="12"/>
        <v>34355193.600000001</v>
      </c>
      <c r="AD10" s="41">
        <f t="shared" si="13"/>
        <v>1.4299999999999997</v>
      </c>
      <c r="AE10" s="183">
        <f t="shared" si="14"/>
        <v>7712390.3999999976</v>
      </c>
      <c r="AF10" s="186"/>
      <c r="AG10" s="186"/>
      <c r="AH10" s="186"/>
    </row>
    <row r="11" spans="1:34" s="160" customFormat="1" x14ac:dyDescent="0.25">
      <c r="A11" s="43" t="s">
        <v>18</v>
      </c>
      <c r="B11" s="265">
        <v>1</v>
      </c>
      <c r="C11" s="266">
        <v>0.5</v>
      </c>
      <c r="D11" s="181">
        <v>5618000</v>
      </c>
      <c r="E11" s="265">
        <v>5.5</v>
      </c>
      <c r="F11" s="41">
        <v>1.92</v>
      </c>
      <c r="G11" s="24">
        <f t="shared" si="0"/>
        <v>29663040</v>
      </c>
      <c r="H11" s="41">
        <v>0.33</v>
      </c>
      <c r="I11" s="267">
        <f t="shared" si="1"/>
        <v>1779782.4</v>
      </c>
      <c r="J11" s="41">
        <v>1</v>
      </c>
      <c r="K11" s="267">
        <f t="shared" si="2"/>
        <v>5393280</v>
      </c>
      <c r="L11" s="41">
        <v>1</v>
      </c>
      <c r="M11" s="267">
        <f t="shared" si="3"/>
        <v>5393280</v>
      </c>
      <c r="N11" s="41">
        <v>1</v>
      </c>
      <c r="O11" s="267">
        <f t="shared" si="4"/>
        <v>5393280</v>
      </c>
      <c r="P11" s="41">
        <v>1</v>
      </c>
      <c r="Q11" s="267">
        <f t="shared" si="5"/>
        <v>5393280</v>
      </c>
      <c r="R11" s="41">
        <v>1</v>
      </c>
      <c r="S11" s="267">
        <v>5393280</v>
      </c>
      <c r="T11" s="41">
        <f>+Memorias!G10</f>
        <v>1</v>
      </c>
      <c r="U11" s="267">
        <f>+T11*C11*B11*D11*F11</f>
        <v>5393280</v>
      </c>
      <c r="V11" s="41"/>
      <c r="W11" s="267">
        <f t="shared" si="7"/>
        <v>0</v>
      </c>
      <c r="X11" s="41">
        <v>2.2599999999999998</v>
      </c>
      <c r="Y11" s="267">
        <f t="shared" si="8"/>
        <v>12188812.799999997</v>
      </c>
      <c r="Z11" s="41">
        <f t="shared" si="9"/>
        <v>7.76</v>
      </c>
      <c r="AA11" s="267">
        <f t="shared" si="10"/>
        <v>41851852.799999997</v>
      </c>
      <c r="AB11" s="268">
        <f t="shared" si="11"/>
        <v>6.33</v>
      </c>
      <c r="AC11" s="179">
        <f t="shared" si="12"/>
        <v>34139462.399999999</v>
      </c>
      <c r="AD11" s="41">
        <f t="shared" si="13"/>
        <v>1.4299999999999997</v>
      </c>
      <c r="AE11" s="183">
        <f t="shared" si="14"/>
        <v>7712390.3999999976</v>
      </c>
      <c r="AF11" s="186"/>
      <c r="AG11" s="186"/>
      <c r="AH11" s="186"/>
    </row>
    <row r="12" spans="1:34" s="160" customFormat="1" x14ac:dyDescent="0.25">
      <c r="A12" s="43" t="s">
        <v>17</v>
      </c>
      <c r="B12" s="265">
        <v>1</v>
      </c>
      <c r="C12" s="266">
        <v>1</v>
      </c>
      <c r="D12" s="181">
        <v>5618000</v>
      </c>
      <c r="E12" s="265">
        <v>5.5</v>
      </c>
      <c r="F12" s="41">
        <v>1.92</v>
      </c>
      <c r="G12" s="24">
        <f t="shared" si="0"/>
        <v>59326080</v>
      </c>
      <c r="H12" s="41">
        <v>0.37</v>
      </c>
      <c r="I12" s="267">
        <f t="shared" si="1"/>
        <v>3991027.1999999997</v>
      </c>
      <c r="J12" s="41">
        <v>1</v>
      </c>
      <c r="K12" s="267">
        <f t="shared" si="2"/>
        <v>10786560</v>
      </c>
      <c r="L12" s="41">
        <v>1</v>
      </c>
      <c r="M12" s="267">
        <f t="shared" si="3"/>
        <v>10786560</v>
      </c>
      <c r="N12" s="41">
        <v>1</v>
      </c>
      <c r="O12" s="267">
        <f t="shared" si="4"/>
        <v>10786560</v>
      </c>
      <c r="P12" s="41">
        <v>1</v>
      </c>
      <c r="Q12" s="267">
        <f t="shared" si="5"/>
        <v>10786560</v>
      </c>
      <c r="R12" s="41">
        <v>1</v>
      </c>
      <c r="S12" s="267">
        <v>10786560</v>
      </c>
      <c r="T12" s="41">
        <f>+Memorias!G11</f>
        <v>1</v>
      </c>
      <c r="U12" s="267">
        <f>+T12*C12*B12*D12*F12</f>
        <v>10786560</v>
      </c>
      <c r="V12" s="41"/>
      <c r="W12" s="267">
        <f t="shared" si="7"/>
        <v>0</v>
      </c>
      <c r="X12" s="41">
        <v>2.2999999999999998</v>
      </c>
      <c r="Y12" s="267">
        <f t="shared" si="8"/>
        <v>24809087.999999996</v>
      </c>
      <c r="Z12" s="41">
        <f t="shared" si="9"/>
        <v>7.8</v>
      </c>
      <c r="AA12" s="267">
        <f t="shared" si="10"/>
        <v>84135168</v>
      </c>
      <c r="AB12" s="268">
        <f t="shared" si="11"/>
        <v>6.37</v>
      </c>
      <c r="AC12" s="179">
        <f t="shared" si="12"/>
        <v>68710387.200000003</v>
      </c>
      <c r="AD12" s="41">
        <f t="shared" si="13"/>
        <v>1.4299999999999997</v>
      </c>
      <c r="AE12" s="183">
        <f t="shared" si="14"/>
        <v>15424780.799999995</v>
      </c>
      <c r="AF12" s="186"/>
      <c r="AG12" s="186"/>
      <c r="AH12" s="186"/>
    </row>
    <row r="13" spans="1:34" s="160" customFormat="1" x14ac:dyDescent="0.25">
      <c r="A13" s="43" t="s">
        <v>29</v>
      </c>
      <c r="B13" s="265">
        <v>1</v>
      </c>
      <c r="C13" s="266">
        <v>0.5</v>
      </c>
      <c r="D13" s="181">
        <v>7208000</v>
      </c>
      <c r="E13" s="265">
        <v>5</v>
      </c>
      <c r="F13" s="41">
        <v>1.92</v>
      </c>
      <c r="G13" s="24">
        <f t="shared" si="0"/>
        <v>34598400</v>
      </c>
      <c r="H13" s="41">
        <v>0.37</v>
      </c>
      <c r="I13" s="267">
        <f t="shared" si="1"/>
        <v>2560281.6000000001</v>
      </c>
      <c r="J13" s="41">
        <v>1</v>
      </c>
      <c r="K13" s="267">
        <f t="shared" si="2"/>
        <v>6919680</v>
      </c>
      <c r="L13" s="41">
        <v>1</v>
      </c>
      <c r="M13" s="267">
        <f t="shared" si="3"/>
        <v>6919680</v>
      </c>
      <c r="N13" s="41">
        <v>1</v>
      </c>
      <c r="O13" s="267">
        <f t="shared" si="4"/>
        <v>6919680</v>
      </c>
      <c r="P13" s="41">
        <v>1</v>
      </c>
      <c r="Q13" s="267">
        <f t="shared" si="5"/>
        <v>6919680</v>
      </c>
      <c r="R13" s="41">
        <v>0.63</v>
      </c>
      <c r="S13" s="267">
        <v>4359398.3999999994</v>
      </c>
      <c r="T13" s="41">
        <f>+Memorias!G12</f>
        <v>1</v>
      </c>
      <c r="U13" s="267">
        <f>+T13*C13*B13*D13*F13</f>
        <v>6919680</v>
      </c>
      <c r="V13" s="41"/>
      <c r="W13" s="267">
        <f t="shared" si="7"/>
        <v>0</v>
      </c>
      <c r="X13" s="41">
        <v>2.4699999999999998</v>
      </c>
      <c r="Y13" s="267">
        <f t="shared" si="8"/>
        <v>17091609.599999998</v>
      </c>
      <c r="Z13" s="41">
        <f t="shared" si="9"/>
        <v>7.47</v>
      </c>
      <c r="AA13" s="267">
        <f t="shared" si="10"/>
        <v>51690009.600000001</v>
      </c>
      <c r="AB13" s="268">
        <f t="shared" si="11"/>
        <v>6</v>
      </c>
      <c r="AC13" s="179">
        <f t="shared" si="12"/>
        <v>41518080</v>
      </c>
      <c r="AD13" s="41">
        <f t="shared" si="13"/>
        <v>1.4699999999999998</v>
      </c>
      <c r="AE13" s="183">
        <f t="shared" si="14"/>
        <v>10171929.599999998</v>
      </c>
      <c r="AF13" s="186"/>
      <c r="AG13" s="186"/>
      <c r="AH13" s="186"/>
    </row>
    <row r="14" spans="1:34" s="160" customFormat="1" ht="30" x14ac:dyDescent="0.25">
      <c r="A14" s="269" t="s">
        <v>122</v>
      </c>
      <c r="B14" s="265">
        <v>2</v>
      </c>
      <c r="C14" s="266">
        <v>0.15</v>
      </c>
      <c r="D14" s="181">
        <v>3392000</v>
      </c>
      <c r="E14" s="265">
        <v>4</v>
      </c>
      <c r="F14" s="41">
        <v>1.92</v>
      </c>
      <c r="G14" s="24">
        <f t="shared" si="0"/>
        <v>7815168</v>
      </c>
      <c r="H14" s="41">
        <v>0</v>
      </c>
      <c r="I14" s="267">
        <f t="shared" si="1"/>
        <v>0</v>
      </c>
      <c r="J14" s="41">
        <v>0</v>
      </c>
      <c r="K14" s="267">
        <f t="shared" si="2"/>
        <v>0</v>
      </c>
      <c r="L14" s="41">
        <v>0</v>
      </c>
      <c r="M14" s="267">
        <f t="shared" si="3"/>
        <v>0</v>
      </c>
      <c r="N14" s="41">
        <v>0</v>
      </c>
      <c r="O14" s="267">
        <f t="shared" si="4"/>
        <v>0</v>
      </c>
      <c r="P14" s="41">
        <v>0</v>
      </c>
      <c r="Q14" s="267">
        <f t="shared" si="5"/>
        <v>0</v>
      </c>
      <c r="R14" s="41">
        <v>0</v>
      </c>
      <c r="S14" s="267">
        <v>0</v>
      </c>
      <c r="T14" s="41">
        <f>+Memorias!G13</f>
        <v>0</v>
      </c>
      <c r="U14" s="267">
        <f t="shared" si="6"/>
        <v>0</v>
      </c>
      <c r="V14" s="41"/>
      <c r="W14" s="267">
        <f t="shared" si="7"/>
        <v>0</v>
      </c>
      <c r="X14" s="41">
        <v>0.22834297715253538</v>
      </c>
      <c r="Y14" s="267">
        <f t="shared" si="8"/>
        <v>446134.68201680639</v>
      </c>
      <c r="Z14" s="41">
        <f t="shared" si="9"/>
        <v>4.2283429771525354</v>
      </c>
      <c r="AA14" s="267">
        <f t="shared" si="10"/>
        <v>8261302.6820168048</v>
      </c>
      <c r="AB14" s="268">
        <f t="shared" si="11"/>
        <v>0</v>
      </c>
      <c r="AC14" s="179">
        <f t="shared" si="12"/>
        <v>0</v>
      </c>
      <c r="AD14" s="41">
        <f t="shared" si="13"/>
        <v>4.2283429771525354</v>
      </c>
      <c r="AE14" s="183">
        <f t="shared" si="14"/>
        <v>8261302.6820168048</v>
      </c>
      <c r="AF14" s="270"/>
    </row>
    <row r="15" spans="1:34" ht="20.45" customHeight="1" x14ac:dyDescent="0.25">
      <c r="A15" s="10" t="s">
        <v>16</v>
      </c>
      <c r="B15" s="17"/>
      <c r="C15" s="17"/>
      <c r="D15" s="8"/>
      <c r="E15" s="17"/>
      <c r="F15" s="17"/>
      <c r="G15" s="8"/>
      <c r="H15" s="212"/>
      <c r="I15" s="213"/>
      <c r="J15" s="212"/>
      <c r="K15" s="213"/>
      <c r="L15" s="212"/>
      <c r="M15" s="213"/>
      <c r="N15" s="212"/>
      <c r="O15" s="213"/>
      <c r="P15" s="212"/>
      <c r="Q15" s="213"/>
      <c r="R15" s="212"/>
      <c r="S15" s="213"/>
      <c r="T15" s="290"/>
      <c r="U15" s="291"/>
      <c r="V15" s="212"/>
      <c r="W15" s="213"/>
      <c r="X15" s="212"/>
      <c r="Y15" s="213"/>
      <c r="Z15" s="212">
        <f t="shared" si="9"/>
        <v>0</v>
      </c>
      <c r="AA15" s="213">
        <f t="shared" si="10"/>
        <v>0</v>
      </c>
      <c r="AB15" s="96"/>
      <c r="AC15" s="87"/>
      <c r="AD15" s="96"/>
      <c r="AE15" s="167"/>
      <c r="AF15" s="215"/>
    </row>
    <row r="16" spans="1:34" ht="39.75" customHeight="1" x14ac:dyDescent="0.25">
      <c r="A16" s="38" t="s">
        <v>15</v>
      </c>
      <c r="B16" s="6" t="s">
        <v>30</v>
      </c>
      <c r="C16" s="6" t="s">
        <v>14</v>
      </c>
      <c r="D16" s="6" t="s">
        <v>157</v>
      </c>
      <c r="E16" s="6" t="s">
        <v>37</v>
      </c>
      <c r="F16" s="6"/>
      <c r="G16" s="6" t="s">
        <v>158</v>
      </c>
      <c r="H16" s="305" t="s">
        <v>24</v>
      </c>
      <c r="I16" s="305"/>
      <c r="J16" s="305" t="s">
        <v>87</v>
      </c>
      <c r="K16" s="305"/>
      <c r="L16" s="305" t="s">
        <v>193</v>
      </c>
      <c r="M16" s="305"/>
      <c r="N16" s="305" t="s">
        <v>194</v>
      </c>
      <c r="O16" s="305"/>
      <c r="P16" s="305" t="s">
        <v>205</v>
      </c>
      <c r="Q16" s="305"/>
      <c r="R16" s="305" t="s">
        <v>210</v>
      </c>
      <c r="S16" s="305"/>
      <c r="T16" s="327" t="s">
        <v>255</v>
      </c>
      <c r="U16" s="327"/>
      <c r="V16" s="305" t="s">
        <v>250</v>
      </c>
      <c r="W16" s="305"/>
      <c r="X16" s="305" t="s">
        <v>253</v>
      </c>
      <c r="Y16" s="305"/>
      <c r="Z16" s="305" t="s">
        <v>252</v>
      </c>
      <c r="AA16" s="305"/>
      <c r="AB16" s="13"/>
      <c r="AC16" s="88" t="s">
        <v>25</v>
      </c>
      <c r="AD16" s="6"/>
      <c r="AE16" s="165" t="s">
        <v>46</v>
      </c>
      <c r="AF16" s="215"/>
    </row>
    <row r="17" spans="1:34" s="160" customFormat="1" x14ac:dyDescent="0.25">
      <c r="A17" s="40" t="s">
        <v>12</v>
      </c>
      <c r="B17" s="41">
        <v>1</v>
      </c>
      <c r="C17" s="41" t="s">
        <v>7</v>
      </c>
      <c r="D17" s="181">
        <v>1800000</v>
      </c>
      <c r="E17" s="41">
        <v>5.5</v>
      </c>
      <c r="F17" s="42"/>
      <c r="G17" s="24">
        <f>IFERROR(B17*D17*E17,"")</f>
        <v>9900000</v>
      </c>
      <c r="H17" s="41">
        <v>0.37</v>
      </c>
      <c r="I17" s="177">
        <f>+H17*B17*D17</f>
        <v>666000</v>
      </c>
      <c r="J17" s="41">
        <v>1</v>
      </c>
      <c r="K17" s="177">
        <f>+J17*B17*D17</f>
        <v>1800000</v>
      </c>
      <c r="L17" s="41">
        <v>1</v>
      </c>
      <c r="M17" s="177">
        <f>+B17*D17*L17</f>
        <v>1800000</v>
      </c>
      <c r="N17" s="41">
        <v>1</v>
      </c>
      <c r="O17" s="177">
        <f>+N17*B17*D17</f>
        <v>1800000</v>
      </c>
      <c r="P17" s="41">
        <v>1</v>
      </c>
      <c r="Q17" s="177">
        <f>+P17*B17*D17</f>
        <v>1800000</v>
      </c>
      <c r="R17" s="41">
        <v>1</v>
      </c>
      <c r="S17" s="177">
        <v>1800000</v>
      </c>
      <c r="T17" s="41">
        <f>+Memorias!G16</f>
        <v>1</v>
      </c>
      <c r="U17" s="177">
        <f t="shared" ref="U17:U27" si="15">+B17*D17*T17</f>
        <v>1800000</v>
      </c>
      <c r="V17" s="41"/>
      <c r="W17" s="177">
        <f>+V17*B17*D17</f>
        <v>0</v>
      </c>
      <c r="X17" s="41">
        <v>2.2999999999999998</v>
      </c>
      <c r="Y17" s="177">
        <f>+X17*B17*D17</f>
        <v>4139999.9999999995</v>
      </c>
      <c r="Z17" s="41">
        <f t="shared" si="9"/>
        <v>7.8</v>
      </c>
      <c r="AA17" s="177">
        <f>+Z17*B17*D17</f>
        <v>14040000</v>
      </c>
      <c r="AB17" s="97">
        <f>+H17+J17+L17+N17+P17+R17+T17</f>
        <v>6.37</v>
      </c>
      <c r="AC17" s="85">
        <f>+AB17*B17*D17</f>
        <v>11466000</v>
      </c>
      <c r="AD17" s="41">
        <f>+Z17-AB17</f>
        <v>1.4299999999999997</v>
      </c>
      <c r="AE17" s="183">
        <f>+AD17*B17*D17</f>
        <v>2573999.9999999995</v>
      </c>
      <c r="AF17" s="215"/>
      <c r="AG17" s="184"/>
    </row>
    <row r="18" spans="1:34" s="160" customFormat="1" ht="30" x14ac:dyDescent="0.25">
      <c r="A18" s="40" t="s">
        <v>123</v>
      </c>
      <c r="B18" s="41">
        <v>1</v>
      </c>
      <c r="C18" s="41" t="s">
        <v>7</v>
      </c>
      <c r="D18" s="181">
        <v>841000</v>
      </c>
      <c r="E18" s="41">
        <v>5.5</v>
      </c>
      <c r="F18" s="42"/>
      <c r="G18" s="24">
        <f t="shared" ref="G18:G30" si="16">IFERROR(B18*D18*E18,"")</f>
        <v>4625500</v>
      </c>
      <c r="H18" s="41"/>
      <c r="I18" s="177">
        <f t="shared" ref="I18:I30" si="17">+H18*B18*D18</f>
        <v>0</v>
      </c>
      <c r="J18" s="41">
        <f>+K18/(B18*D18)</f>
        <v>0.26200713436385253</v>
      </c>
      <c r="K18" s="177">
        <v>220348</v>
      </c>
      <c r="L18" s="41">
        <v>0</v>
      </c>
      <c r="M18" s="177">
        <f t="shared" ref="M18:M30" si="18">+B18*D18*L18</f>
        <v>0</v>
      </c>
      <c r="N18" s="41">
        <f>+O18/(B18*D18)</f>
        <v>0.73585493460166473</v>
      </c>
      <c r="O18" s="177">
        <v>618854</v>
      </c>
      <c r="P18" s="41">
        <v>1</v>
      </c>
      <c r="Q18" s="177">
        <f t="shared" ref="Q18:Q29" si="19">+P18*B18*D18</f>
        <v>841000</v>
      </c>
      <c r="R18" s="41">
        <v>0.4828240190249703</v>
      </c>
      <c r="S18" s="177">
        <v>406055</v>
      </c>
      <c r="T18" s="41">
        <f>+Memorias!O21</f>
        <v>0.45050535077288939</v>
      </c>
      <c r="U18" s="177">
        <f t="shared" si="15"/>
        <v>378875</v>
      </c>
      <c r="V18" s="41"/>
      <c r="W18" s="177">
        <f t="shared" ref="W18:W30" si="20">+V18*B18*D18</f>
        <v>0</v>
      </c>
      <c r="X18" s="41">
        <v>0.19200713436385186</v>
      </c>
      <c r="Y18" s="177">
        <f t="shared" ref="Y18:Y30" si="21">+X18*B18*D18</f>
        <v>161477.99999999942</v>
      </c>
      <c r="Z18" s="41">
        <f t="shared" si="9"/>
        <v>5.6920071343638519</v>
      </c>
      <c r="AA18" s="177">
        <f t="shared" ref="AA18:AA30" si="22">+Z18*B18*D18</f>
        <v>4786977.9999999991</v>
      </c>
      <c r="AB18" s="97">
        <f t="shared" ref="AB18:AB30" si="23">+H18+J18+L18+N18+P18+R18+T18</f>
        <v>2.9311914387633773</v>
      </c>
      <c r="AC18" s="85">
        <f t="shared" ref="AC18:AC30" si="24">+AB18*B18*D18</f>
        <v>2465132.0000000005</v>
      </c>
      <c r="AD18" s="41">
        <f t="shared" ref="AD18:AD30" si="25">+Z18-AB18</f>
        <v>2.7608156956004746</v>
      </c>
      <c r="AE18" s="183">
        <f t="shared" ref="AE18:AE30" si="26">+AD18*B18*D18</f>
        <v>2321845.9999999991</v>
      </c>
      <c r="AF18" s="215"/>
      <c r="AG18" s="184"/>
    </row>
    <row r="19" spans="1:34" s="160" customFormat="1" x14ac:dyDescent="0.25">
      <c r="A19" s="40" t="s">
        <v>124</v>
      </c>
      <c r="B19" s="41">
        <v>1</v>
      </c>
      <c r="C19" s="41" t="s">
        <v>7</v>
      </c>
      <c r="D19" s="181">
        <v>500000</v>
      </c>
      <c r="E19" s="41">
        <v>5.5</v>
      </c>
      <c r="F19" s="42"/>
      <c r="G19" s="24">
        <f t="shared" si="16"/>
        <v>2750000</v>
      </c>
      <c r="H19" s="41">
        <v>0.37</v>
      </c>
      <c r="I19" s="177">
        <f t="shared" si="17"/>
        <v>185000</v>
      </c>
      <c r="J19" s="41">
        <v>1</v>
      </c>
      <c r="K19" s="177">
        <f t="shared" ref="K19:K29" si="27">+J19*B19*D19</f>
        <v>500000</v>
      </c>
      <c r="L19" s="41">
        <v>1</v>
      </c>
      <c r="M19" s="177">
        <f t="shared" si="18"/>
        <v>500000</v>
      </c>
      <c r="N19" s="41">
        <v>1</v>
      </c>
      <c r="O19" s="177">
        <f t="shared" ref="O19:O30" si="28">+N19*B19*D19</f>
        <v>500000</v>
      </c>
      <c r="P19" s="41">
        <v>1</v>
      </c>
      <c r="Q19" s="177">
        <f t="shared" si="19"/>
        <v>500000</v>
      </c>
      <c r="R19" s="41">
        <v>0.42559999999999998</v>
      </c>
      <c r="S19" s="177">
        <v>212800</v>
      </c>
      <c r="T19" s="41">
        <f>+Memorias!G18</f>
        <v>1</v>
      </c>
      <c r="U19" s="177">
        <f>+Memorias!I18+Memorias!J18</f>
        <v>871200</v>
      </c>
      <c r="V19" s="41"/>
      <c r="W19" s="177">
        <f t="shared" si="20"/>
        <v>0</v>
      </c>
      <c r="X19" s="41">
        <v>2.2999999999999998</v>
      </c>
      <c r="Y19" s="177">
        <f t="shared" si="21"/>
        <v>1150000</v>
      </c>
      <c r="Z19" s="41">
        <f t="shared" si="9"/>
        <v>7.8</v>
      </c>
      <c r="AA19" s="177">
        <f t="shared" si="22"/>
        <v>3900000</v>
      </c>
      <c r="AB19" s="97">
        <f t="shared" si="23"/>
        <v>5.7956000000000003</v>
      </c>
      <c r="AC19" s="85">
        <f t="shared" si="24"/>
        <v>2897800</v>
      </c>
      <c r="AD19" s="41">
        <f t="shared" si="25"/>
        <v>2.0043999999999995</v>
      </c>
      <c r="AE19" s="183">
        <f t="shared" si="26"/>
        <v>1002199.9999999998</v>
      </c>
      <c r="AF19" s="215"/>
    </row>
    <row r="20" spans="1:34" s="160" customFormat="1" x14ac:dyDescent="0.25">
      <c r="A20" s="40" t="s">
        <v>125</v>
      </c>
      <c r="B20" s="41">
        <v>8</v>
      </c>
      <c r="C20" s="41" t="s">
        <v>7</v>
      </c>
      <c r="D20" s="197">
        <v>40000</v>
      </c>
      <c r="E20" s="41">
        <v>5</v>
      </c>
      <c r="F20" s="42"/>
      <c r="G20" s="198">
        <f t="shared" si="16"/>
        <v>1600000</v>
      </c>
      <c r="H20" s="41">
        <v>0.26666666666666666</v>
      </c>
      <c r="I20" s="199">
        <f t="shared" si="17"/>
        <v>85333.333333333328</v>
      </c>
      <c r="J20" s="41">
        <v>0.75</v>
      </c>
      <c r="K20" s="199">
        <f t="shared" si="27"/>
        <v>240000</v>
      </c>
      <c r="L20" s="41">
        <v>0.75</v>
      </c>
      <c r="M20" s="199">
        <f t="shared" si="18"/>
        <v>240000</v>
      </c>
      <c r="N20" s="41">
        <f>+O20/(B20*D20)</f>
        <v>0.80833437500000005</v>
      </c>
      <c r="O20" s="177">
        <v>258667</v>
      </c>
      <c r="P20" s="41">
        <v>0.96666666666666667</v>
      </c>
      <c r="Q20" s="177">
        <f t="shared" si="19"/>
        <v>309333.33333333331</v>
      </c>
      <c r="R20" s="41">
        <v>0.89166666666666672</v>
      </c>
      <c r="S20" s="177">
        <v>285333.33333333337</v>
      </c>
      <c r="T20" s="41">
        <f>+SUM(Memorias!E19:E26)/('Acta 7 Vias'!B20*30)</f>
        <v>1</v>
      </c>
      <c r="U20" s="177">
        <f t="shared" si="15"/>
        <v>320000</v>
      </c>
      <c r="V20" s="41"/>
      <c r="W20" s="177">
        <f t="shared" si="20"/>
        <v>0</v>
      </c>
      <c r="X20" s="41">
        <v>2.1966666666666663</v>
      </c>
      <c r="Y20" s="177">
        <f t="shared" si="21"/>
        <v>702933.33333333326</v>
      </c>
      <c r="Z20" s="41">
        <f t="shared" si="9"/>
        <v>7.1966666666666663</v>
      </c>
      <c r="AA20" s="177">
        <f t="shared" si="22"/>
        <v>2302933.333333333</v>
      </c>
      <c r="AB20" s="97">
        <f t="shared" si="23"/>
        <v>5.4333343750000003</v>
      </c>
      <c r="AC20" s="85">
        <f t="shared" si="24"/>
        <v>1738667</v>
      </c>
      <c r="AD20" s="41">
        <f t="shared" si="25"/>
        <v>1.7633322916666661</v>
      </c>
      <c r="AE20" s="183">
        <f t="shared" si="26"/>
        <v>564266.33333333314</v>
      </c>
      <c r="AF20" s="217"/>
    </row>
    <row r="21" spans="1:34" s="160" customFormat="1" ht="30" x14ac:dyDescent="0.25">
      <c r="A21" s="185" t="s">
        <v>126</v>
      </c>
      <c r="B21" s="174">
        <v>6</v>
      </c>
      <c r="C21" s="174" t="s">
        <v>7</v>
      </c>
      <c r="D21" s="175">
        <v>150000</v>
      </c>
      <c r="E21" s="174">
        <v>5.5</v>
      </c>
      <c r="F21" s="176"/>
      <c r="G21" s="24">
        <f t="shared" si="16"/>
        <v>4950000</v>
      </c>
      <c r="H21" s="41">
        <v>0.35555555555555557</v>
      </c>
      <c r="I21" s="177">
        <f t="shared" si="17"/>
        <v>320000</v>
      </c>
      <c r="J21" s="41">
        <v>1</v>
      </c>
      <c r="K21" s="177">
        <f t="shared" si="27"/>
        <v>900000</v>
      </c>
      <c r="L21" s="41">
        <v>1</v>
      </c>
      <c r="M21" s="177">
        <f t="shared" si="18"/>
        <v>900000</v>
      </c>
      <c r="N21" s="41">
        <f>+O21/(B21*D21)</f>
        <v>0.96111111111111114</v>
      </c>
      <c r="O21" s="177">
        <v>865000</v>
      </c>
      <c r="P21" s="41">
        <v>0.97777777777777775</v>
      </c>
      <c r="Q21" s="177">
        <f t="shared" si="19"/>
        <v>879999.99999999988</v>
      </c>
      <c r="R21" s="41">
        <v>0.93888888888888888</v>
      </c>
      <c r="S21" s="177">
        <v>845000</v>
      </c>
      <c r="T21" s="41">
        <f>+SUM(Memorias!E27:E32)/('Acta 7 Vias'!B21*30)</f>
        <v>1</v>
      </c>
      <c r="U21" s="177">
        <f t="shared" si="15"/>
        <v>900000</v>
      </c>
      <c r="V21" s="41"/>
      <c r="W21" s="177">
        <f t="shared" si="20"/>
        <v>0</v>
      </c>
      <c r="X21" s="41">
        <v>2.2855555555555558</v>
      </c>
      <c r="Y21" s="177">
        <f t="shared" si="21"/>
        <v>2057000.0000000002</v>
      </c>
      <c r="Z21" s="41">
        <f t="shared" si="9"/>
        <v>7.7855555555555558</v>
      </c>
      <c r="AA21" s="177">
        <f t="shared" si="22"/>
        <v>7007000.0000000009</v>
      </c>
      <c r="AB21" s="97">
        <f t="shared" si="23"/>
        <v>6.2333333333333334</v>
      </c>
      <c r="AC21" s="85">
        <f t="shared" si="24"/>
        <v>5610000</v>
      </c>
      <c r="AD21" s="41">
        <f t="shared" si="25"/>
        <v>1.5522222222222224</v>
      </c>
      <c r="AE21" s="183">
        <f t="shared" si="26"/>
        <v>1397000.0000000002</v>
      </c>
      <c r="AF21" s="215"/>
    </row>
    <row r="22" spans="1:34" s="160" customFormat="1" ht="30" x14ac:dyDescent="0.25">
      <c r="A22" s="40" t="s">
        <v>127</v>
      </c>
      <c r="B22" s="41">
        <v>1</v>
      </c>
      <c r="C22" s="41" t="s">
        <v>7</v>
      </c>
      <c r="D22" s="197">
        <v>465000</v>
      </c>
      <c r="E22" s="41">
        <v>4.5</v>
      </c>
      <c r="F22" s="42"/>
      <c r="G22" s="198">
        <f t="shared" si="16"/>
        <v>2092500</v>
      </c>
      <c r="H22" s="41">
        <v>0</v>
      </c>
      <c r="I22" s="199">
        <f t="shared" si="17"/>
        <v>0</v>
      </c>
      <c r="J22" s="41">
        <v>0</v>
      </c>
      <c r="K22" s="199">
        <f t="shared" si="27"/>
        <v>0</v>
      </c>
      <c r="L22" s="41">
        <v>0</v>
      </c>
      <c r="M22" s="199">
        <f t="shared" si="18"/>
        <v>0</v>
      </c>
      <c r="N22" s="41">
        <v>0.3</v>
      </c>
      <c r="O22" s="177">
        <f t="shared" si="28"/>
        <v>139500</v>
      </c>
      <c r="P22" s="41">
        <v>0.86666666670000003</v>
      </c>
      <c r="Q22" s="177">
        <f t="shared" si="19"/>
        <v>403000.0000155</v>
      </c>
      <c r="R22" s="41">
        <v>0.5</v>
      </c>
      <c r="S22" s="177">
        <v>232500</v>
      </c>
      <c r="T22" s="41">
        <f>+Memorias!G33</f>
        <v>1</v>
      </c>
      <c r="U22" s="177">
        <f t="shared" si="15"/>
        <v>465000</v>
      </c>
      <c r="V22" s="41">
        <v>-0.33</v>
      </c>
      <c r="W22" s="177">
        <f t="shared" si="20"/>
        <v>-153450</v>
      </c>
      <c r="X22" s="41">
        <v>0</v>
      </c>
      <c r="Y22" s="177">
        <f t="shared" si="21"/>
        <v>0</v>
      </c>
      <c r="Z22" s="41">
        <f t="shared" si="9"/>
        <v>4.17</v>
      </c>
      <c r="AA22" s="177">
        <f t="shared" si="22"/>
        <v>1939050</v>
      </c>
      <c r="AB22" s="97">
        <f t="shared" si="23"/>
        <v>2.6666666667000003</v>
      </c>
      <c r="AC22" s="85">
        <f t="shared" si="24"/>
        <v>1240000.0000155002</v>
      </c>
      <c r="AD22" s="41">
        <f t="shared" si="25"/>
        <v>1.5033333332999996</v>
      </c>
      <c r="AE22" s="183">
        <f t="shared" si="26"/>
        <v>699049.99998449988</v>
      </c>
      <c r="AF22" s="217"/>
    </row>
    <row r="23" spans="1:34" s="160" customFormat="1" ht="30" x14ac:dyDescent="0.25">
      <c r="A23" s="40" t="s">
        <v>128</v>
      </c>
      <c r="B23" s="41">
        <v>1</v>
      </c>
      <c r="C23" s="41" t="s">
        <v>7</v>
      </c>
      <c r="D23" s="197">
        <v>465000</v>
      </c>
      <c r="E23" s="41">
        <v>5.5</v>
      </c>
      <c r="F23" s="42"/>
      <c r="G23" s="198">
        <f t="shared" si="16"/>
        <v>2557500</v>
      </c>
      <c r="H23" s="41">
        <v>0.37</v>
      </c>
      <c r="I23" s="199">
        <f t="shared" si="17"/>
        <v>172050</v>
      </c>
      <c r="J23" s="41">
        <v>1</v>
      </c>
      <c r="K23" s="199">
        <f t="shared" si="27"/>
        <v>465000</v>
      </c>
      <c r="L23" s="41">
        <v>1</v>
      </c>
      <c r="M23" s="199">
        <f t="shared" si="18"/>
        <v>465000</v>
      </c>
      <c r="N23" s="41">
        <v>1</v>
      </c>
      <c r="O23" s="177">
        <f t="shared" si="28"/>
        <v>465000</v>
      </c>
      <c r="P23" s="41">
        <v>1</v>
      </c>
      <c r="Q23" s="177">
        <f t="shared" si="19"/>
        <v>465000</v>
      </c>
      <c r="R23" s="41">
        <v>1</v>
      </c>
      <c r="S23" s="177">
        <v>465000</v>
      </c>
      <c r="T23" s="41">
        <f>+Memorias!G34</f>
        <v>1</v>
      </c>
      <c r="U23" s="177">
        <f t="shared" si="15"/>
        <v>465000</v>
      </c>
      <c r="V23" s="41"/>
      <c r="W23" s="177">
        <f t="shared" si="20"/>
        <v>0</v>
      </c>
      <c r="X23" s="41">
        <v>2.2999999999999998</v>
      </c>
      <c r="Y23" s="177">
        <f t="shared" si="21"/>
        <v>1069500</v>
      </c>
      <c r="Z23" s="41">
        <f t="shared" si="9"/>
        <v>7.8</v>
      </c>
      <c r="AA23" s="177">
        <f t="shared" si="22"/>
        <v>3627000</v>
      </c>
      <c r="AB23" s="97">
        <f t="shared" si="23"/>
        <v>6.37</v>
      </c>
      <c r="AC23" s="85">
        <f t="shared" si="24"/>
        <v>2962050</v>
      </c>
      <c r="AD23" s="41">
        <f t="shared" si="25"/>
        <v>1.4299999999999997</v>
      </c>
      <c r="AE23" s="183">
        <f t="shared" si="26"/>
        <v>664949.99999999988</v>
      </c>
      <c r="AF23" s="217"/>
    </row>
    <row r="24" spans="1:34" s="160" customFormat="1" ht="30" x14ac:dyDescent="0.25">
      <c r="A24" s="40" t="s">
        <v>129</v>
      </c>
      <c r="B24" s="41">
        <v>0.5</v>
      </c>
      <c r="C24" s="41" t="s">
        <v>7</v>
      </c>
      <c r="D24" s="197">
        <v>465000</v>
      </c>
      <c r="E24" s="41">
        <v>5.5</v>
      </c>
      <c r="F24" s="42"/>
      <c r="G24" s="198">
        <f t="shared" si="16"/>
        <v>1278750</v>
      </c>
      <c r="H24" s="41">
        <v>0.33</v>
      </c>
      <c r="I24" s="199">
        <f t="shared" si="17"/>
        <v>76725</v>
      </c>
      <c r="J24" s="41">
        <v>1</v>
      </c>
      <c r="K24" s="199">
        <f t="shared" si="27"/>
        <v>232500</v>
      </c>
      <c r="L24" s="41">
        <v>1</v>
      </c>
      <c r="M24" s="199">
        <f t="shared" si="18"/>
        <v>232500</v>
      </c>
      <c r="N24" s="41">
        <v>1</v>
      </c>
      <c r="O24" s="177">
        <f t="shared" si="28"/>
        <v>232500</v>
      </c>
      <c r="P24" s="41">
        <v>1</v>
      </c>
      <c r="Q24" s="177">
        <f t="shared" si="19"/>
        <v>232500</v>
      </c>
      <c r="R24" s="41">
        <v>1</v>
      </c>
      <c r="S24" s="177">
        <v>232500</v>
      </c>
      <c r="T24" s="41">
        <f>+Memorias!G35</f>
        <v>1</v>
      </c>
      <c r="U24" s="177">
        <f t="shared" si="15"/>
        <v>232500</v>
      </c>
      <c r="V24" s="41"/>
      <c r="W24" s="177">
        <f t="shared" si="20"/>
        <v>0</v>
      </c>
      <c r="X24" s="41">
        <v>2.2599999999999998</v>
      </c>
      <c r="Y24" s="177">
        <f t="shared" si="21"/>
        <v>525450</v>
      </c>
      <c r="Z24" s="41">
        <f t="shared" si="9"/>
        <v>7.76</v>
      </c>
      <c r="AA24" s="177">
        <f t="shared" si="22"/>
        <v>1804200</v>
      </c>
      <c r="AB24" s="97">
        <f t="shared" si="23"/>
        <v>6.33</v>
      </c>
      <c r="AC24" s="85">
        <f t="shared" si="24"/>
        <v>1471725</v>
      </c>
      <c r="AD24" s="41">
        <f t="shared" si="25"/>
        <v>1.4299999999999997</v>
      </c>
      <c r="AE24" s="183">
        <f t="shared" si="26"/>
        <v>332474.99999999994</v>
      </c>
      <c r="AF24" s="217"/>
    </row>
    <row r="25" spans="1:34" s="160" customFormat="1" ht="30" x14ac:dyDescent="0.25">
      <c r="A25" s="40" t="s">
        <v>130</v>
      </c>
      <c r="B25" s="41">
        <v>0.5</v>
      </c>
      <c r="C25" s="41" t="s">
        <v>7</v>
      </c>
      <c r="D25" s="197">
        <v>465000</v>
      </c>
      <c r="E25" s="41">
        <v>5</v>
      </c>
      <c r="F25" s="42"/>
      <c r="G25" s="198">
        <f t="shared" si="16"/>
        <v>1162500</v>
      </c>
      <c r="H25" s="41">
        <v>0.37</v>
      </c>
      <c r="I25" s="199">
        <f t="shared" si="17"/>
        <v>86025</v>
      </c>
      <c r="J25" s="41">
        <v>1</v>
      </c>
      <c r="K25" s="199">
        <f t="shared" si="27"/>
        <v>232500</v>
      </c>
      <c r="L25" s="41">
        <v>1</v>
      </c>
      <c r="M25" s="199">
        <f t="shared" si="18"/>
        <v>232500</v>
      </c>
      <c r="N25" s="41">
        <v>1</v>
      </c>
      <c r="O25" s="177">
        <f t="shared" si="28"/>
        <v>232500</v>
      </c>
      <c r="P25" s="41">
        <v>1</v>
      </c>
      <c r="Q25" s="177">
        <f t="shared" si="19"/>
        <v>232500</v>
      </c>
      <c r="R25" s="41">
        <v>0.63</v>
      </c>
      <c r="S25" s="177">
        <v>146475</v>
      </c>
      <c r="T25" s="41">
        <f>+Memorias!G36</f>
        <v>1</v>
      </c>
      <c r="U25" s="177">
        <f t="shared" si="15"/>
        <v>232500</v>
      </c>
      <c r="V25" s="41"/>
      <c r="W25" s="177">
        <f t="shared" si="20"/>
        <v>0</v>
      </c>
      <c r="X25" s="41">
        <v>2.54</v>
      </c>
      <c r="Y25" s="177">
        <f t="shared" si="21"/>
        <v>590550</v>
      </c>
      <c r="Z25" s="41">
        <f t="shared" si="9"/>
        <v>7.54</v>
      </c>
      <c r="AA25" s="177">
        <f t="shared" si="22"/>
        <v>1753050</v>
      </c>
      <c r="AB25" s="97">
        <f t="shared" si="23"/>
        <v>6</v>
      </c>
      <c r="AC25" s="85">
        <f t="shared" si="24"/>
        <v>1395000</v>
      </c>
      <c r="AD25" s="41">
        <f t="shared" si="25"/>
        <v>1.54</v>
      </c>
      <c r="AE25" s="183">
        <f t="shared" si="26"/>
        <v>358050</v>
      </c>
      <c r="AF25" s="217"/>
    </row>
    <row r="26" spans="1:34" s="160" customFormat="1" ht="30" x14ac:dyDescent="0.25">
      <c r="A26" s="40" t="s">
        <v>131</v>
      </c>
      <c r="B26" s="41">
        <v>9</v>
      </c>
      <c r="C26" s="41" t="s">
        <v>4</v>
      </c>
      <c r="D26" s="197">
        <v>160000</v>
      </c>
      <c r="E26" s="41">
        <v>1</v>
      </c>
      <c r="F26" s="42"/>
      <c r="G26" s="198">
        <f t="shared" si="16"/>
        <v>1440000</v>
      </c>
      <c r="H26" s="41">
        <v>0.90336249999999996</v>
      </c>
      <c r="I26" s="199">
        <f t="shared" si="17"/>
        <v>1300841.9999999998</v>
      </c>
      <c r="J26" s="41">
        <v>0</v>
      </c>
      <c r="K26" s="199">
        <f t="shared" si="27"/>
        <v>0</v>
      </c>
      <c r="L26" s="41">
        <v>0</v>
      </c>
      <c r="M26" s="199">
        <f t="shared" si="18"/>
        <v>0</v>
      </c>
      <c r="N26" s="41">
        <v>0</v>
      </c>
      <c r="O26" s="177">
        <f t="shared" si="28"/>
        <v>0</v>
      </c>
      <c r="P26" s="41">
        <v>0</v>
      </c>
      <c r="Q26" s="177">
        <f t="shared" si="19"/>
        <v>0</v>
      </c>
      <c r="R26" s="41">
        <v>0</v>
      </c>
      <c r="S26" s="177">
        <v>0</v>
      </c>
      <c r="T26" s="41">
        <v>0</v>
      </c>
      <c r="U26" s="177">
        <f>+T26*D26</f>
        <v>0</v>
      </c>
      <c r="V26" s="41">
        <v>-9.6637500000000043E-2</v>
      </c>
      <c r="W26" s="177">
        <f t="shared" si="20"/>
        <v>-139158.00000000006</v>
      </c>
      <c r="X26" s="41">
        <v>0</v>
      </c>
      <c r="Y26" s="177">
        <f t="shared" si="21"/>
        <v>0</v>
      </c>
      <c r="Z26" s="41">
        <f t="shared" si="9"/>
        <v>0.90336249999999996</v>
      </c>
      <c r="AA26" s="177">
        <f t="shared" si="22"/>
        <v>1300841.9999999998</v>
      </c>
      <c r="AB26" s="97">
        <f t="shared" si="23"/>
        <v>0.90336249999999996</v>
      </c>
      <c r="AC26" s="85">
        <f t="shared" si="24"/>
        <v>1300841.9999999998</v>
      </c>
      <c r="AD26" s="41">
        <f t="shared" si="25"/>
        <v>0</v>
      </c>
      <c r="AE26" s="183">
        <f t="shared" si="26"/>
        <v>0</v>
      </c>
      <c r="AF26" s="217"/>
    </row>
    <row r="27" spans="1:34" s="160" customFormat="1" x14ac:dyDescent="0.25">
      <c r="A27" s="40" t="s">
        <v>132</v>
      </c>
      <c r="B27" s="41">
        <v>1</v>
      </c>
      <c r="C27" s="41" t="s">
        <v>2</v>
      </c>
      <c r="D27" s="197">
        <v>5000000</v>
      </c>
      <c r="E27" s="41">
        <v>1</v>
      </c>
      <c r="F27" s="42"/>
      <c r="G27" s="198">
        <f t="shared" si="16"/>
        <v>5000000</v>
      </c>
      <c r="H27" s="41">
        <v>0</v>
      </c>
      <c r="I27" s="177">
        <f t="shared" si="17"/>
        <v>0</v>
      </c>
      <c r="J27" s="41">
        <v>0</v>
      </c>
      <c r="K27" s="177">
        <f t="shared" si="27"/>
        <v>0</v>
      </c>
      <c r="L27" s="41">
        <v>0</v>
      </c>
      <c r="M27" s="177">
        <f t="shared" si="18"/>
        <v>0</v>
      </c>
      <c r="N27" s="41">
        <v>0</v>
      </c>
      <c r="O27" s="177">
        <f t="shared" si="28"/>
        <v>0</v>
      </c>
      <c r="P27" s="41">
        <v>0</v>
      </c>
      <c r="Q27" s="177">
        <f t="shared" si="19"/>
        <v>0</v>
      </c>
      <c r="R27" s="41">
        <v>0</v>
      </c>
      <c r="S27" s="177">
        <v>0</v>
      </c>
      <c r="T27" s="41">
        <f>+Memorias!G38</f>
        <v>0</v>
      </c>
      <c r="U27" s="177">
        <f t="shared" si="15"/>
        <v>0</v>
      </c>
      <c r="V27" s="41"/>
      <c r="W27" s="177">
        <f t="shared" si="20"/>
        <v>0</v>
      </c>
      <c r="X27" s="41">
        <v>0</v>
      </c>
      <c r="Y27" s="177">
        <f t="shared" si="21"/>
        <v>0</v>
      </c>
      <c r="Z27" s="41">
        <f t="shared" si="9"/>
        <v>1</v>
      </c>
      <c r="AA27" s="177">
        <f t="shared" si="22"/>
        <v>5000000</v>
      </c>
      <c r="AB27" s="97">
        <f t="shared" si="23"/>
        <v>0</v>
      </c>
      <c r="AC27" s="85">
        <f t="shared" si="24"/>
        <v>0</v>
      </c>
      <c r="AD27" s="41">
        <f t="shared" si="25"/>
        <v>1</v>
      </c>
      <c r="AE27" s="183">
        <f t="shared" si="26"/>
        <v>5000000</v>
      </c>
      <c r="AF27" s="215"/>
    </row>
    <row r="28" spans="1:34" s="160" customFormat="1" x14ac:dyDescent="0.25">
      <c r="A28" s="43" t="s">
        <v>133</v>
      </c>
      <c r="B28" s="41">
        <v>15</v>
      </c>
      <c r="C28" s="41" t="s">
        <v>0</v>
      </c>
      <c r="D28" s="181">
        <v>833101</v>
      </c>
      <c r="E28" s="41">
        <v>1</v>
      </c>
      <c r="F28" s="42"/>
      <c r="G28" s="24">
        <f t="shared" si="16"/>
        <v>12496515</v>
      </c>
      <c r="H28" s="41">
        <v>0</v>
      </c>
      <c r="I28" s="177">
        <f t="shared" si="17"/>
        <v>0</v>
      </c>
      <c r="J28" s="41">
        <v>0</v>
      </c>
      <c r="K28" s="177">
        <f t="shared" si="27"/>
        <v>0</v>
      </c>
      <c r="L28" s="41">
        <v>0</v>
      </c>
      <c r="M28" s="177">
        <f t="shared" si="18"/>
        <v>0</v>
      </c>
      <c r="N28" s="41">
        <v>0</v>
      </c>
      <c r="O28" s="177">
        <f t="shared" si="28"/>
        <v>0</v>
      </c>
      <c r="P28" s="41">
        <f>5/B28</f>
        <v>0.33333333333333331</v>
      </c>
      <c r="Q28" s="177">
        <f t="shared" si="19"/>
        <v>4165505</v>
      </c>
      <c r="R28" s="41">
        <v>0.2</v>
      </c>
      <c r="S28" s="177">
        <v>2499303</v>
      </c>
      <c r="T28" s="41">
        <v>0</v>
      </c>
      <c r="U28" s="177">
        <f>+T28*D28*B28</f>
        <v>0</v>
      </c>
      <c r="V28" s="41"/>
      <c r="W28" s="177">
        <f t="shared" si="20"/>
        <v>0</v>
      </c>
      <c r="X28" s="41">
        <v>1.4300000000000002</v>
      </c>
      <c r="Y28" s="177">
        <f t="shared" si="21"/>
        <v>17870016.450000003</v>
      </c>
      <c r="Z28" s="41">
        <f t="shared" si="9"/>
        <v>2.4300000000000002</v>
      </c>
      <c r="AA28" s="177">
        <f t="shared" si="22"/>
        <v>30366531.450000003</v>
      </c>
      <c r="AB28" s="97">
        <f t="shared" si="23"/>
        <v>0.53333333333333333</v>
      </c>
      <c r="AC28" s="85">
        <f t="shared" si="24"/>
        <v>6664808</v>
      </c>
      <c r="AD28" s="41">
        <f t="shared" si="25"/>
        <v>1.8966666666666669</v>
      </c>
      <c r="AE28" s="183">
        <f t="shared" si="26"/>
        <v>23701723.450000003</v>
      </c>
      <c r="AF28" s="215"/>
    </row>
    <row r="29" spans="1:34" s="160" customFormat="1" ht="30" x14ac:dyDescent="0.25">
      <c r="A29" s="40" t="s">
        <v>134</v>
      </c>
      <c r="B29" s="41">
        <v>1</v>
      </c>
      <c r="C29" s="41" t="s">
        <v>2</v>
      </c>
      <c r="D29" s="181">
        <v>23478778</v>
      </c>
      <c r="E29" s="41">
        <v>1</v>
      </c>
      <c r="F29" s="42"/>
      <c r="G29" s="24">
        <f t="shared" si="16"/>
        <v>23478778</v>
      </c>
      <c r="H29" s="41">
        <v>0</v>
      </c>
      <c r="I29" s="177">
        <f t="shared" si="17"/>
        <v>0</v>
      </c>
      <c r="J29" s="41">
        <v>0</v>
      </c>
      <c r="K29" s="177">
        <f t="shared" si="27"/>
        <v>0</v>
      </c>
      <c r="L29" s="41">
        <v>0</v>
      </c>
      <c r="M29" s="177">
        <f t="shared" si="18"/>
        <v>0</v>
      </c>
      <c r="N29" s="41">
        <v>0</v>
      </c>
      <c r="O29" s="177">
        <f t="shared" si="28"/>
        <v>0</v>
      </c>
      <c r="P29" s="41">
        <v>0</v>
      </c>
      <c r="Q29" s="177">
        <f t="shared" si="19"/>
        <v>0</v>
      </c>
      <c r="R29" s="41">
        <v>0.76239061504819372</v>
      </c>
      <c r="S29" s="177">
        <v>17900000</v>
      </c>
      <c r="T29" s="41">
        <f>+Memorias!G40</f>
        <v>0</v>
      </c>
      <c r="U29" s="177">
        <f t="shared" ref="U29:U30" si="29">+B29*D29*T29</f>
        <v>0</v>
      </c>
      <c r="V29" s="41"/>
      <c r="W29" s="177">
        <f t="shared" si="20"/>
        <v>0</v>
      </c>
      <c r="X29" s="41">
        <v>0</v>
      </c>
      <c r="Y29" s="177">
        <f t="shared" si="21"/>
        <v>0</v>
      </c>
      <c r="Z29" s="41">
        <f t="shared" si="9"/>
        <v>1</v>
      </c>
      <c r="AA29" s="177">
        <f t="shared" si="22"/>
        <v>23478778</v>
      </c>
      <c r="AB29" s="97">
        <f t="shared" si="23"/>
        <v>0.76239061504819372</v>
      </c>
      <c r="AC29" s="85">
        <f t="shared" si="24"/>
        <v>17900000</v>
      </c>
      <c r="AD29" s="41">
        <f t="shared" si="25"/>
        <v>0.23760938495180628</v>
      </c>
      <c r="AE29" s="183">
        <f t="shared" si="26"/>
        <v>5578778</v>
      </c>
      <c r="AF29" s="215"/>
    </row>
    <row r="30" spans="1:34" s="160" customFormat="1" x14ac:dyDescent="0.25">
      <c r="A30" s="43" t="s">
        <v>135</v>
      </c>
      <c r="B30" s="41">
        <v>1</v>
      </c>
      <c r="C30" s="174" t="s">
        <v>7</v>
      </c>
      <c r="D30" s="181">
        <v>250000</v>
      </c>
      <c r="E30" s="41">
        <v>5.5</v>
      </c>
      <c r="F30" s="42"/>
      <c r="G30" s="24">
        <f t="shared" si="16"/>
        <v>1375000</v>
      </c>
      <c r="H30" s="41">
        <v>0.33</v>
      </c>
      <c r="I30" s="177">
        <f t="shared" si="17"/>
        <v>82500</v>
      </c>
      <c r="J30" s="41">
        <f>+K30/(B30*D30)</f>
        <v>0.52680400000000005</v>
      </c>
      <c r="K30" s="177">
        <v>131701</v>
      </c>
      <c r="L30" s="41">
        <v>0</v>
      </c>
      <c r="M30" s="177">
        <f t="shared" si="18"/>
        <v>0</v>
      </c>
      <c r="N30" s="41">
        <v>0</v>
      </c>
      <c r="O30" s="177">
        <f t="shared" si="28"/>
        <v>0</v>
      </c>
      <c r="P30" s="41">
        <f>+Q30/(B30*D30)</f>
        <v>0.59960000000000002</v>
      </c>
      <c r="Q30" s="177">
        <v>149900</v>
      </c>
      <c r="R30" s="41">
        <v>0.36021064000000003</v>
      </c>
      <c r="S30" s="177">
        <v>90052.66</v>
      </c>
      <c r="T30" s="41">
        <v>0</v>
      </c>
      <c r="U30" s="177">
        <f t="shared" si="29"/>
        <v>0</v>
      </c>
      <c r="V30" s="41"/>
      <c r="W30" s="177">
        <f t="shared" si="20"/>
        <v>0</v>
      </c>
      <c r="X30" s="41">
        <v>0.78680400000000006</v>
      </c>
      <c r="Y30" s="177">
        <f t="shared" si="21"/>
        <v>196701.00000000003</v>
      </c>
      <c r="Z30" s="41">
        <f t="shared" si="9"/>
        <v>6.2868040000000001</v>
      </c>
      <c r="AA30" s="177">
        <f t="shared" si="22"/>
        <v>1571701</v>
      </c>
      <c r="AB30" s="97">
        <f t="shared" si="23"/>
        <v>1.8166146400000001</v>
      </c>
      <c r="AC30" s="85">
        <f t="shared" si="24"/>
        <v>454153.66000000003</v>
      </c>
      <c r="AD30" s="41">
        <f t="shared" si="25"/>
        <v>4.47018936</v>
      </c>
      <c r="AE30" s="183">
        <f t="shared" si="26"/>
        <v>1117547.3400000001</v>
      </c>
      <c r="AF30" s="215"/>
      <c r="AG30" s="188"/>
      <c r="AH30" s="187"/>
    </row>
    <row r="31" spans="1:34" ht="24.6" customHeight="1" x14ac:dyDescent="0.25">
      <c r="A31" s="309" t="s">
        <v>38</v>
      </c>
      <c r="B31" s="310"/>
      <c r="C31" s="310"/>
      <c r="D31" s="310"/>
      <c r="E31" s="310"/>
      <c r="F31" s="310"/>
      <c r="G31" s="44">
        <f>ROUND(SUM(G5:G14),0)</f>
        <v>386107968</v>
      </c>
      <c r="H31" s="44"/>
      <c r="I31" s="26">
        <f>+ROUND(SUM(I5:I14),0)</f>
        <v>21745094</v>
      </c>
      <c r="J31" s="44"/>
      <c r="K31" s="26">
        <f>+ROUND(SUM(K5:K14),0)</f>
        <v>59936640</v>
      </c>
      <c r="L31" s="44"/>
      <c r="M31" s="26">
        <f>+ROUND(SUM(M5:M14),0)</f>
        <v>59936640</v>
      </c>
      <c r="N31" s="44"/>
      <c r="O31" s="26">
        <f>+ROUND(SUM(O5:O14),0)</f>
        <v>60984768</v>
      </c>
      <c r="P31" s="44"/>
      <c r="Q31" s="26">
        <f>+ROUND(SUM(Q5:Q14),0)</f>
        <v>70655361</v>
      </c>
      <c r="R31" s="44"/>
      <c r="S31" s="26">
        <f>+ROUND(SUM(S5:S14),0)</f>
        <v>67145318</v>
      </c>
      <c r="T31" s="292"/>
      <c r="U31" s="293">
        <f>+ROUND(SUM(U5:U14),0)</f>
        <v>72527744</v>
      </c>
      <c r="V31" s="44"/>
      <c r="W31" s="26">
        <f>+ROUND(SUM(W5:W14),0)</f>
        <v>292608</v>
      </c>
      <c r="X31" s="44"/>
      <c r="Y31" s="26">
        <f>+ROUND(SUM(Y5:Y14),0)</f>
        <v>142475063</v>
      </c>
      <c r="Z31" s="44"/>
      <c r="AA31" s="26">
        <f>+ROUND(SUM(AA5:AA14),0)</f>
        <v>528875639</v>
      </c>
      <c r="AB31" s="26"/>
      <c r="AC31" s="45">
        <f>SUM(AC5:AC14)</f>
        <v>412931565.37642288</v>
      </c>
      <c r="AD31" s="45"/>
      <c r="AE31" s="168">
        <f>SUM(AE5:AE14)</f>
        <v>115944073.30559386</v>
      </c>
      <c r="AF31" s="215"/>
    </row>
    <row r="32" spans="1:34" ht="27.95" customHeight="1" x14ac:dyDescent="0.25">
      <c r="A32" s="309" t="s">
        <v>39</v>
      </c>
      <c r="B32" s="310"/>
      <c r="C32" s="310"/>
      <c r="D32" s="310"/>
      <c r="E32" s="310"/>
      <c r="F32" s="310"/>
      <c r="G32" s="46">
        <f>ROUND(SUM(G17:G30),0)</f>
        <v>74707043</v>
      </c>
      <c r="H32" s="46"/>
      <c r="I32" s="26">
        <f>+ROUND(SUM(I17:I30),0)</f>
        <v>2974475</v>
      </c>
      <c r="J32" s="46"/>
      <c r="K32" s="26">
        <f>+ROUND(SUM(K17:K30),0)</f>
        <v>4722049</v>
      </c>
      <c r="L32" s="46"/>
      <c r="M32" s="26">
        <f>+ROUND(SUM(M17:M30),0)</f>
        <v>4370000</v>
      </c>
      <c r="N32" s="46"/>
      <c r="O32" s="26">
        <f>+ROUND(SUM(O17:O30),0)</f>
        <v>5112021</v>
      </c>
      <c r="P32" s="46"/>
      <c r="Q32" s="26">
        <f>+ROUND(SUM(Q17:Q30),0)</f>
        <v>9978738</v>
      </c>
      <c r="R32" s="46"/>
      <c r="S32" s="26">
        <f>+ROUND(SUM(S17:S30),0)</f>
        <v>25115019</v>
      </c>
      <c r="T32" s="294"/>
      <c r="U32" s="293">
        <f>+ROUND(SUM(U17:U30),0)</f>
        <v>5665075</v>
      </c>
      <c r="V32" s="46"/>
      <c r="W32" s="26">
        <f>+ROUND(SUM(W17:W30),0)</f>
        <v>-292608</v>
      </c>
      <c r="X32" s="46"/>
      <c r="Y32" s="26">
        <f>+ROUND(SUM(Y17:Y30),0)</f>
        <v>28463629</v>
      </c>
      <c r="Z32" s="46"/>
      <c r="AA32" s="26">
        <f>+ROUND(SUM(AA17:AA30),0)</f>
        <v>102878064</v>
      </c>
      <c r="AB32" s="26"/>
      <c r="AC32" s="26">
        <f>+ROUND(SUM(AC17:AC30),0)</f>
        <v>57566178</v>
      </c>
      <c r="AD32" s="45"/>
      <c r="AE32" s="168">
        <f>SUM(AE17:AE30)</f>
        <v>45311886.123317838</v>
      </c>
      <c r="AF32" s="215"/>
    </row>
    <row r="33" spans="1:32" ht="27.95" customHeight="1" x14ac:dyDescent="0.25">
      <c r="A33" s="309" t="s">
        <v>40</v>
      </c>
      <c r="B33" s="310"/>
      <c r="C33" s="310"/>
      <c r="D33" s="310"/>
      <c r="E33" s="310"/>
      <c r="F33" s="310"/>
      <c r="G33" s="46">
        <f>+G31+G32</f>
        <v>460815011</v>
      </c>
      <c r="H33" s="46"/>
      <c r="I33" s="26">
        <f>+ROUND(I31+I32,0)</f>
        <v>24719569</v>
      </c>
      <c r="J33" s="46"/>
      <c r="K33" s="26">
        <f>+ROUND(K31+K32,0)</f>
        <v>64658689</v>
      </c>
      <c r="L33" s="46"/>
      <c r="M33" s="26">
        <f>+ROUND(M31+M32,0)</f>
        <v>64306640</v>
      </c>
      <c r="N33" s="46"/>
      <c r="O33" s="26">
        <f>+ROUND(O31+O32,0)</f>
        <v>66096789</v>
      </c>
      <c r="P33" s="46"/>
      <c r="Q33" s="26">
        <f>+ROUND(Q31+Q32,0)</f>
        <v>80634099</v>
      </c>
      <c r="R33" s="46"/>
      <c r="S33" s="26">
        <f>+ROUND(S31+S32,0)</f>
        <v>92260337</v>
      </c>
      <c r="T33" s="294"/>
      <c r="U33" s="293">
        <f>+ROUND(U31+U32,0)</f>
        <v>78192819</v>
      </c>
      <c r="V33" s="46"/>
      <c r="W33" s="26">
        <f>+ROUND(W31+W32,0)</f>
        <v>0</v>
      </c>
      <c r="X33" s="46"/>
      <c r="Y33" s="26">
        <f>+ROUND(Y31+Y32,0)</f>
        <v>170938692</v>
      </c>
      <c r="Z33" s="46"/>
      <c r="AA33" s="26">
        <f>+ROUND(AA31+AA32,0)</f>
        <v>631753703</v>
      </c>
      <c r="AB33" s="26"/>
      <c r="AC33" s="45">
        <f>+AC31+AC32</f>
        <v>470497743.37642288</v>
      </c>
      <c r="AD33" s="45"/>
      <c r="AE33" s="168">
        <f>+AE32+AE31</f>
        <v>161255959.42891169</v>
      </c>
      <c r="AF33" s="215"/>
    </row>
    <row r="34" spans="1:32" ht="15.75" x14ac:dyDescent="0.25">
      <c r="A34" s="11" t="s">
        <v>41</v>
      </c>
      <c r="B34" s="19"/>
      <c r="C34" s="19"/>
      <c r="D34" s="9"/>
      <c r="E34" s="19"/>
      <c r="F34" s="18">
        <v>0.19</v>
      </c>
      <c r="G34" s="46">
        <f>ROUND(G33*F34,0)</f>
        <v>87554852</v>
      </c>
      <c r="H34" s="46"/>
      <c r="I34" s="14">
        <f>+ROUND(I33*F34,0)</f>
        <v>4696718</v>
      </c>
      <c r="J34" s="46"/>
      <c r="K34" s="14">
        <f>+ROUND(K33*F34,0)</f>
        <v>12285151</v>
      </c>
      <c r="L34" s="46"/>
      <c r="M34" s="14">
        <f>+ROUND(M33*F34,0)</f>
        <v>12218262</v>
      </c>
      <c r="N34" s="46"/>
      <c r="O34" s="14">
        <f>+ROUND(O33*F34,0)</f>
        <v>12558390</v>
      </c>
      <c r="P34" s="46"/>
      <c r="Q34" s="14">
        <f>+ROUND(Q33*F34,0)</f>
        <v>15320479</v>
      </c>
      <c r="R34" s="46"/>
      <c r="S34" s="14">
        <f>+ROUND(S33*F34,0)</f>
        <v>17529464</v>
      </c>
      <c r="T34" s="294"/>
      <c r="U34" s="14">
        <f>+ROUND(U33*F34,0)</f>
        <v>14856636</v>
      </c>
      <c r="V34" s="46"/>
      <c r="W34" s="14">
        <f>+ROUND(W33*H34,0)</f>
        <v>0</v>
      </c>
      <c r="X34" s="46"/>
      <c r="Y34" s="14">
        <f>+ROUND(Y33*F34,0)</f>
        <v>32478351</v>
      </c>
      <c r="Z34" s="46"/>
      <c r="AA34" s="14">
        <f>+ROUND(AA33*F34,0)</f>
        <v>120033204</v>
      </c>
      <c r="AB34" s="14"/>
      <c r="AC34" s="45">
        <f>+AC33*F34</f>
        <v>89394571.241520345</v>
      </c>
      <c r="AD34" s="45"/>
      <c r="AE34" s="168">
        <f>+AE33*F34</f>
        <v>30638632.291493222</v>
      </c>
      <c r="AF34" s="215"/>
    </row>
    <row r="35" spans="1:32" ht="15.75" x14ac:dyDescent="0.25">
      <c r="A35" s="309" t="s">
        <v>42</v>
      </c>
      <c r="B35" s="310"/>
      <c r="C35" s="310"/>
      <c r="D35" s="310"/>
      <c r="E35" s="310"/>
      <c r="F35" s="310"/>
      <c r="G35" s="46">
        <f>+G33+G34</f>
        <v>548369863</v>
      </c>
      <c r="H35" s="46"/>
      <c r="I35" s="26">
        <f>+I33+I34</f>
        <v>29416287</v>
      </c>
      <c r="J35" s="46"/>
      <c r="K35" s="26">
        <f>+K33+K34</f>
        <v>76943840</v>
      </c>
      <c r="L35" s="46"/>
      <c r="M35" s="26">
        <f>+M33+M34</f>
        <v>76524902</v>
      </c>
      <c r="N35" s="46"/>
      <c r="O35" s="26">
        <f>+O33+O34</f>
        <v>78655179</v>
      </c>
      <c r="P35" s="46"/>
      <c r="Q35" s="26">
        <f>+Q33+Q34</f>
        <v>95954578</v>
      </c>
      <c r="R35" s="46"/>
      <c r="S35" s="26">
        <f>+S33+S34</f>
        <v>109789801</v>
      </c>
      <c r="T35" s="294"/>
      <c r="U35" s="293">
        <f>+U33+U34</f>
        <v>93049455</v>
      </c>
      <c r="V35" s="46"/>
      <c r="W35" s="26">
        <f>+W33+W34</f>
        <v>0</v>
      </c>
      <c r="X35" s="46"/>
      <c r="Y35" s="26">
        <f>+Y33+Y34</f>
        <v>203417043</v>
      </c>
      <c r="Z35" s="46"/>
      <c r="AA35" s="26">
        <f>+AA33+AA34</f>
        <v>751786907</v>
      </c>
      <c r="AB35" s="26"/>
      <c r="AC35" s="26">
        <f>+AC33+AC34</f>
        <v>559892314.61794329</v>
      </c>
      <c r="AD35" s="45"/>
      <c r="AE35" s="168">
        <f>+AE34+AE33</f>
        <v>191894591.72040492</v>
      </c>
      <c r="AF35" s="215"/>
    </row>
    <row r="36" spans="1:32" ht="15.75" x14ac:dyDescent="0.25">
      <c r="A36" s="309" t="s">
        <v>43</v>
      </c>
      <c r="B36" s="310"/>
      <c r="C36" s="310"/>
      <c r="D36" s="310"/>
      <c r="E36" s="310"/>
      <c r="F36" s="310"/>
      <c r="G36" s="46">
        <v>1561470</v>
      </c>
      <c r="H36" s="46"/>
      <c r="I36" s="44">
        <v>997326</v>
      </c>
      <c r="J36" s="46"/>
      <c r="K36" s="44">
        <v>0</v>
      </c>
      <c r="L36" s="46"/>
      <c r="M36" s="44">
        <v>0</v>
      </c>
      <c r="N36" s="46"/>
      <c r="O36" s="44">
        <v>0</v>
      </c>
      <c r="P36" s="46"/>
      <c r="Q36" s="44">
        <v>0</v>
      </c>
      <c r="R36" s="46"/>
      <c r="S36" s="44">
        <v>0</v>
      </c>
      <c r="T36" s="294"/>
      <c r="U36" s="292">
        <v>0</v>
      </c>
      <c r="V36" s="46"/>
      <c r="W36" s="44">
        <v>0</v>
      </c>
      <c r="X36" s="46"/>
      <c r="Y36" s="44">
        <v>582957</v>
      </c>
      <c r="Z36" s="46"/>
      <c r="AA36" s="44">
        <f>+Y36+G36</f>
        <v>2144427</v>
      </c>
      <c r="AB36" s="27"/>
      <c r="AC36" s="45">
        <f>+I36+K36+U36</f>
        <v>997326</v>
      </c>
      <c r="AD36" s="45"/>
      <c r="AE36" s="168">
        <f>+AA36-AC36</f>
        <v>1147101</v>
      </c>
      <c r="AF36" s="215"/>
    </row>
    <row r="37" spans="1:32" ht="16.5" thickBot="1" x14ac:dyDescent="0.3">
      <c r="A37" s="311" t="s">
        <v>44</v>
      </c>
      <c r="B37" s="312"/>
      <c r="C37" s="312"/>
      <c r="D37" s="312"/>
      <c r="E37" s="312"/>
      <c r="F37" s="312"/>
      <c r="G37" s="169">
        <f>ROUND(G35+G36,0)</f>
        <v>549931333</v>
      </c>
      <c r="H37" s="169"/>
      <c r="I37" s="170">
        <f>+ROUND(I35+I36,0)</f>
        <v>30413613</v>
      </c>
      <c r="J37" s="169"/>
      <c r="K37" s="170">
        <f>+ROUND(K35+K36,0)</f>
        <v>76943840</v>
      </c>
      <c r="L37" s="169"/>
      <c r="M37" s="170">
        <f>+ROUND(M35+M36,0)</f>
        <v>76524902</v>
      </c>
      <c r="N37" s="169"/>
      <c r="O37" s="170">
        <f>+ROUND(O35+O36,0)</f>
        <v>78655179</v>
      </c>
      <c r="P37" s="169"/>
      <c r="Q37" s="170">
        <f>+ROUND(Q35+Q36,0)</f>
        <v>95954578</v>
      </c>
      <c r="R37" s="169"/>
      <c r="S37" s="170">
        <f>+ROUND(S35+S36,0)</f>
        <v>109789801</v>
      </c>
      <c r="T37" s="295"/>
      <c r="U37" s="296">
        <f>+ROUND(U35+U36,0)</f>
        <v>93049455</v>
      </c>
      <c r="V37" s="169"/>
      <c r="W37" s="170">
        <f>+ROUND(W35+W36,0)</f>
        <v>0</v>
      </c>
      <c r="X37" s="169"/>
      <c r="Y37" s="170">
        <f>+ROUND(Y35+Y36,0)</f>
        <v>204000000</v>
      </c>
      <c r="Z37" s="169"/>
      <c r="AA37" s="170">
        <f>+ROUND(AA35+AA36,0)-1</f>
        <v>753931333</v>
      </c>
      <c r="AB37" s="170"/>
      <c r="AC37" s="170">
        <f>+ROUND(AC35+AC36,0)</f>
        <v>560889641</v>
      </c>
      <c r="AD37" s="171"/>
      <c r="AE37" s="172">
        <f>+ROUND(AE35+AE36,0)</f>
        <v>193041693</v>
      </c>
      <c r="AF37" s="215"/>
    </row>
    <row r="38" spans="1:32" x14ac:dyDescent="0.25">
      <c r="A38" s="48"/>
      <c r="T38" s="283"/>
      <c r="U38" s="56"/>
      <c r="V38" s="56"/>
      <c r="W38" s="56"/>
      <c r="X38" s="56"/>
      <c r="Y38" s="56"/>
      <c r="Z38" s="56"/>
      <c r="AA38" s="56"/>
      <c r="AB38" s="56"/>
      <c r="AE38" s="200"/>
    </row>
    <row r="39" spans="1:32" ht="63.75" customHeight="1" x14ac:dyDescent="0.25">
      <c r="A39" s="48"/>
      <c r="T39" s="283"/>
      <c r="U39" s="1"/>
      <c r="V39" s="1"/>
      <c r="W39" s="1"/>
      <c r="X39" s="1"/>
      <c r="Y39" s="1"/>
      <c r="Z39" s="49"/>
      <c r="AA39" s="1"/>
      <c r="AC39" s="49"/>
      <c r="AE39" s="200"/>
    </row>
    <row r="40" spans="1:32" x14ac:dyDescent="0.25">
      <c r="A40" s="201"/>
      <c r="B40" s="260"/>
      <c r="C40" s="260"/>
      <c r="D40" s="260"/>
      <c r="F40" s="51"/>
      <c r="G40" s="261"/>
      <c r="H40" s="261"/>
      <c r="I40" s="261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84"/>
      <c r="U40" s="1"/>
      <c r="V40" s="1"/>
      <c r="W40" s="1"/>
      <c r="X40" s="1"/>
      <c r="Y40" s="1"/>
      <c r="Z40" s="1"/>
      <c r="AA40" s="1"/>
      <c r="AE40" s="200"/>
    </row>
    <row r="41" spans="1:32" ht="18.75" x14ac:dyDescent="0.25">
      <c r="A41" s="262" t="s">
        <v>49</v>
      </c>
      <c r="B41" s="260"/>
      <c r="C41" s="260"/>
      <c r="D41" s="260"/>
      <c r="F41" s="313" t="s">
        <v>203</v>
      </c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53"/>
      <c r="W41" s="53"/>
      <c r="X41" s="53"/>
      <c r="Y41" s="53"/>
      <c r="Z41" s="53"/>
      <c r="AA41" s="53"/>
      <c r="AB41" s="53"/>
      <c r="AE41" s="200"/>
    </row>
    <row r="42" spans="1:32" ht="18.75" x14ac:dyDescent="0.25">
      <c r="A42" s="263" t="s">
        <v>26</v>
      </c>
      <c r="B42" s="260"/>
      <c r="F42" s="314" t="s">
        <v>45</v>
      </c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264"/>
      <c r="W42" s="264"/>
      <c r="X42" s="264"/>
      <c r="Y42" s="264"/>
      <c r="Z42" s="264"/>
      <c r="AA42" s="264"/>
      <c r="AB42" s="55"/>
      <c r="AC42" s="20"/>
      <c r="AD42" s="20"/>
      <c r="AE42" s="200"/>
    </row>
    <row r="43" spans="1:32" ht="50.25" customHeight="1" thickBot="1" x14ac:dyDescent="0.3">
      <c r="A43" s="315"/>
      <c r="B43" s="316"/>
      <c r="C43" s="316"/>
      <c r="D43" s="316"/>
      <c r="E43" s="316"/>
      <c r="F43" s="316"/>
      <c r="G43" s="316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285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03"/>
    </row>
    <row r="44" spans="1:32" ht="31.5" customHeight="1" x14ac:dyDescent="0.25">
      <c r="A44" s="317"/>
      <c r="B44" s="317"/>
      <c r="C44" s="317"/>
      <c r="D44" s="317"/>
      <c r="E44" s="317"/>
      <c r="F44" s="317"/>
      <c r="G44" s="317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286"/>
    </row>
    <row r="45" spans="1:32" ht="51.75" customHeight="1" x14ac:dyDescent="0.25">
      <c r="A45" s="317"/>
      <c r="B45" s="317"/>
      <c r="C45" s="317"/>
      <c r="D45" s="317"/>
      <c r="E45" s="317"/>
      <c r="F45" s="317"/>
      <c r="G45" s="317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286"/>
    </row>
    <row r="46" spans="1:32" ht="35.25" customHeight="1" x14ac:dyDescent="0.25">
      <c r="A46" s="317"/>
      <c r="B46" s="317"/>
      <c r="C46" s="317"/>
      <c r="D46" s="317"/>
      <c r="E46" s="317"/>
      <c r="F46" s="317"/>
      <c r="G46" s="317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286"/>
    </row>
    <row r="47" spans="1:32" ht="38.25" customHeight="1" x14ac:dyDescent="0.25">
      <c r="A47" s="308"/>
      <c r="B47" s="308"/>
      <c r="C47" s="308"/>
      <c r="D47" s="308"/>
      <c r="E47" s="308"/>
      <c r="F47" s="308"/>
      <c r="G47" s="308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287"/>
    </row>
  </sheetData>
  <mergeCells count="38">
    <mergeCell ref="A1:D2"/>
    <mergeCell ref="E1:AE1"/>
    <mergeCell ref="E2:AE2"/>
    <mergeCell ref="T3:U3"/>
    <mergeCell ref="T16:U16"/>
    <mergeCell ref="H3:I3"/>
    <mergeCell ref="H16:I16"/>
    <mergeCell ref="AB3:AC3"/>
    <mergeCell ref="AD3:AE3"/>
    <mergeCell ref="J3:K3"/>
    <mergeCell ref="J16:K16"/>
    <mergeCell ref="L3:M3"/>
    <mergeCell ref="L16:M16"/>
    <mergeCell ref="N3:O3"/>
    <mergeCell ref="N16:O16"/>
    <mergeCell ref="P3:Q3"/>
    <mergeCell ref="P16:Q16"/>
    <mergeCell ref="A47:G47"/>
    <mergeCell ref="A32:F32"/>
    <mergeCell ref="A33:F33"/>
    <mergeCell ref="A35:F35"/>
    <mergeCell ref="A36:F36"/>
    <mergeCell ref="A37:F37"/>
    <mergeCell ref="F41:U41"/>
    <mergeCell ref="F42:U42"/>
    <mergeCell ref="A43:G43"/>
    <mergeCell ref="A44:G44"/>
    <mergeCell ref="A45:G45"/>
    <mergeCell ref="A46:G46"/>
    <mergeCell ref="A31:F31"/>
    <mergeCell ref="R3:S3"/>
    <mergeCell ref="R16:S16"/>
    <mergeCell ref="X3:Y3"/>
    <mergeCell ref="Z3:AA3"/>
    <mergeCell ref="V3:W3"/>
    <mergeCell ref="V16:W16"/>
    <mergeCell ref="X16:Y16"/>
    <mergeCell ref="Z16:AA16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scale="2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7DE0-5BAA-4A06-BE98-D921BDDFB81F}">
  <dimension ref="A1:F50"/>
  <sheetViews>
    <sheetView showGridLines="0" zoomScale="85" zoomScaleNormal="85" workbookViewId="0">
      <selection activeCell="C22" sqref="C22"/>
    </sheetView>
  </sheetViews>
  <sheetFormatPr baseColWidth="10" defaultColWidth="11.5703125" defaultRowHeight="15" x14ac:dyDescent="0.25"/>
  <cols>
    <col min="1" max="1" width="71.7109375" style="1" customWidth="1"/>
    <col min="2" max="2" width="19.28515625" style="1" bestFit="1" customWidth="1"/>
    <col min="3" max="3" width="21.5703125" style="1" bestFit="1" customWidth="1"/>
    <col min="4" max="4" width="21.140625" style="1" bestFit="1" customWidth="1"/>
    <col min="5" max="5" width="17.140625" style="1" bestFit="1" customWidth="1"/>
    <col min="6" max="6" width="18.7109375" style="1" bestFit="1" customWidth="1"/>
    <col min="7" max="16384" width="11.5703125" style="1"/>
  </cols>
  <sheetData>
    <row r="1" spans="1:6" x14ac:dyDescent="0.25">
      <c r="A1" s="158" t="s">
        <v>53</v>
      </c>
      <c r="B1" s="193" t="s">
        <v>186</v>
      </c>
      <c r="C1" s="158" t="s">
        <v>187</v>
      </c>
      <c r="D1" s="158" t="s">
        <v>188</v>
      </c>
      <c r="E1" s="158" t="s">
        <v>189</v>
      </c>
      <c r="F1" s="158" t="s">
        <v>190</v>
      </c>
    </row>
    <row r="2" spans="1:6" x14ac:dyDescent="0.25">
      <c r="A2" s="191" t="s">
        <v>170</v>
      </c>
      <c r="B2" s="194" t="s">
        <v>174</v>
      </c>
      <c r="C2" s="146"/>
      <c r="D2" s="146"/>
      <c r="E2" s="146"/>
      <c r="F2" s="146"/>
    </row>
    <row r="3" spans="1:6" x14ac:dyDescent="0.25">
      <c r="A3" s="190" t="s">
        <v>171</v>
      </c>
      <c r="B3" s="195" t="s">
        <v>169</v>
      </c>
      <c r="C3" s="146"/>
      <c r="D3" s="146"/>
      <c r="E3" s="146"/>
      <c r="F3" s="146"/>
    </row>
    <row r="4" spans="1:6" x14ac:dyDescent="0.25">
      <c r="A4" s="190" t="s">
        <v>172</v>
      </c>
      <c r="B4" s="195" t="s">
        <v>169</v>
      </c>
      <c r="C4" s="146"/>
      <c r="D4" s="146"/>
      <c r="E4" s="146"/>
      <c r="F4" s="146"/>
    </row>
    <row r="5" spans="1:6" x14ac:dyDescent="0.25">
      <c r="A5" s="191" t="s">
        <v>173</v>
      </c>
      <c r="B5" s="194" t="s">
        <v>174</v>
      </c>
      <c r="C5" s="146"/>
      <c r="D5" s="146"/>
      <c r="E5" s="146"/>
      <c r="F5" s="146"/>
    </row>
    <row r="6" spans="1:6" ht="30" x14ac:dyDescent="0.25">
      <c r="A6" s="190" t="s">
        <v>159</v>
      </c>
      <c r="B6" s="195" t="s">
        <v>169</v>
      </c>
      <c r="C6" s="146"/>
      <c r="D6" s="146"/>
      <c r="E6" s="146"/>
      <c r="F6" s="146"/>
    </row>
    <row r="7" spans="1:6" x14ac:dyDescent="0.25">
      <c r="A7" s="190" t="s">
        <v>162</v>
      </c>
      <c r="B7" s="195" t="s">
        <v>169</v>
      </c>
      <c r="C7" s="146"/>
      <c r="D7" s="146"/>
      <c r="E7" s="146"/>
      <c r="F7" s="146"/>
    </row>
    <row r="8" spans="1:6" x14ac:dyDescent="0.25">
      <c r="A8" s="190" t="s">
        <v>161</v>
      </c>
      <c r="B8" s="195" t="s">
        <v>169</v>
      </c>
      <c r="C8" s="146"/>
      <c r="D8" s="146"/>
      <c r="E8" s="146"/>
      <c r="F8" s="146"/>
    </row>
    <row r="9" spans="1:6" ht="30" x14ac:dyDescent="0.25">
      <c r="A9" s="190" t="s">
        <v>160</v>
      </c>
      <c r="B9" s="195" t="s">
        <v>169</v>
      </c>
      <c r="C9" s="146"/>
      <c r="D9" s="146"/>
      <c r="E9" s="146"/>
      <c r="F9" s="146"/>
    </row>
    <row r="10" spans="1:6" x14ac:dyDescent="0.25">
      <c r="A10" s="190" t="s">
        <v>175</v>
      </c>
      <c r="B10" s="195" t="s">
        <v>169</v>
      </c>
      <c r="C10" s="146"/>
      <c r="D10" s="146"/>
      <c r="E10" s="146"/>
      <c r="F10" s="146"/>
    </row>
    <row r="11" spans="1:6" x14ac:dyDescent="0.25">
      <c r="A11" s="190" t="s">
        <v>163</v>
      </c>
      <c r="B11" s="195" t="s">
        <v>177</v>
      </c>
      <c r="C11" s="146"/>
      <c r="D11" s="146"/>
      <c r="E11" s="146"/>
      <c r="F11" s="146"/>
    </row>
    <row r="12" spans="1:6" x14ac:dyDescent="0.25">
      <c r="A12" s="190" t="s">
        <v>176</v>
      </c>
      <c r="B12" s="195" t="s">
        <v>177</v>
      </c>
      <c r="C12" s="146"/>
      <c r="D12" s="146"/>
      <c r="E12" s="146"/>
      <c r="F12" s="146"/>
    </row>
    <row r="13" spans="1:6" x14ac:dyDescent="0.25">
      <c r="A13" s="190" t="s">
        <v>164</v>
      </c>
      <c r="B13" s="195" t="s">
        <v>177</v>
      </c>
      <c r="C13" s="146"/>
      <c r="D13" s="146"/>
      <c r="E13" s="146"/>
      <c r="F13" s="146"/>
    </row>
    <row r="14" spans="1:6" x14ac:dyDescent="0.25">
      <c r="A14" s="192" t="s">
        <v>165</v>
      </c>
      <c r="B14" s="196" t="s">
        <v>178</v>
      </c>
      <c r="C14" s="146"/>
      <c r="D14" s="146"/>
      <c r="E14" s="146"/>
      <c r="F14" s="146"/>
    </row>
    <row r="15" spans="1:6" x14ac:dyDescent="0.25">
      <c r="A15" s="191" t="s">
        <v>166</v>
      </c>
      <c r="B15" s="194" t="s">
        <v>174</v>
      </c>
      <c r="C15" s="146"/>
      <c r="D15" s="146"/>
      <c r="E15" s="146"/>
      <c r="F15" s="146"/>
    </row>
    <row r="16" spans="1:6" x14ac:dyDescent="0.25">
      <c r="A16" s="192" t="s">
        <v>179</v>
      </c>
      <c r="B16" s="196" t="s">
        <v>178</v>
      </c>
      <c r="C16" s="146"/>
      <c r="D16" s="146"/>
      <c r="E16" s="146"/>
      <c r="F16" s="146"/>
    </row>
    <row r="17" spans="1:6" x14ac:dyDescent="0.25">
      <c r="A17" s="191" t="s">
        <v>180</v>
      </c>
      <c r="B17" s="194" t="s">
        <v>174</v>
      </c>
      <c r="C17" s="146"/>
      <c r="D17" s="146"/>
      <c r="E17" s="146"/>
      <c r="F17" s="146"/>
    </row>
    <row r="18" spans="1:6" x14ac:dyDescent="0.25">
      <c r="A18" s="191" t="s">
        <v>167</v>
      </c>
      <c r="B18" s="194" t="s">
        <v>174</v>
      </c>
      <c r="C18" s="146"/>
      <c r="D18" s="146"/>
      <c r="E18" s="146"/>
      <c r="F18" s="146"/>
    </row>
    <row r="19" spans="1:6" ht="30" x14ac:dyDescent="0.25">
      <c r="A19" s="191" t="s">
        <v>168</v>
      </c>
      <c r="B19" s="194" t="s">
        <v>174</v>
      </c>
      <c r="C19" s="146"/>
      <c r="D19" s="146"/>
      <c r="E19" s="146"/>
      <c r="F19" s="146"/>
    </row>
    <row r="20" spans="1:6" ht="30" x14ac:dyDescent="0.25">
      <c r="A20" s="191" t="s">
        <v>128</v>
      </c>
      <c r="B20" s="194" t="s">
        <v>174</v>
      </c>
      <c r="C20" s="146"/>
      <c r="D20" s="146"/>
      <c r="E20" s="146"/>
      <c r="F20" s="146"/>
    </row>
    <row r="21" spans="1:6" ht="30" x14ac:dyDescent="0.25">
      <c r="A21" s="191" t="s">
        <v>129</v>
      </c>
      <c r="B21" s="194" t="s">
        <v>174</v>
      </c>
      <c r="C21" s="146"/>
      <c r="D21" s="146"/>
      <c r="E21" s="146"/>
      <c r="F21" s="146"/>
    </row>
    <row r="22" spans="1:6" ht="30" x14ac:dyDescent="0.25">
      <c r="A22" s="191" t="s">
        <v>130</v>
      </c>
      <c r="B22" s="194" t="s">
        <v>174</v>
      </c>
      <c r="C22" s="146"/>
      <c r="D22" s="146"/>
      <c r="E22" s="146"/>
      <c r="F22" s="146"/>
    </row>
    <row r="23" spans="1:6" ht="30" x14ac:dyDescent="0.25">
      <c r="A23" s="190" t="s">
        <v>181</v>
      </c>
      <c r="B23" s="195" t="s">
        <v>169</v>
      </c>
      <c r="C23" s="146"/>
      <c r="D23" s="146"/>
      <c r="E23" s="146"/>
      <c r="F23" s="146"/>
    </row>
    <row r="24" spans="1:6" x14ac:dyDescent="0.25">
      <c r="A24" s="190" t="s">
        <v>182</v>
      </c>
      <c r="B24" s="195" t="s">
        <v>169</v>
      </c>
      <c r="C24" s="146"/>
      <c r="D24" s="146"/>
      <c r="E24" s="146"/>
      <c r="F24" s="146"/>
    </row>
    <row r="25" spans="1:6" x14ac:dyDescent="0.25">
      <c r="A25" s="190" t="s">
        <v>184</v>
      </c>
      <c r="B25" s="195" t="s">
        <v>169</v>
      </c>
      <c r="C25" s="146"/>
      <c r="D25" s="146"/>
      <c r="E25" s="146"/>
      <c r="F25" s="146"/>
    </row>
    <row r="26" spans="1:6" x14ac:dyDescent="0.25">
      <c r="A26" s="190" t="s">
        <v>183</v>
      </c>
      <c r="B26" s="195" t="s">
        <v>169</v>
      </c>
      <c r="C26" s="146"/>
      <c r="D26" s="146"/>
      <c r="E26" s="146"/>
      <c r="F26" s="146"/>
    </row>
    <row r="27" spans="1:6" x14ac:dyDescent="0.25">
      <c r="A27" s="190" t="s">
        <v>185</v>
      </c>
      <c r="B27" s="195" t="s">
        <v>169</v>
      </c>
      <c r="C27" s="146"/>
      <c r="D27" s="146"/>
      <c r="E27" s="146"/>
      <c r="F27" s="146"/>
    </row>
    <row r="28" spans="1:6" x14ac:dyDescent="0.25">
      <c r="A28" s="189"/>
    </row>
    <row r="29" spans="1:6" x14ac:dyDescent="0.25">
      <c r="A29" s="189"/>
    </row>
    <row r="30" spans="1:6" x14ac:dyDescent="0.25">
      <c r="A30" s="189"/>
    </row>
    <row r="47" spans="2:2" x14ac:dyDescent="0.25">
      <c r="B47" s="1" t="s">
        <v>169</v>
      </c>
    </row>
    <row r="48" spans="2:2" x14ac:dyDescent="0.25">
      <c r="B48" s="1" t="s">
        <v>169</v>
      </c>
    </row>
    <row r="49" spans="2:2" x14ac:dyDescent="0.25">
      <c r="B49" s="1" t="s">
        <v>169</v>
      </c>
    </row>
    <row r="50" spans="2:2" x14ac:dyDescent="0.25">
      <c r="B50" s="1" t="s">
        <v>169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BEF54-51CA-4E45-905D-C54B1CF34FED}">
  <sheetPr>
    <pageSetUpPr fitToPage="1"/>
  </sheetPr>
  <dimension ref="A1:W42"/>
  <sheetViews>
    <sheetView showGridLines="0" view="pageBreakPreview" zoomScale="70" zoomScaleNormal="70" zoomScaleSheetLayoutView="70" workbookViewId="0">
      <selection activeCell="N5" sqref="N5"/>
    </sheetView>
  </sheetViews>
  <sheetFormatPr baseColWidth="10" defaultColWidth="10.85546875" defaultRowHeight="15" x14ac:dyDescent="0.25"/>
  <cols>
    <col min="1" max="1" width="10.85546875" style="1"/>
    <col min="2" max="2" width="69.28515625" style="1" bestFit="1" customWidth="1"/>
    <col min="3" max="3" width="12.140625" style="31" customWidth="1"/>
    <col min="4" max="4" width="18.140625" style="1" bestFit="1" customWidth="1"/>
    <col min="5" max="5" width="19" style="1" customWidth="1"/>
    <col min="6" max="6" width="17.7109375" style="31" customWidth="1"/>
    <col min="7" max="7" width="7.85546875" style="31" bestFit="1" customWidth="1"/>
    <col min="8" max="8" width="19" style="1" customWidth="1"/>
    <col min="9" max="9" width="10.140625" style="1" bestFit="1" customWidth="1"/>
    <col min="10" max="10" width="18.7109375" style="1" customWidth="1"/>
    <col min="11" max="11" width="10.140625" style="31" bestFit="1" customWidth="1"/>
    <col min="12" max="12" width="18.7109375" style="1" customWidth="1"/>
    <col min="13" max="13" width="10.140625" style="1" bestFit="1" customWidth="1"/>
    <col min="14" max="14" width="17.7109375" style="1" customWidth="1"/>
    <col min="15" max="15" width="10.140625" style="1" bestFit="1" customWidth="1"/>
    <col min="16" max="17" width="16" style="1" bestFit="1" customWidth="1"/>
    <col min="18" max="18" width="15.28515625" style="1" bestFit="1" customWidth="1"/>
    <col min="19" max="19" width="10.85546875" style="1"/>
    <col min="20" max="20" width="20" style="1" customWidth="1"/>
    <col min="21" max="21" width="19.42578125" style="1" customWidth="1"/>
    <col min="22" max="22" width="14.85546875" style="1" bestFit="1" customWidth="1"/>
    <col min="23" max="23" width="16.28515625" style="1" bestFit="1" customWidth="1"/>
    <col min="24" max="16384" width="10.85546875" style="1"/>
  </cols>
  <sheetData>
    <row r="1" spans="2:22" ht="94.9" customHeight="1" thickBot="1" x14ac:dyDescent="0.3">
      <c r="B1" s="370"/>
      <c r="C1" s="370"/>
      <c r="D1" s="370"/>
      <c r="E1" s="371"/>
      <c r="F1" s="374" t="s">
        <v>27</v>
      </c>
      <c r="G1" s="375"/>
      <c r="H1" s="375"/>
      <c r="I1" s="375"/>
      <c r="J1" s="375"/>
      <c r="K1" s="375"/>
      <c r="L1" s="375"/>
      <c r="M1" s="375"/>
      <c r="N1" s="375"/>
      <c r="O1" s="375"/>
      <c r="P1" s="375"/>
    </row>
    <row r="2" spans="2:22" ht="30" customHeight="1" x14ac:dyDescent="0.25">
      <c r="B2" s="372"/>
      <c r="C2" s="372"/>
      <c r="D2" s="372"/>
      <c r="E2" s="373"/>
      <c r="F2" s="376" t="s">
        <v>90</v>
      </c>
      <c r="G2" s="377"/>
      <c r="H2" s="377"/>
      <c r="I2" s="377"/>
      <c r="J2" s="377"/>
      <c r="K2" s="377"/>
      <c r="L2" s="377"/>
      <c r="M2" s="377"/>
      <c r="N2" s="377"/>
      <c r="O2" s="377"/>
      <c r="P2" s="378"/>
    </row>
    <row r="3" spans="2:22" ht="14.45" customHeight="1" x14ac:dyDescent="0.25">
      <c r="B3" s="10" t="s">
        <v>21</v>
      </c>
      <c r="C3" s="17"/>
      <c r="D3" s="8"/>
      <c r="E3" s="8"/>
      <c r="F3" s="17"/>
      <c r="G3" s="17"/>
      <c r="H3" s="8"/>
      <c r="I3" s="381" t="s">
        <v>24</v>
      </c>
      <c r="J3" s="382"/>
      <c r="K3" s="383" t="s">
        <v>87</v>
      </c>
      <c r="L3" s="384"/>
      <c r="M3" s="379" t="s">
        <v>25</v>
      </c>
      <c r="N3" s="380"/>
      <c r="O3" s="379" t="s">
        <v>46</v>
      </c>
      <c r="P3" s="380"/>
    </row>
    <row r="4" spans="2:22" ht="39.75" customHeight="1" x14ac:dyDescent="0.25">
      <c r="B4" s="10" t="s">
        <v>15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104" t="s">
        <v>47</v>
      </c>
      <c r="J4" s="104" t="s">
        <v>48</v>
      </c>
      <c r="K4" s="116" t="s">
        <v>47</v>
      </c>
      <c r="L4" s="116" t="s">
        <v>48</v>
      </c>
      <c r="M4" s="127" t="s">
        <v>47</v>
      </c>
      <c r="N4" s="127" t="s">
        <v>51</v>
      </c>
      <c r="O4" s="127" t="s">
        <v>47</v>
      </c>
      <c r="P4" s="127" t="s">
        <v>52</v>
      </c>
    </row>
    <row r="5" spans="2:22" x14ac:dyDescent="0.25">
      <c r="B5" s="7" t="s">
        <v>20</v>
      </c>
      <c r="C5" s="15">
        <v>1</v>
      </c>
      <c r="D5" s="35">
        <v>0.5</v>
      </c>
      <c r="E5" s="21">
        <v>7950000</v>
      </c>
      <c r="F5" s="16">
        <v>7.5</v>
      </c>
      <c r="G5" s="15">
        <v>1.92</v>
      </c>
      <c r="H5" s="23">
        <f>IFERROR(C5*D5*E5*F5*G5,"")</f>
        <v>57240000</v>
      </c>
      <c r="I5" s="105">
        <v>0.4</v>
      </c>
      <c r="J5" s="106">
        <f>+I5*D5*C5*E5*G5</f>
        <v>3052800</v>
      </c>
      <c r="K5" s="117">
        <v>1</v>
      </c>
      <c r="L5" s="118">
        <f>+C5*K5*D5*E5*G5</f>
        <v>7632000</v>
      </c>
      <c r="M5" s="128">
        <f>+I5+K5</f>
        <v>1.4</v>
      </c>
      <c r="N5" s="129">
        <f>+J5+L5</f>
        <v>10684800</v>
      </c>
      <c r="O5" s="130">
        <f>+F5-M5</f>
        <v>6.1</v>
      </c>
      <c r="P5" s="129">
        <f t="shared" ref="P5:P12" si="0">+H5-N5</f>
        <v>46555200</v>
      </c>
      <c r="Q5" s="57"/>
    </row>
    <row r="6" spans="2:22" x14ac:dyDescent="0.25">
      <c r="B6" s="7" t="s">
        <v>22</v>
      </c>
      <c r="C6" s="15">
        <v>2</v>
      </c>
      <c r="D6" s="35">
        <v>1</v>
      </c>
      <c r="E6" s="21">
        <v>5618000</v>
      </c>
      <c r="F6" s="16">
        <v>7.5</v>
      </c>
      <c r="G6" s="15">
        <v>1.92</v>
      </c>
      <c r="H6" s="23">
        <f t="shared" ref="H6:H12" si="1">IFERROR(C6*D6*E6*F6*G6,"")</f>
        <v>161798400</v>
      </c>
      <c r="I6" s="105">
        <v>0.4</v>
      </c>
      <c r="J6" s="106">
        <f t="shared" ref="J6:J12" si="2">+I6*D6*C6*E6*G6</f>
        <v>8629248</v>
      </c>
      <c r="K6" s="117">
        <v>1</v>
      </c>
      <c r="L6" s="118">
        <f t="shared" ref="L6:L11" si="3">+C6*K6*D6*E6*G6</f>
        <v>21573120</v>
      </c>
      <c r="M6" s="128">
        <f t="shared" ref="M6:M12" si="4">+I6+K6</f>
        <v>1.4</v>
      </c>
      <c r="N6" s="129">
        <f t="shared" ref="N6:N12" si="5">+J6+L6</f>
        <v>30202368</v>
      </c>
      <c r="O6" s="130">
        <f t="shared" ref="O6:O12" si="6">+F6-M6</f>
        <v>6.1</v>
      </c>
      <c r="P6" s="129">
        <f t="shared" si="0"/>
        <v>131596032</v>
      </c>
      <c r="Q6" s="57"/>
    </row>
    <row r="7" spans="2:22" x14ac:dyDescent="0.25">
      <c r="B7" s="7" t="s">
        <v>23</v>
      </c>
      <c r="C7" s="15">
        <v>2</v>
      </c>
      <c r="D7" s="35">
        <v>1</v>
      </c>
      <c r="E7" s="21">
        <v>3392000</v>
      </c>
      <c r="F7" s="16">
        <v>7</v>
      </c>
      <c r="G7" s="15">
        <v>1.92</v>
      </c>
      <c r="H7" s="23">
        <f t="shared" si="1"/>
        <v>91176960</v>
      </c>
      <c r="I7" s="105">
        <v>0.16666666666666666</v>
      </c>
      <c r="J7" s="106">
        <f t="shared" si="2"/>
        <v>2170879.9999999995</v>
      </c>
      <c r="K7" s="117">
        <v>1</v>
      </c>
      <c r="L7" s="118">
        <f t="shared" si="3"/>
        <v>13025280</v>
      </c>
      <c r="M7" s="128">
        <f t="shared" si="4"/>
        <v>1.1666666666666667</v>
      </c>
      <c r="N7" s="129">
        <f t="shared" si="5"/>
        <v>15196160</v>
      </c>
      <c r="O7" s="130">
        <f t="shared" si="6"/>
        <v>5.833333333333333</v>
      </c>
      <c r="P7" s="129">
        <f t="shared" si="0"/>
        <v>75980800</v>
      </c>
      <c r="Q7" s="57"/>
    </row>
    <row r="8" spans="2:22" x14ac:dyDescent="0.25">
      <c r="B8" s="7" t="s">
        <v>19</v>
      </c>
      <c r="C8" s="15">
        <v>1</v>
      </c>
      <c r="D8" s="35">
        <v>1</v>
      </c>
      <c r="E8" s="21">
        <v>5618000</v>
      </c>
      <c r="F8" s="16">
        <v>7</v>
      </c>
      <c r="G8" s="15">
        <v>1.92</v>
      </c>
      <c r="H8" s="23">
        <f t="shared" si="1"/>
        <v>75505920</v>
      </c>
      <c r="I8" s="105">
        <v>0.16666666666666666</v>
      </c>
      <c r="J8" s="106">
        <f t="shared" si="2"/>
        <v>1797759.9999999998</v>
      </c>
      <c r="K8" s="117">
        <v>1</v>
      </c>
      <c r="L8" s="118">
        <f t="shared" si="3"/>
        <v>10786560</v>
      </c>
      <c r="M8" s="128">
        <f t="shared" si="4"/>
        <v>1.1666666666666667</v>
      </c>
      <c r="N8" s="129">
        <f t="shared" si="5"/>
        <v>12584320</v>
      </c>
      <c r="O8" s="130">
        <f t="shared" si="6"/>
        <v>5.833333333333333</v>
      </c>
      <c r="P8" s="129">
        <f t="shared" si="0"/>
        <v>62921600</v>
      </c>
      <c r="Q8" s="57"/>
    </row>
    <row r="9" spans="2:22" x14ac:dyDescent="0.25">
      <c r="B9" s="7" t="s">
        <v>18</v>
      </c>
      <c r="C9" s="15">
        <v>1</v>
      </c>
      <c r="D9" s="35">
        <v>1</v>
      </c>
      <c r="E9" s="21">
        <v>5618000</v>
      </c>
      <c r="F9" s="16">
        <v>7</v>
      </c>
      <c r="G9" s="15">
        <v>1.92</v>
      </c>
      <c r="H9" s="23">
        <f t="shared" si="1"/>
        <v>75505920</v>
      </c>
      <c r="I9" s="105">
        <v>0.16666666666666666</v>
      </c>
      <c r="J9" s="106">
        <f t="shared" si="2"/>
        <v>1797759.9999999998</v>
      </c>
      <c r="K9" s="117">
        <v>1</v>
      </c>
      <c r="L9" s="118">
        <f t="shared" si="3"/>
        <v>10786560</v>
      </c>
      <c r="M9" s="128">
        <f t="shared" si="4"/>
        <v>1.1666666666666667</v>
      </c>
      <c r="N9" s="129">
        <f t="shared" si="5"/>
        <v>12584320</v>
      </c>
      <c r="O9" s="130">
        <f t="shared" si="6"/>
        <v>5.833333333333333</v>
      </c>
      <c r="P9" s="129">
        <f t="shared" si="0"/>
        <v>62921600</v>
      </c>
      <c r="Q9" s="57"/>
    </row>
    <row r="10" spans="2:22" x14ac:dyDescent="0.25">
      <c r="B10" s="7" t="s">
        <v>17</v>
      </c>
      <c r="C10" s="15">
        <v>1</v>
      </c>
      <c r="D10" s="35">
        <v>1</v>
      </c>
      <c r="E10" s="21">
        <v>5618000</v>
      </c>
      <c r="F10" s="16">
        <v>7</v>
      </c>
      <c r="G10" s="15">
        <v>1.92</v>
      </c>
      <c r="H10" s="23">
        <f t="shared" si="1"/>
        <v>75505920</v>
      </c>
      <c r="I10" s="105">
        <v>0.16666666666666666</v>
      </c>
      <c r="J10" s="106">
        <f t="shared" si="2"/>
        <v>1797759.9999999998</v>
      </c>
      <c r="K10" s="117">
        <v>1</v>
      </c>
      <c r="L10" s="118">
        <f t="shared" si="3"/>
        <v>10786560</v>
      </c>
      <c r="M10" s="128">
        <f t="shared" si="4"/>
        <v>1.1666666666666667</v>
      </c>
      <c r="N10" s="129">
        <f t="shared" si="5"/>
        <v>12584320</v>
      </c>
      <c r="O10" s="130">
        <f t="shared" si="6"/>
        <v>5.833333333333333</v>
      </c>
      <c r="P10" s="129">
        <f t="shared" si="0"/>
        <v>62921600</v>
      </c>
      <c r="Q10" s="57"/>
    </row>
    <row r="11" spans="2:22" x14ac:dyDescent="0.25">
      <c r="B11" s="7" t="s">
        <v>29</v>
      </c>
      <c r="C11" s="15">
        <v>1</v>
      </c>
      <c r="D11" s="35">
        <v>0.2</v>
      </c>
      <c r="E11" s="21">
        <v>7208000</v>
      </c>
      <c r="F11" s="16">
        <v>5</v>
      </c>
      <c r="G11" s="15">
        <v>1.92</v>
      </c>
      <c r="H11" s="23">
        <f t="shared" si="1"/>
        <v>13839360</v>
      </c>
      <c r="I11" s="105">
        <v>0.1</v>
      </c>
      <c r="J11" s="106">
        <f t="shared" si="2"/>
        <v>276787.20000000007</v>
      </c>
      <c r="K11" s="117">
        <v>1</v>
      </c>
      <c r="L11" s="118">
        <f t="shared" si="3"/>
        <v>2767872</v>
      </c>
      <c r="M11" s="128">
        <f t="shared" si="4"/>
        <v>1.1000000000000001</v>
      </c>
      <c r="N11" s="129">
        <f t="shared" si="5"/>
        <v>3044659.2000000002</v>
      </c>
      <c r="O11" s="130">
        <f t="shared" si="6"/>
        <v>3.9</v>
      </c>
      <c r="P11" s="129">
        <f t="shared" si="0"/>
        <v>10794700.800000001</v>
      </c>
      <c r="Q11" s="57"/>
    </row>
    <row r="12" spans="2:22" ht="30" x14ac:dyDescent="0.25">
      <c r="B12" s="36" t="s">
        <v>28</v>
      </c>
      <c r="C12" s="15">
        <v>2</v>
      </c>
      <c r="D12" s="35">
        <v>0.15</v>
      </c>
      <c r="E12" s="21">
        <v>3392000</v>
      </c>
      <c r="F12" s="16">
        <v>7</v>
      </c>
      <c r="G12" s="15">
        <v>1.92</v>
      </c>
      <c r="H12" s="23">
        <f t="shared" si="1"/>
        <v>13676544</v>
      </c>
      <c r="I12" s="105">
        <v>0</v>
      </c>
      <c r="J12" s="106">
        <f t="shared" si="2"/>
        <v>0</v>
      </c>
      <c r="K12" s="117">
        <v>0.15151515151515149</v>
      </c>
      <c r="L12" s="118">
        <f>+C12*D12*E12*G12*K12</f>
        <v>296029.09090909088</v>
      </c>
      <c r="M12" s="128">
        <f t="shared" si="4"/>
        <v>0.15151515151515149</v>
      </c>
      <c r="N12" s="129">
        <f t="shared" si="5"/>
        <v>296029.09090909088</v>
      </c>
      <c r="O12" s="130">
        <f t="shared" si="6"/>
        <v>6.8484848484848486</v>
      </c>
      <c r="P12" s="129">
        <f t="shared" si="0"/>
        <v>13380514.909090908</v>
      </c>
      <c r="Q12" s="57"/>
    </row>
    <row r="13" spans="2:22" ht="20.45" customHeight="1" x14ac:dyDescent="0.25">
      <c r="B13" s="10" t="s">
        <v>16</v>
      </c>
      <c r="C13" s="17"/>
      <c r="D13" s="8"/>
      <c r="E13" s="8"/>
      <c r="F13" s="17"/>
      <c r="G13" s="17"/>
      <c r="H13" s="8"/>
      <c r="I13" s="103"/>
      <c r="J13" s="107"/>
      <c r="K13" s="115"/>
      <c r="L13" s="119"/>
      <c r="M13" s="131"/>
      <c r="N13" s="131"/>
      <c r="O13" s="131"/>
      <c r="P13" s="131"/>
      <c r="Q13" s="57"/>
    </row>
    <row r="14" spans="2:22" ht="39.75" customHeight="1" x14ac:dyDescent="0.25">
      <c r="B14" s="38" t="s">
        <v>15</v>
      </c>
      <c r="C14" s="6" t="s">
        <v>30</v>
      </c>
      <c r="D14" s="6" t="s">
        <v>14</v>
      </c>
      <c r="E14" s="6" t="s">
        <v>36</v>
      </c>
      <c r="F14" s="6" t="s">
        <v>37</v>
      </c>
      <c r="G14" s="6"/>
      <c r="H14" s="6" t="s">
        <v>35</v>
      </c>
      <c r="I14" s="381" t="s">
        <v>24</v>
      </c>
      <c r="J14" s="382"/>
      <c r="K14" s="383" t="s">
        <v>87</v>
      </c>
      <c r="L14" s="384"/>
      <c r="M14" s="385" t="s">
        <v>25</v>
      </c>
      <c r="N14" s="386"/>
      <c r="O14" s="385" t="s">
        <v>46</v>
      </c>
      <c r="P14" s="386"/>
      <c r="Q14" s="57"/>
    </row>
    <row r="15" spans="2:22" x14ac:dyDescent="0.25">
      <c r="B15" s="39" t="s">
        <v>12</v>
      </c>
      <c r="C15" s="15">
        <v>2</v>
      </c>
      <c r="D15" s="15" t="s">
        <v>7</v>
      </c>
      <c r="E15" s="21">
        <v>1790000</v>
      </c>
      <c r="F15" s="15">
        <v>7.5</v>
      </c>
      <c r="G15" s="22"/>
      <c r="H15" s="23">
        <f>IFERROR(C15*E15*F15,"")</f>
        <v>26850000</v>
      </c>
      <c r="I15" s="105">
        <v>0.4</v>
      </c>
      <c r="J15" s="108">
        <f>+C15*E15*I15</f>
        <v>1432000</v>
      </c>
      <c r="K15" s="117">
        <v>1</v>
      </c>
      <c r="L15" s="120">
        <f>+C15*E15*K15</f>
        <v>3580000</v>
      </c>
      <c r="M15" s="132">
        <f>+I15+K15</f>
        <v>1.4</v>
      </c>
      <c r="N15" s="129">
        <f>+J15+L15</f>
        <v>5012000</v>
      </c>
      <c r="O15" s="130">
        <f>+F15-M15</f>
        <v>6.1</v>
      </c>
      <c r="P15" s="129">
        <f t="shared" ref="P15:P24" si="7">+H15-N15</f>
        <v>21838000</v>
      </c>
      <c r="Q15" s="138"/>
      <c r="V15" s="5"/>
    </row>
    <row r="16" spans="2:22" ht="30" x14ac:dyDescent="0.25">
      <c r="B16" s="39" t="s">
        <v>11</v>
      </c>
      <c r="C16" s="15">
        <v>2</v>
      </c>
      <c r="D16" s="15" t="s">
        <v>7</v>
      </c>
      <c r="E16" s="21">
        <v>841000</v>
      </c>
      <c r="F16" s="15">
        <v>7.5</v>
      </c>
      <c r="G16" s="22"/>
      <c r="H16" s="23">
        <f t="shared" ref="H16:H18" si="8">IFERROR(C16*E16*F16,"")</f>
        <v>12615000</v>
      </c>
      <c r="I16" s="105">
        <v>7.0118311533888228E-2</v>
      </c>
      <c r="J16" s="108">
        <f>+I16*C16*E16</f>
        <v>117939</v>
      </c>
      <c r="K16" s="117">
        <v>0.17318311533888228</v>
      </c>
      <c r="L16" s="120">
        <f>+K16*C16*E16</f>
        <v>291294</v>
      </c>
      <c r="M16" s="132">
        <f t="shared" ref="M16:M24" si="9">+I16+K16</f>
        <v>0.24330142687277051</v>
      </c>
      <c r="N16" s="129">
        <f t="shared" ref="N16:N24" si="10">+J16+L16</f>
        <v>409233</v>
      </c>
      <c r="O16" s="130">
        <f t="shared" ref="O16:O24" si="11">+F16-M16</f>
        <v>7.2566985731272293</v>
      </c>
      <c r="P16" s="129">
        <f t="shared" si="7"/>
        <v>12205767</v>
      </c>
      <c r="Q16" s="138"/>
      <c r="T16" s="108">
        <v>321000</v>
      </c>
      <c r="V16" s="5"/>
    </row>
    <row r="17" spans="2:23" x14ac:dyDescent="0.25">
      <c r="B17" s="39" t="s">
        <v>10</v>
      </c>
      <c r="C17" s="15">
        <v>1</v>
      </c>
      <c r="D17" s="15" t="s">
        <v>7</v>
      </c>
      <c r="E17" s="21">
        <v>546000</v>
      </c>
      <c r="F17" s="15">
        <v>7.5</v>
      </c>
      <c r="G17" s="22"/>
      <c r="H17" s="23">
        <f t="shared" si="8"/>
        <v>4095000</v>
      </c>
      <c r="I17" s="105">
        <v>0.4</v>
      </c>
      <c r="J17" s="108">
        <f>+C17*E17*I17</f>
        <v>218400</v>
      </c>
      <c r="K17" s="117">
        <v>1</v>
      </c>
      <c r="L17" s="120">
        <f>+C17*E17*K17</f>
        <v>546000</v>
      </c>
      <c r="M17" s="132">
        <f t="shared" si="9"/>
        <v>1.4</v>
      </c>
      <c r="N17" s="129">
        <f t="shared" si="10"/>
        <v>764400</v>
      </c>
      <c r="O17" s="130">
        <f t="shared" si="11"/>
        <v>6.1</v>
      </c>
      <c r="P17" s="129">
        <f t="shared" si="7"/>
        <v>3330600</v>
      </c>
      <c r="Q17" s="138"/>
    </row>
    <row r="18" spans="2:23" x14ac:dyDescent="0.25">
      <c r="B18" s="36" t="s">
        <v>9</v>
      </c>
      <c r="C18" s="81">
        <v>7</v>
      </c>
      <c r="D18" s="81" t="s">
        <v>7</v>
      </c>
      <c r="E18" s="82">
        <v>47000</v>
      </c>
      <c r="F18" s="81">
        <v>7</v>
      </c>
      <c r="G18" s="83"/>
      <c r="H18" s="84">
        <f t="shared" si="8"/>
        <v>2303000</v>
      </c>
      <c r="I18" s="105">
        <v>0.2</v>
      </c>
      <c r="J18" s="108">
        <f t="shared" ref="J18:J24" si="12">+C18*E18*I18</f>
        <v>65800</v>
      </c>
      <c r="K18" s="117">
        <v>1</v>
      </c>
      <c r="L18" s="120">
        <f>+C18*E18*K18</f>
        <v>329000</v>
      </c>
      <c r="M18" s="132">
        <f t="shared" si="9"/>
        <v>1.2</v>
      </c>
      <c r="N18" s="129">
        <f t="shared" si="10"/>
        <v>394800</v>
      </c>
      <c r="O18" s="130">
        <f t="shared" si="11"/>
        <v>5.8</v>
      </c>
      <c r="P18" s="129">
        <f t="shared" si="7"/>
        <v>1908200</v>
      </c>
      <c r="Q18" s="138"/>
    </row>
    <row r="19" spans="2:23" ht="30" x14ac:dyDescent="0.25">
      <c r="B19" s="86" t="s">
        <v>8</v>
      </c>
      <c r="C19" s="81">
        <v>7</v>
      </c>
      <c r="D19" s="81" t="s">
        <v>7</v>
      </c>
      <c r="E19" s="82">
        <v>225000</v>
      </c>
      <c r="F19" s="81">
        <v>7</v>
      </c>
      <c r="G19" s="83"/>
      <c r="H19" s="84">
        <f>IFERROR(C19*E19*F19,"")</f>
        <v>11025000</v>
      </c>
      <c r="I19" s="105">
        <v>0.2</v>
      </c>
      <c r="J19" s="108">
        <f t="shared" si="12"/>
        <v>315000</v>
      </c>
      <c r="K19" s="117">
        <v>1</v>
      </c>
      <c r="L19" s="120">
        <f>+C19*E19*K19</f>
        <v>1575000</v>
      </c>
      <c r="M19" s="132">
        <f t="shared" si="9"/>
        <v>1.2</v>
      </c>
      <c r="N19" s="129">
        <f t="shared" si="10"/>
        <v>1890000</v>
      </c>
      <c r="O19" s="130">
        <f t="shared" si="11"/>
        <v>5.8</v>
      </c>
      <c r="P19" s="129">
        <f t="shared" si="7"/>
        <v>9135000</v>
      </c>
      <c r="Q19" s="138"/>
    </row>
    <row r="20" spans="2:23" ht="60" x14ac:dyDescent="0.25">
      <c r="B20" s="36" t="s">
        <v>13</v>
      </c>
      <c r="C20" s="81">
        <v>1</v>
      </c>
      <c r="D20" s="81" t="s">
        <v>7</v>
      </c>
      <c r="E20" s="82">
        <v>8942000</v>
      </c>
      <c r="F20" s="81">
        <v>7</v>
      </c>
      <c r="G20" s="83"/>
      <c r="H20" s="84">
        <f>IFERROR(C20*E20*F20,"")</f>
        <v>62594000</v>
      </c>
      <c r="I20" s="105">
        <v>0.2</v>
      </c>
      <c r="J20" s="108">
        <f>+C20*E20*I20</f>
        <v>1788400</v>
      </c>
      <c r="K20" s="117">
        <v>1</v>
      </c>
      <c r="L20" s="120">
        <f>+C20*E20*K20</f>
        <v>8942000</v>
      </c>
      <c r="M20" s="132">
        <f t="shared" si="9"/>
        <v>1.2</v>
      </c>
      <c r="N20" s="129">
        <f t="shared" si="10"/>
        <v>10730400</v>
      </c>
      <c r="O20" s="130">
        <f t="shared" si="11"/>
        <v>5.8</v>
      </c>
      <c r="P20" s="129">
        <f t="shared" si="7"/>
        <v>51863600</v>
      </c>
      <c r="Q20" s="138"/>
    </row>
    <row r="21" spans="2:23" x14ac:dyDescent="0.25">
      <c r="B21" s="40" t="s">
        <v>6</v>
      </c>
      <c r="C21" s="41">
        <v>1</v>
      </c>
      <c r="D21" s="41" t="s">
        <v>2</v>
      </c>
      <c r="E21" s="21">
        <v>2572879</v>
      </c>
      <c r="F21" s="41">
        <v>1</v>
      </c>
      <c r="G21" s="42"/>
      <c r="H21" s="24">
        <f t="shared" ref="H21" si="13">IFERROR(C21*E21*F21,"")</f>
        <v>2572879</v>
      </c>
      <c r="I21" s="109">
        <v>0</v>
      </c>
      <c r="J21" s="108">
        <f t="shared" si="12"/>
        <v>0</v>
      </c>
      <c r="K21" s="121">
        <v>0</v>
      </c>
      <c r="L21" s="120"/>
      <c r="M21" s="132">
        <f t="shared" si="9"/>
        <v>0</v>
      </c>
      <c r="N21" s="129">
        <f t="shared" si="10"/>
        <v>0</v>
      </c>
      <c r="O21" s="130">
        <f t="shared" si="11"/>
        <v>1</v>
      </c>
      <c r="P21" s="129">
        <f t="shared" si="7"/>
        <v>2572879</v>
      </c>
      <c r="Q21" s="138"/>
    </row>
    <row r="22" spans="2:23" x14ac:dyDescent="0.25">
      <c r="B22" s="43" t="s">
        <v>1</v>
      </c>
      <c r="C22" s="41">
        <v>15</v>
      </c>
      <c r="D22" s="41" t="s">
        <v>0</v>
      </c>
      <c r="E22" s="21">
        <v>818218</v>
      </c>
      <c r="F22" s="41">
        <v>1</v>
      </c>
      <c r="G22" s="42"/>
      <c r="H22" s="24">
        <f>IFERROR(C22*E22*F22,"")</f>
        <v>12273270</v>
      </c>
      <c r="I22" s="109">
        <v>0</v>
      </c>
      <c r="J22" s="108">
        <f t="shared" si="12"/>
        <v>0</v>
      </c>
      <c r="K22" s="121">
        <v>0.13333333333333333</v>
      </c>
      <c r="L22" s="157">
        <f>+C22*E22*K22</f>
        <v>1636436</v>
      </c>
      <c r="M22" s="132">
        <f t="shared" si="9"/>
        <v>0.13333333333333333</v>
      </c>
      <c r="N22" s="129">
        <f t="shared" si="10"/>
        <v>1636436</v>
      </c>
      <c r="O22" s="130">
        <f t="shared" si="11"/>
        <v>0.8666666666666667</v>
      </c>
      <c r="P22" s="129">
        <f t="shared" si="7"/>
        <v>10636834</v>
      </c>
      <c r="Q22" s="138"/>
      <c r="T22" s="2"/>
      <c r="U22" s="2"/>
    </row>
    <row r="23" spans="2:23" x14ac:dyDescent="0.25">
      <c r="B23" s="43" t="s">
        <v>5</v>
      </c>
      <c r="C23" s="41">
        <v>9</v>
      </c>
      <c r="D23" s="41" t="s">
        <v>4</v>
      </c>
      <c r="E23" s="21">
        <v>172000</v>
      </c>
      <c r="F23" s="41">
        <v>1</v>
      </c>
      <c r="G23" s="42"/>
      <c r="H23" s="24">
        <f>IFERROR(C23*E23*F23,"")</f>
        <v>1548000</v>
      </c>
      <c r="I23" s="109">
        <f>+F23</f>
        <v>1</v>
      </c>
      <c r="J23" s="108">
        <f t="shared" si="12"/>
        <v>1548000</v>
      </c>
      <c r="K23" s="121">
        <v>0</v>
      </c>
      <c r="L23" s="120"/>
      <c r="M23" s="132">
        <f t="shared" si="9"/>
        <v>1</v>
      </c>
      <c r="N23" s="129">
        <f t="shared" si="10"/>
        <v>1548000</v>
      </c>
      <c r="O23" s="130">
        <f t="shared" si="11"/>
        <v>0</v>
      </c>
      <c r="P23" s="129">
        <f t="shared" si="7"/>
        <v>0</v>
      </c>
      <c r="Q23" s="138"/>
      <c r="R23" s="3"/>
    </row>
    <row r="24" spans="2:23" x14ac:dyDescent="0.25">
      <c r="B24" s="43" t="s">
        <v>3</v>
      </c>
      <c r="C24" s="41">
        <v>1</v>
      </c>
      <c r="D24" s="41" t="s">
        <v>2</v>
      </c>
      <c r="E24" s="21">
        <v>7000000</v>
      </c>
      <c r="F24" s="41">
        <v>1</v>
      </c>
      <c r="G24" s="42"/>
      <c r="H24" s="24">
        <f>IFERROR(C24*E24*F24,"")</f>
        <v>7000000</v>
      </c>
      <c r="I24" s="109">
        <v>0</v>
      </c>
      <c r="J24" s="108">
        <f t="shared" si="12"/>
        <v>0</v>
      </c>
      <c r="K24" s="121">
        <v>0</v>
      </c>
      <c r="L24" s="120">
        <f t="shared" ref="L24" si="14">+C24*E24*K24</f>
        <v>0</v>
      </c>
      <c r="M24" s="132">
        <f t="shared" si="9"/>
        <v>0</v>
      </c>
      <c r="N24" s="129">
        <f t="shared" si="10"/>
        <v>0</v>
      </c>
      <c r="O24" s="130">
        <f t="shared" si="11"/>
        <v>1</v>
      </c>
      <c r="P24" s="129">
        <f t="shared" si="7"/>
        <v>7000000</v>
      </c>
      <c r="Q24" s="138"/>
      <c r="T24" s="2"/>
      <c r="U24" s="2"/>
      <c r="V24" s="4"/>
      <c r="W24" s="3"/>
    </row>
    <row r="25" spans="2:23" ht="24.6" customHeight="1" x14ac:dyDescent="0.25">
      <c r="B25" s="309" t="s">
        <v>38</v>
      </c>
      <c r="C25" s="310"/>
      <c r="D25" s="310"/>
      <c r="E25" s="310"/>
      <c r="F25" s="310"/>
      <c r="G25" s="310"/>
      <c r="H25" s="44">
        <f>ROUND(SUM(H5:H12),0)</f>
        <v>564249024</v>
      </c>
      <c r="I25" s="110"/>
      <c r="J25" s="111">
        <f>+ROUND(SUM(J5:J12),0)</f>
        <v>19522995</v>
      </c>
      <c r="K25" s="122"/>
      <c r="L25" s="123">
        <f>+ROUND(SUM(L5:L12),0)</f>
        <v>77653981</v>
      </c>
      <c r="M25" s="133"/>
      <c r="N25" s="134">
        <f>SUM(N5:N12)</f>
        <v>97176976.290909097</v>
      </c>
      <c r="O25" s="134"/>
      <c r="P25" s="134">
        <f>SUM(P5:P12)</f>
        <v>467072047.70909095</v>
      </c>
      <c r="Q25" s="5"/>
      <c r="T25" s="2"/>
      <c r="U25" s="2"/>
    </row>
    <row r="26" spans="2:23" ht="27.95" customHeight="1" x14ac:dyDescent="0.25">
      <c r="B26" s="309" t="s">
        <v>39</v>
      </c>
      <c r="C26" s="310"/>
      <c r="D26" s="310"/>
      <c r="E26" s="310"/>
      <c r="F26" s="310"/>
      <c r="G26" s="310"/>
      <c r="H26" s="46">
        <f>ROUND(SUM(H15:H24),0)</f>
        <v>142876149</v>
      </c>
      <c r="I26" s="110"/>
      <c r="J26" s="111">
        <f>+ROUND(SUM(J15:J24),0)</f>
        <v>5485539</v>
      </c>
      <c r="K26" s="122"/>
      <c r="L26" s="123">
        <f>+ROUND(SUM(L15:L24),0)</f>
        <v>16899730</v>
      </c>
      <c r="M26" s="133"/>
      <c r="N26" s="134">
        <f>+SUM(N15:N24)</f>
        <v>22385269</v>
      </c>
      <c r="O26" s="134"/>
      <c r="P26" s="134">
        <f>SUM(P15:P24)</f>
        <v>120490880</v>
      </c>
      <c r="T26" s="2"/>
      <c r="U26" s="2"/>
    </row>
    <row r="27" spans="2:23" ht="27.95" customHeight="1" x14ac:dyDescent="0.25">
      <c r="B27" s="309" t="s">
        <v>40</v>
      </c>
      <c r="C27" s="310"/>
      <c r="D27" s="310"/>
      <c r="E27" s="310"/>
      <c r="F27" s="310"/>
      <c r="G27" s="310"/>
      <c r="H27" s="46">
        <f>+H25+H26</f>
        <v>707125173</v>
      </c>
      <c r="I27" s="110"/>
      <c r="J27" s="111">
        <f>+ROUND(J25+J26,0)</f>
        <v>25008534</v>
      </c>
      <c r="K27" s="122"/>
      <c r="L27" s="123">
        <f>+ROUND(L25+L26,0)</f>
        <v>94553711</v>
      </c>
      <c r="M27" s="133"/>
      <c r="N27" s="134">
        <f>+N25+N26</f>
        <v>119562245.2909091</v>
      </c>
      <c r="O27" s="134"/>
      <c r="P27" s="134">
        <f>+P26+P25</f>
        <v>587562927.70909095</v>
      </c>
    </row>
    <row r="28" spans="2:23" ht="15.75" x14ac:dyDescent="0.25">
      <c r="B28" s="11" t="s">
        <v>41</v>
      </c>
      <c r="C28" s="19"/>
      <c r="D28" s="9"/>
      <c r="E28" s="9"/>
      <c r="F28" s="19"/>
      <c r="G28" s="18">
        <v>0.19</v>
      </c>
      <c r="H28" s="46">
        <f>ROUND(H27*G28,0)</f>
        <v>134353783</v>
      </c>
      <c r="I28" s="110"/>
      <c r="J28" s="112">
        <f>+ROUND(J27*G28,0)</f>
        <v>4751621</v>
      </c>
      <c r="K28" s="122"/>
      <c r="L28" s="124">
        <f>+ROUND(L27*G28,0)</f>
        <v>17965205</v>
      </c>
      <c r="M28" s="135"/>
      <c r="N28" s="134">
        <f>+N27*G28</f>
        <v>22716826.605272729</v>
      </c>
      <c r="O28" s="134"/>
      <c r="P28" s="134">
        <f>+P27*G28</f>
        <v>111636956.26472728</v>
      </c>
    </row>
    <row r="29" spans="2:23" ht="15.75" x14ac:dyDescent="0.25">
      <c r="B29" s="309" t="s">
        <v>42</v>
      </c>
      <c r="C29" s="310"/>
      <c r="D29" s="310"/>
      <c r="E29" s="310"/>
      <c r="F29" s="310"/>
      <c r="G29" s="310"/>
      <c r="H29" s="46">
        <f>+H27+H28</f>
        <v>841478956</v>
      </c>
      <c r="I29" s="110"/>
      <c r="J29" s="111">
        <f>+J27+J28</f>
        <v>29760155</v>
      </c>
      <c r="K29" s="122"/>
      <c r="L29" s="123">
        <f>+L27+L28</f>
        <v>112518916</v>
      </c>
      <c r="M29" s="133"/>
      <c r="N29" s="134">
        <f>+N28+N27</f>
        <v>142279071.89618182</v>
      </c>
      <c r="O29" s="134"/>
      <c r="P29" s="134">
        <f>+P28+P27</f>
        <v>699199883.97381818</v>
      </c>
      <c r="Q29" s="47"/>
    </row>
    <row r="30" spans="2:23" ht="15.75" x14ac:dyDescent="0.25">
      <c r="B30" s="309" t="s">
        <v>43</v>
      </c>
      <c r="C30" s="310"/>
      <c r="D30" s="310"/>
      <c r="E30" s="310"/>
      <c r="F30" s="310"/>
      <c r="G30" s="310"/>
      <c r="H30" s="46">
        <v>2654331</v>
      </c>
      <c r="I30" s="110"/>
      <c r="J30" s="113">
        <v>2604259</v>
      </c>
      <c r="K30" s="122"/>
      <c r="L30" s="125"/>
      <c r="M30" s="136"/>
      <c r="N30" s="134">
        <f>+J30+L30</f>
        <v>2604259</v>
      </c>
      <c r="O30" s="134"/>
      <c r="P30" s="134">
        <f>+H30-N30</f>
        <v>50072</v>
      </c>
    </row>
    <row r="31" spans="2:23" ht="16.5" thickBot="1" x14ac:dyDescent="0.3">
      <c r="B31" s="311" t="s">
        <v>44</v>
      </c>
      <c r="C31" s="312"/>
      <c r="D31" s="312"/>
      <c r="E31" s="312"/>
      <c r="F31" s="312"/>
      <c r="G31" s="312"/>
      <c r="H31" s="44">
        <f>ROUND(H29+H30,0)</f>
        <v>844133287</v>
      </c>
      <c r="I31" s="110"/>
      <c r="J31" s="114">
        <f>+ROUND(J29+J30,0)</f>
        <v>32364414</v>
      </c>
      <c r="K31" s="122"/>
      <c r="L31" s="126">
        <f>+ROUND(L29+L30,0)</f>
        <v>112518916</v>
      </c>
      <c r="M31" s="137"/>
      <c r="N31" s="134">
        <f>+ROUND(N29+N30,0)</f>
        <v>144883331</v>
      </c>
      <c r="O31" s="134"/>
      <c r="P31" s="134">
        <f>+H31-N31</f>
        <v>699249956</v>
      </c>
      <c r="Q31" s="47"/>
    </row>
    <row r="32" spans="2:23" x14ac:dyDescent="0.25">
      <c r="B32" s="48"/>
      <c r="J32" s="56"/>
      <c r="L32"/>
      <c r="M32" s="56"/>
      <c r="Q32" s="49"/>
    </row>
    <row r="33" spans="1:15" ht="63.75" customHeight="1" x14ac:dyDescent="0.25">
      <c r="B33" s="48"/>
    </row>
    <row r="34" spans="1:15" x14ac:dyDescent="0.25">
      <c r="B34" s="51"/>
      <c r="C34" s="50"/>
      <c r="D34" s="50"/>
      <c r="E34" s="50"/>
      <c r="G34" s="51"/>
      <c r="H34" s="52"/>
      <c r="I34" s="52"/>
      <c r="J34" s="29"/>
      <c r="K34" s="52"/>
      <c r="L34" s="29"/>
    </row>
    <row r="35" spans="1:15" ht="18.75" x14ac:dyDescent="0.25">
      <c r="A35" s="50"/>
      <c r="B35" s="30" t="s">
        <v>49</v>
      </c>
      <c r="C35" s="50"/>
      <c r="D35" s="50"/>
      <c r="E35" s="50"/>
      <c r="G35" s="313" t="s">
        <v>50</v>
      </c>
      <c r="H35" s="313"/>
      <c r="I35" s="313"/>
      <c r="J35" s="313"/>
      <c r="K35" s="98"/>
      <c r="L35" s="53"/>
      <c r="M35" s="53"/>
    </row>
    <row r="36" spans="1:15" ht="18.75" x14ac:dyDescent="0.25">
      <c r="B36" s="54" t="s">
        <v>26</v>
      </c>
      <c r="C36" s="50"/>
      <c r="G36" s="339" t="s">
        <v>45</v>
      </c>
      <c r="H36" s="339"/>
      <c r="I36" s="339"/>
      <c r="J36" s="339"/>
      <c r="K36" s="99"/>
      <c r="L36" s="55"/>
      <c r="M36" s="55"/>
      <c r="N36" s="20"/>
      <c r="O36" s="20"/>
    </row>
    <row r="37" spans="1:15" ht="18.75" x14ac:dyDescent="0.25">
      <c r="B37" s="54" t="s">
        <v>88</v>
      </c>
      <c r="C37" s="50"/>
      <c r="G37" s="55" t="s">
        <v>89</v>
      </c>
      <c r="H37" s="55"/>
      <c r="I37" s="55"/>
      <c r="J37" s="55"/>
      <c r="K37" s="99"/>
      <c r="L37" s="55"/>
      <c r="M37" s="55"/>
      <c r="N37" s="20"/>
      <c r="O37" s="20"/>
    </row>
    <row r="38" spans="1:15" ht="50.25" customHeight="1" thickBot="1" x14ac:dyDescent="0.3">
      <c r="B38" s="315"/>
      <c r="C38" s="316"/>
      <c r="D38" s="316"/>
      <c r="E38" s="316"/>
      <c r="F38" s="316"/>
      <c r="G38" s="316"/>
      <c r="H38" s="316"/>
      <c r="I38" s="33"/>
      <c r="J38" s="28"/>
      <c r="K38" s="100"/>
      <c r="L38" s="28"/>
    </row>
    <row r="39" spans="1:15" ht="31.5" customHeight="1" x14ac:dyDescent="0.25">
      <c r="B39" s="317"/>
      <c r="C39" s="317"/>
      <c r="D39" s="317"/>
      <c r="E39" s="317"/>
      <c r="F39" s="317"/>
      <c r="G39" s="317"/>
      <c r="H39" s="317"/>
      <c r="I39" s="34"/>
      <c r="K39" s="101"/>
    </row>
    <row r="40" spans="1:15" ht="51.75" customHeight="1" x14ac:dyDescent="0.25">
      <c r="B40" s="317"/>
      <c r="C40" s="317"/>
      <c r="D40" s="317"/>
      <c r="E40" s="317"/>
      <c r="F40" s="317"/>
      <c r="G40" s="317"/>
      <c r="H40" s="317"/>
      <c r="I40" s="34"/>
      <c r="K40" s="101"/>
    </row>
    <row r="41" spans="1:15" ht="35.25" customHeight="1" x14ac:dyDescent="0.25">
      <c r="B41" s="317"/>
      <c r="C41" s="317"/>
      <c r="D41" s="317"/>
      <c r="E41" s="317"/>
      <c r="F41" s="317"/>
      <c r="G41" s="317"/>
      <c r="H41" s="317"/>
      <c r="I41" s="34"/>
      <c r="K41" s="101"/>
    </row>
    <row r="42" spans="1:15" ht="38.25" customHeight="1" x14ac:dyDescent="0.25">
      <c r="B42" s="308"/>
      <c r="C42" s="308"/>
      <c r="D42" s="308"/>
      <c r="E42" s="308"/>
      <c r="F42" s="308"/>
      <c r="G42" s="308"/>
      <c r="H42" s="308"/>
      <c r="I42" s="32"/>
      <c r="K42" s="102"/>
    </row>
  </sheetData>
  <mergeCells count="24">
    <mergeCell ref="B27:G27"/>
    <mergeCell ref="B1:E2"/>
    <mergeCell ref="F1:P1"/>
    <mergeCell ref="F2:P2"/>
    <mergeCell ref="B25:G25"/>
    <mergeCell ref="B26:G26"/>
    <mergeCell ref="M3:N3"/>
    <mergeCell ref="O3:P3"/>
    <mergeCell ref="I3:J3"/>
    <mergeCell ref="K3:L3"/>
    <mergeCell ref="I14:J14"/>
    <mergeCell ref="K14:L14"/>
    <mergeCell ref="M14:N14"/>
    <mergeCell ref="O14:P14"/>
    <mergeCell ref="B39:H39"/>
    <mergeCell ref="B40:H40"/>
    <mergeCell ref="B41:H41"/>
    <mergeCell ref="B42:H42"/>
    <mergeCell ref="B29:G29"/>
    <mergeCell ref="B30:G30"/>
    <mergeCell ref="B31:G31"/>
    <mergeCell ref="G35:J35"/>
    <mergeCell ref="G36:J36"/>
    <mergeCell ref="B38:H38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scale="49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89FA-2D8B-4C9B-84AA-4F84C1A23706}">
  <dimension ref="A1:N11"/>
  <sheetViews>
    <sheetView zoomScaleNormal="100" workbookViewId="0">
      <selection activeCell="D22" sqref="D22"/>
    </sheetView>
  </sheetViews>
  <sheetFormatPr baseColWidth="10" defaultColWidth="29.28515625" defaultRowHeight="15" x14ac:dyDescent="0.25"/>
  <cols>
    <col min="1" max="1" width="30.85546875" style="1" bestFit="1" customWidth="1"/>
    <col min="2" max="2" width="10.140625" style="1" bestFit="1" customWidth="1"/>
    <col min="3" max="3" width="12.7109375" style="1" bestFit="1" customWidth="1"/>
    <col min="4" max="4" width="10.28515625" style="1" bestFit="1" customWidth="1"/>
    <col min="5" max="5" width="16.42578125" style="1" bestFit="1" customWidth="1"/>
    <col min="6" max="6" width="36.42578125" style="1" bestFit="1" customWidth="1"/>
    <col min="7" max="7" width="36.42578125" style="1" customWidth="1"/>
    <col min="8" max="8" width="10" style="1" bestFit="1" customWidth="1"/>
    <col min="9" max="9" width="13.85546875" style="31" bestFit="1" customWidth="1"/>
    <col min="10" max="10" width="13.85546875" style="31" customWidth="1"/>
    <col min="11" max="11" width="10" style="31" bestFit="1" customWidth="1"/>
    <col min="12" max="12" width="11.85546875" style="1" bestFit="1" customWidth="1"/>
    <col min="13" max="13" width="13" style="1" bestFit="1" customWidth="1"/>
    <col min="14" max="14" width="12" style="1" customWidth="1"/>
    <col min="15" max="16384" width="29.28515625" style="1"/>
  </cols>
  <sheetData>
    <row r="1" spans="1:14" x14ac:dyDescent="0.25">
      <c r="A1" s="390" t="s">
        <v>91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2"/>
    </row>
    <row r="2" spans="1:14" x14ac:dyDescent="0.25">
      <c r="A2" s="393"/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5"/>
    </row>
    <row r="3" spans="1:14" ht="45" x14ac:dyDescent="0.25">
      <c r="A3" s="139" t="s">
        <v>92</v>
      </c>
      <c r="B3" s="140" t="s">
        <v>93</v>
      </c>
      <c r="C3" s="140" t="s">
        <v>94</v>
      </c>
      <c r="D3" s="140" t="s">
        <v>95</v>
      </c>
      <c r="E3" s="140" t="s">
        <v>96</v>
      </c>
      <c r="F3" s="140" t="s">
        <v>97</v>
      </c>
      <c r="G3" s="140" t="s">
        <v>98</v>
      </c>
      <c r="H3" s="141" t="s">
        <v>99</v>
      </c>
      <c r="I3" s="141" t="s">
        <v>100</v>
      </c>
      <c r="J3" s="141" t="s">
        <v>101</v>
      </c>
      <c r="K3" s="140" t="s">
        <v>102</v>
      </c>
      <c r="L3" s="141" t="s">
        <v>103</v>
      </c>
      <c r="M3" s="140" t="s">
        <v>104</v>
      </c>
      <c r="N3" s="142" t="s">
        <v>105</v>
      </c>
    </row>
    <row r="4" spans="1:14" ht="30" x14ac:dyDescent="0.25">
      <c r="A4" s="143" t="s">
        <v>106</v>
      </c>
      <c r="B4" s="144" t="s">
        <v>107</v>
      </c>
      <c r="C4" s="144" t="s">
        <v>63</v>
      </c>
      <c r="D4" s="145">
        <v>45911</v>
      </c>
      <c r="E4" s="146" t="s">
        <v>108</v>
      </c>
      <c r="F4" s="147" t="s">
        <v>109</v>
      </c>
      <c r="G4" s="148">
        <v>3392000</v>
      </c>
      <c r="H4" s="149">
        <f>+G4/220</f>
        <v>15418.181818181818</v>
      </c>
      <c r="I4" s="150">
        <v>1.25</v>
      </c>
      <c r="J4" s="150" t="s">
        <v>110</v>
      </c>
      <c r="K4" s="150">
        <v>2</v>
      </c>
      <c r="L4" s="151">
        <f>+H4*I4</f>
        <v>19272.727272727272</v>
      </c>
      <c r="M4" s="152">
        <f>+L4*K4</f>
        <v>38545.454545454544</v>
      </c>
      <c r="N4" s="396"/>
    </row>
    <row r="5" spans="1:14" ht="30" x14ac:dyDescent="0.25">
      <c r="A5" s="143" t="s">
        <v>106</v>
      </c>
      <c r="B5" s="144" t="s">
        <v>107</v>
      </c>
      <c r="C5" s="144" t="s">
        <v>111</v>
      </c>
      <c r="D5" s="145">
        <v>45922</v>
      </c>
      <c r="E5" s="146" t="s">
        <v>108</v>
      </c>
      <c r="F5" s="147" t="s">
        <v>112</v>
      </c>
      <c r="G5" s="148">
        <v>3392000</v>
      </c>
      <c r="H5" s="149">
        <f t="shared" ref="H5" si="0">+G5/220</f>
        <v>15418.181818181818</v>
      </c>
      <c r="I5" s="150">
        <v>1.25</v>
      </c>
      <c r="J5" s="150" t="s">
        <v>110</v>
      </c>
      <c r="K5" s="150">
        <v>2</v>
      </c>
      <c r="L5" s="151">
        <f t="shared" ref="L5:L8" si="1">+H5*I5</f>
        <v>19272.727272727272</v>
      </c>
      <c r="M5" s="152">
        <f t="shared" ref="M5:M8" si="2">+L5*K5</f>
        <v>38545.454545454544</v>
      </c>
      <c r="N5" s="397"/>
    </row>
    <row r="6" spans="1:14" x14ac:dyDescent="0.25">
      <c r="A6" s="399" t="s">
        <v>113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1"/>
      <c r="M6" s="153">
        <f>SUM(M4:M5)</f>
        <v>77090.909090909088</v>
      </c>
      <c r="N6" s="398"/>
    </row>
    <row r="7" spans="1:14" ht="30" x14ac:dyDescent="0.25">
      <c r="A7" s="143" t="s">
        <v>114</v>
      </c>
      <c r="B7" s="144" t="s">
        <v>107</v>
      </c>
      <c r="C7" s="144" t="s">
        <v>115</v>
      </c>
      <c r="D7" s="145">
        <v>45911</v>
      </c>
      <c r="E7" s="146" t="s">
        <v>108</v>
      </c>
      <c r="F7" s="147" t="s">
        <v>109</v>
      </c>
      <c r="G7" s="148">
        <v>3392000</v>
      </c>
      <c r="H7" s="149">
        <f>+G7/220</f>
        <v>15418.181818181818</v>
      </c>
      <c r="I7" s="150">
        <v>1.25</v>
      </c>
      <c r="J7" s="150" t="s">
        <v>110</v>
      </c>
      <c r="K7" s="150">
        <v>2</v>
      </c>
      <c r="L7" s="151">
        <f t="shared" si="1"/>
        <v>19272.727272727272</v>
      </c>
      <c r="M7" s="152">
        <f t="shared" si="2"/>
        <v>38545.454545454544</v>
      </c>
      <c r="N7" s="396"/>
    </row>
    <row r="8" spans="1:14" ht="30" x14ac:dyDescent="0.25">
      <c r="A8" s="143" t="s">
        <v>114</v>
      </c>
      <c r="B8" s="144" t="s">
        <v>107</v>
      </c>
      <c r="C8" s="144" t="s">
        <v>65</v>
      </c>
      <c r="D8" s="145">
        <v>45922</v>
      </c>
      <c r="E8" s="146" t="s">
        <v>108</v>
      </c>
      <c r="F8" s="147" t="s">
        <v>112</v>
      </c>
      <c r="G8" s="148">
        <v>3392000</v>
      </c>
      <c r="H8" s="149">
        <f t="shared" ref="H8" si="3">+G8/220</f>
        <v>15418.181818181818</v>
      </c>
      <c r="I8" s="150">
        <v>1.25</v>
      </c>
      <c r="J8" s="150" t="s">
        <v>110</v>
      </c>
      <c r="K8" s="150">
        <v>2</v>
      </c>
      <c r="L8" s="151">
        <f t="shared" si="1"/>
        <v>19272.727272727272</v>
      </c>
      <c r="M8" s="152">
        <f t="shared" si="2"/>
        <v>38545.454545454544</v>
      </c>
      <c r="N8" s="397"/>
    </row>
    <row r="9" spans="1:14" ht="15.75" thickBot="1" x14ac:dyDescent="0.3">
      <c r="A9" s="387" t="s">
        <v>113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155">
        <f>SUM(M7:M8)</f>
        <v>77090.909090909088</v>
      </c>
      <c r="N9" s="402"/>
    </row>
    <row r="10" spans="1:14" ht="15.75" thickBot="1" x14ac:dyDescent="0.3">
      <c r="A10" s="387" t="s">
        <v>116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9"/>
      <c r="M10" s="156">
        <f>+(M6+M9)*1.92</f>
        <v>296029.09090909088</v>
      </c>
      <c r="N10" s="154"/>
    </row>
    <row r="11" spans="1:14" x14ac:dyDescent="0.25">
      <c r="A11" s="1" t="s">
        <v>117</v>
      </c>
    </row>
  </sheetData>
  <mergeCells count="6">
    <mergeCell ref="A10:L10"/>
    <mergeCell ref="A1:N2"/>
    <mergeCell ref="N4:N6"/>
    <mergeCell ref="A6:L6"/>
    <mergeCell ref="N7:N9"/>
    <mergeCell ref="A9:L9"/>
  </mergeCells>
  <pageMargins left="0.25" right="0.25" top="0.75" bottom="0.75" header="0.3" footer="0.3"/>
  <pageSetup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workbookViewId="0">
      <selection activeCell="H13" sqref="H13"/>
    </sheetView>
  </sheetViews>
  <sheetFormatPr baseColWidth="10" defaultColWidth="10.7109375" defaultRowHeight="15" x14ac:dyDescent="0.25"/>
  <cols>
    <col min="1" max="1" width="27" style="1" bestFit="1" customWidth="1"/>
    <col min="2" max="2" width="21.42578125" style="1" bestFit="1" customWidth="1"/>
    <col min="3" max="3" width="13.42578125" style="1" bestFit="1" customWidth="1"/>
    <col min="4" max="4" width="12.28515625" style="1" customWidth="1"/>
    <col min="5" max="5" width="13.42578125" style="1" customWidth="1"/>
    <col min="6" max="6" width="14.42578125" style="1" customWidth="1"/>
    <col min="7" max="16384" width="10.7109375" style="1"/>
  </cols>
  <sheetData>
    <row r="1" spans="1:8" ht="15.75" thickBot="1" x14ac:dyDescent="0.3"/>
    <row r="2" spans="1:8" ht="60" x14ac:dyDescent="0.25">
      <c r="A2" s="72" t="s">
        <v>53</v>
      </c>
      <c r="B2" s="73" t="s">
        <v>80</v>
      </c>
      <c r="C2" s="73" t="s">
        <v>78</v>
      </c>
      <c r="D2" s="74" t="s">
        <v>79</v>
      </c>
      <c r="E2" s="74" t="s">
        <v>82</v>
      </c>
      <c r="F2" s="75" t="s">
        <v>54</v>
      </c>
    </row>
    <row r="3" spans="1:8" x14ac:dyDescent="0.25">
      <c r="A3" s="76" t="s">
        <v>55</v>
      </c>
      <c r="B3" s="59" t="s">
        <v>56</v>
      </c>
      <c r="C3" s="60" t="s">
        <v>57</v>
      </c>
      <c r="D3" s="61">
        <v>7950000</v>
      </c>
      <c r="E3" s="65">
        <f>+D3/2</f>
        <v>3975000</v>
      </c>
      <c r="F3" s="58"/>
      <c r="G3" s="1">
        <f>+E7/(220)</f>
        <v>15418.181818181818</v>
      </c>
    </row>
    <row r="4" spans="1:8" x14ac:dyDescent="0.25">
      <c r="A4" s="76" t="s">
        <v>58</v>
      </c>
      <c r="B4" s="59" t="s">
        <v>22</v>
      </c>
      <c r="C4" s="60" t="s">
        <v>59</v>
      </c>
      <c r="D4" s="61">
        <v>5618000</v>
      </c>
      <c r="E4" s="65">
        <f>+D4*1</f>
        <v>5618000</v>
      </c>
      <c r="F4" s="58"/>
    </row>
    <row r="5" spans="1:8" x14ac:dyDescent="0.25">
      <c r="A5" s="78" t="s">
        <v>60</v>
      </c>
      <c r="B5" s="59" t="s">
        <v>22</v>
      </c>
      <c r="C5" s="62" t="s">
        <v>61</v>
      </c>
      <c r="D5" s="63">
        <v>5618000</v>
      </c>
      <c r="E5" s="65">
        <f t="shared" ref="E5:E11" si="0">+D5*1</f>
        <v>5618000</v>
      </c>
      <c r="F5" s="58"/>
    </row>
    <row r="6" spans="1:8" x14ac:dyDescent="0.25">
      <c r="A6" s="78" t="s">
        <v>62</v>
      </c>
      <c r="B6" s="59" t="s">
        <v>23</v>
      </c>
      <c r="C6" s="62" t="s">
        <v>63</v>
      </c>
      <c r="D6" s="63">
        <v>3392000</v>
      </c>
      <c r="E6" s="65">
        <f t="shared" si="0"/>
        <v>3392000</v>
      </c>
      <c r="F6" s="58"/>
      <c r="G6" s="1">
        <f>+(44/6)</f>
        <v>7.333333333333333</v>
      </c>
      <c r="H6" s="1">
        <f>+G6*30</f>
        <v>220</v>
      </c>
    </row>
    <row r="7" spans="1:8" x14ac:dyDescent="0.25">
      <c r="A7" s="78" t="s">
        <v>64</v>
      </c>
      <c r="B7" s="59" t="s">
        <v>23</v>
      </c>
      <c r="C7" s="62" t="s">
        <v>65</v>
      </c>
      <c r="D7" s="63">
        <v>3392000</v>
      </c>
      <c r="E7" s="65">
        <f t="shared" si="0"/>
        <v>3392000</v>
      </c>
      <c r="F7" s="58"/>
    </row>
    <row r="8" spans="1:8" x14ac:dyDescent="0.25">
      <c r="A8" s="78" t="s">
        <v>66</v>
      </c>
      <c r="B8" s="59" t="s">
        <v>67</v>
      </c>
      <c r="C8" s="62" t="s">
        <v>68</v>
      </c>
      <c r="D8" s="63">
        <v>5618000</v>
      </c>
      <c r="E8" s="65">
        <f t="shared" si="0"/>
        <v>5618000</v>
      </c>
      <c r="F8" s="58"/>
    </row>
    <row r="9" spans="1:8" x14ac:dyDescent="0.25">
      <c r="A9" s="78" t="s">
        <v>83</v>
      </c>
      <c r="B9" s="59" t="s">
        <v>69</v>
      </c>
      <c r="C9" s="62" t="s">
        <v>84</v>
      </c>
      <c r="D9" s="63">
        <v>5618000</v>
      </c>
      <c r="E9" s="65">
        <f t="shared" si="0"/>
        <v>5618000</v>
      </c>
      <c r="F9" s="58"/>
    </row>
    <row r="10" spans="1:8" x14ac:dyDescent="0.25">
      <c r="A10" s="76" t="s">
        <v>73</v>
      </c>
      <c r="B10" s="59" t="s">
        <v>70</v>
      </c>
      <c r="C10" s="64" t="s">
        <v>74</v>
      </c>
      <c r="D10" s="63">
        <v>5618000</v>
      </c>
      <c r="E10" s="65">
        <f t="shared" si="0"/>
        <v>5618000</v>
      </c>
      <c r="F10" s="89"/>
    </row>
    <row r="11" spans="1:8" ht="15.75" thickBot="1" x14ac:dyDescent="0.3">
      <c r="A11" s="90" t="s">
        <v>75</v>
      </c>
      <c r="B11" s="91" t="s">
        <v>76</v>
      </c>
      <c r="C11" s="92" t="s">
        <v>77</v>
      </c>
      <c r="D11" s="93">
        <v>1441600</v>
      </c>
      <c r="E11" s="94">
        <f t="shared" si="0"/>
        <v>1441600</v>
      </c>
      <c r="F11" s="95"/>
    </row>
    <row r="16" spans="1:8" ht="15.75" thickBot="1" x14ac:dyDescent="0.3"/>
    <row r="17" spans="1:9" ht="75" x14ac:dyDescent="0.25">
      <c r="A17" s="72" t="s">
        <v>53</v>
      </c>
      <c r="B17" s="73" t="s">
        <v>80</v>
      </c>
      <c r="C17" s="73" t="s">
        <v>78</v>
      </c>
      <c r="D17" s="74" t="s">
        <v>85</v>
      </c>
      <c r="E17" s="75" t="s">
        <v>54</v>
      </c>
      <c r="F17" s="68"/>
    </row>
    <row r="18" spans="1:9" x14ac:dyDescent="0.25">
      <c r="A18" s="76" t="s">
        <v>55</v>
      </c>
      <c r="B18" s="59" t="s">
        <v>56</v>
      </c>
      <c r="C18" s="60" t="s">
        <v>57</v>
      </c>
      <c r="D18" s="65">
        <v>47000</v>
      </c>
      <c r="E18" s="77"/>
      <c r="F18" s="69"/>
    </row>
    <row r="19" spans="1:9" x14ac:dyDescent="0.25">
      <c r="A19" s="76" t="s">
        <v>58</v>
      </c>
      <c r="B19" s="59" t="s">
        <v>22</v>
      </c>
      <c r="C19" s="60" t="s">
        <v>59</v>
      </c>
      <c r="D19" s="65">
        <v>47000</v>
      </c>
      <c r="E19" s="77"/>
      <c r="F19" s="69"/>
      <c r="H19" s="65"/>
      <c r="I19" s="65"/>
    </row>
    <row r="20" spans="1:9" x14ac:dyDescent="0.25">
      <c r="A20" s="78" t="s">
        <v>60</v>
      </c>
      <c r="B20" s="59" t="s">
        <v>22</v>
      </c>
      <c r="C20" s="62" t="s">
        <v>61</v>
      </c>
      <c r="D20" s="65">
        <v>47000</v>
      </c>
      <c r="E20" s="77"/>
      <c r="F20" s="69"/>
      <c r="H20" s="65">
        <v>131600</v>
      </c>
      <c r="I20" s="65">
        <v>47000</v>
      </c>
    </row>
    <row r="21" spans="1:9" x14ac:dyDescent="0.25">
      <c r="A21" s="78" t="s">
        <v>62</v>
      </c>
      <c r="B21" s="59" t="s">
        <v>23</v>
      </c>
      <c r="C21" s="62" t="s">
        <v>63</v>
      </c>
      <c r="D21" s="65">
        <v>47000</v>
      </c>
      <c r="E21" s="77"/>
      <c r="F21" s="69"/>
      <c r="H21" s="66">
        <f>+H20/I20</f>
        <v>2.8</v>
      </c>
      <c r="I21" s="65"/>
    </row>
    <row r="22" spans="1:9" x14ac:dyDescent="0.25">
      <c r="A22" s="78" t="s">
        <v>64</v>
      </c>
      <c r="B22" s="59" t="s">
        <v>23</v>
      </c>
      <c r="C22" s="62" t="s">
        <v>65</v>
      </c>
      <c r="D22" s="65">
        <v>47000</v>
      </c>
      <c r="E22" s="77"/>
      <c r="F22" s="69"/>
      <c r="H22" s="65"/>
      <c r="I22" s="65"/>
    </row>
    <row r="23" spans="1:9" x14ac:dyDescent="0.25">
      <c r="A23" s="78" t="s">
        <v>71</v>
      </c>
      <c r="B23" s="59" t="s">
        <v>69</v>
      </c>
      <c r="C23" s="62" t="s">
        <v>72</v>
      </c>
      <c r="D23" s="65">
        <v>47000</v>
      </c>
      <c r="E23" s="77"/>
      <c r="F23" s="69"/>
    </row>
    <row r="24" spans="1:9" x14ac:dyDescent="0.25">
      <c r="A24" s="76" t="s">
        <v>73</v>
      </c>
      <c r="B24" s="59" t="s">
        <v>70</v>
      </c>
      <c r="C24" s="64" t="s">
        <v>74</v>
      </c>
      <c r="D24" s="65">
        <v>47000</v>
      </c>
      <c r="E24" s="77"/>
      <c r="F24" s="70"/>
    </row>
    <row r="25" spans="1:9" ht="15.75" thickBot="1" x14ac:dyDescent="0.3">
      <c r="A25" s="387" t="s">
        <v>81</v>
      </c>
      <c r="B25" s="403"/>
      <c r="C25" s="403"/>
      <c r="D25" s="79">
        <f>SUM(D18:D24)</f>
        <v>329000</v>
      </c>
      <c r="E25" s="80"/>
      <c r="F25" s="71"/>
    </row>
    <row r="26" spans="1:9" ht="15.75" thickBot="1" x14ac:dyDescent="0.3">
      <c r="E26" s="67"/>
      <c r="I26" s="1">
        <f>+D25*7</f>
        <v>2303000</v>
      </c>
    </row>
    <row r="27" spans="1:9" ht="60" x14ac:dyDescent="0.25">
      <c r="A27" s="72" t="s">
        <v>53</v>
      </c>
      <c r="B27" s="73" t="s">
        <v>80</v>
      </c>
      <c r="C27" s="73" t="s">
        <v>78</v>
      </c>
      <c r="D27" s="74" t="s">
        <v>86</v>
      </c>
      <c r="E27" s="75" t="s">
        <v>54</v>
      </c>
    </row>
    <row r="28" spans="1:9" x14ac:dyDescent="0.25">
      <c r="A28" s="76" t="s">
        <v>55</v>
      </c>
      <c r="B28" s="59" t="s">
        <v>56</v>
      </c>
      <c r="C28" s="60" t="s">
        <v>57</v>
      </c>
      <c r="D28" s="65">
        <f>225000*0.2</f>
        <v>45000</v>
      </c>
      <c r="E28" s="77"/>
    </row>
    <row r="29" spans="1:9" x14ac:dyDescent="0.25">
      <c r="A29" s="76" t="s">
        <v>58</v>
      </c>
      <c r="B29" s="59" t="s">
        <v>22</v>
      </c>
      <c r="C29" s="60" t="s">
        <v>59</v>
      </c>
      <c r="D29" s="65">
        <f t="shared" ref="D29:D34" si="1">225000*0.2</f>
        <v>45000</v>
      </c>
      <c r="E29" s="77"/>
    </row>
    <row r="30" spans="1:9" x14ac:dyDescent="0.25">
      <c r="A30" s="78" t="s">
        <v>60</v>
      </c>
      <c r="B30" s="59" t="s">
        <v>22</v>
      </c>
      <c r="C30" s="62" t="s">
        <v>61</v>
      </c>
      <c r="D30" s="65">
        <f t="shared" si="1"/>
        <v>45000</v>
      </c>
      <c r="E30" s="77"/>
    </row>
    <row r="31" spans="1:9" x14ac:dyDescent="0.25">
      <c r="A31" s="78" t="s">
        <v>62</v>
      </c>
      <c r="B31" s="59" t="s">
        <v>23</v>
      </c>
      <c r="C31" s="62" t="s">
        <v>63</v>
      </c>
      <c r="D31" s="65">
        <f t="shared" si="1"/>
        <v>45000</v>
      </c>
      <c r="E31" s="77"/>
    </row>
    <row r="32" spans="1:9" x14ac:dyDescent="0.25">
      <c r="A32" s="78" t="s">
        <v>64</v>
      </c>
      <c r="B32" s="59" t="s">
        <v>23</v>
      </c>
      <c r="C32" s="62" t="s">
        <v>65</v>
      </c>
      <c r="D32" s="65">
        <f t="shared" si="1"/>
        <v>45000</v>
      </c>
      <c r="E32" s="77"/>
    </row>
    <row r="33" spans="1:5" x14ac:dyDescent="0.25">
      <c r="A33" s="78" t="s">
        <v>71</v>
      </c>
      <c r="B33" s="59" t="s">
        <v>69</v>
      </c>
      <c r="C33" s="62" t="s">
        <v>72</v>
      </c>
      <c r="D33" s="65">
        <f t="shared" si="1"/>
        <v>45000</v>
      </c>
      <c r="E33" s="77"/>
    </row>
    <row r="34" spans="1:5" x14ac:dyDescent="0.25">
      <c r="A34" s="76" t="s">
        <v>73</v>
      </c>
      <c r="B34" s="59" t="s">
        <v>70</v>
      </c>
      <c r="C34" s="64" t="s">
        <v>74</v>
      </c>
      <c r="D34" s="65">
        <f t="shared" si="1"/>
        <v>45000</v>
      </c>
      <c r="E34" s="77"/>
    </row>
    <row r="35" spans="1:5" ht="15.75" thickBot="1" x14ac:dyDescent="0.3">
      <c r="A35" s="387" t="s">
        <v>81</v>
      </c>
      <c r="B35" s="403"/>
      <c r="C35" s="403"/>
      <c r="D35" s="79">
        <f>SUM(D28:D34)</f>
        <v>315000</v>
      </c>
      <c r="E35" s="80"/>
    </row>
  </sheetData>
  <mergeCells count="2">
    <mergeCell ref="A25:C25"/>
    <mergeCell ref="A35:C3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Memorias</vt:lpstr>
      <vt:lpstr>AsesoriasEspecializadas</vt:lpstr>
      <vt:lpstr>Acta 1</vt:lpstr>
      <vt:lpstr>HorasExtras</vt:lpstr>
      <vt:lpstr>Acta 7 Vias</vt:lpstr>
      <vt:lpstr>ListadeChequeoDocumentos</vt:lpstr>
      <vt:lpstr>Acta 2</vt:lpstr>
      <vt:lpstr>Horas Extras</vt:lpstr>
      <vt:lpstr>PERSONAL</vt:lpstr>
      <vt:lpstr>'Acta 1'!Área_de_impresión</vt:lpstr>
      <vt:lpstr>'Acta 2'!Área_de_impresión</vt:lpstr>
      <vt:lpstr>'Acta 7 Vias'!Área_de_impresión</vt:lpstr>
      <vt:lpstr>HorasExtras!Área_de_impresión</vt:lpstr>
      <vt:lpstr>Memorias!Área_de_impresión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JAIRO CARDENAS LOPEZ</dc:creator>
  <cp:lastModifiedBy>James Estiven Echeverri Gaviria</cp:lastModifiedBy>
  <cp:lastPrinted>2026-04-27T22:31:15Z</cp:lastPrinted>
  <dcterms:created xsi:type="dcterms:W3CDTF">2024-11-21T16:27:33Z</dcterms:created>
  <dcterms:modified xsi:type="dcterms:W3CDTF">2026-07-30T18:57:20Z</dcterms:modified>
</cp:coreProperties>
</file>